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J_SoftBankクリエイティブ\3.Excel基本＆時短ワザ\SB基本_時短Excelサンプル 2021\Sample04\"/>
    </mc:Choice>
  </mc:AlternateContent>
  <xr:revisionPtr revIDLastSave="0" documentId="13_ncr:1_{61449891-1A88-4FFC-8402-D31E86A24831}" xr6:coauthVersionLast="47" xr6:coauthVersionMax="47" xr10:uidLastSave="{00000000-0000-0000-0000-000000000000}"/>
  <bookViews>
    <workbookView xWindow="-120" yWindow="-120" windowWidth="19440" windowHeight="11760" xr2:uid="{9B7C3432-AAAE-4966-A288-3005440AC129}"/>
  </bookViews>
  <sheets>
    <sheet name="Sheet1" sheetId="1" r:id="rId1"/>
    <sheet name="Sheet2" sheetId="3" r:id="rId2"/>
  </sheets>
  <externalReferences>
    <externalReference r:id="rId3"/>
  </externalReferences>
  <definedNames>
    <definedName name="商品マスター">[1]商品マスター!$A$4:$C$12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3" i="1" l="1"/>
  <c r="I6" i="3"/>
  <c r="H6" i="3"/>
  <c r="G6" i="3"/>
  <c r="I5" i="3"/>
  <c r="H5" i="3"/>
  <c r="G5" i="3"/>
  <c r="I4" i="3"/>
  <c r="H4" i="3"/>
  <c r="G4" i="3"/>
  <c r="I3" i="3"/>
  <c r="H3" i="3"/>
  <c r="G3" i="3"/>
</calcChain>
</file>

<file path=xl/sharedStrings.xml><?xml version="1.0" encoding="utf-8"?>
<sst xmlns="http://schemas.openxmlformats.org/spreadsheetml/2006/main" count="72" uniqueCount="22">
  <si>
    <t>売上日</t>
    <phoneticPr fontId="0" type="Hiragana"/>
  </si>
  <si>
    <t>商品名</t>
    <phoneticPr fontId="0" type="Hiragana"/>
  </si>
  <si>
    <t>金額</t>
    <phoneticPr fontId="0" type="Hiragana"/>
  </si>
  <si>
    <t>商品名</t>
    <rPh sb="0" eb="3">
      <t>ショウヒンメイ</t>
    </rPh>
    <phoneticPr fontId="2"/>
  </si>
  <si>
    <t>ヘルメット</t>
    <phoneticPr fontId="2"/>
  </si>
  <si>
    <t>グローブ</t>
    <phoneticPr fontId="2"/>
  </si>
  <si>
    <t>サイクリングウェア</t>
    <phoneticPr fontId="2"/>
  </si>
  <si>
    <t>グローブ</t>
  </si>
  <si>
    <t>ヘルメット</t>
  </si>
  <si>
    <t>サイクリングウェア</t>
  </si>
  <si>
    <t>サングラス</t>
  </si>
  <si>
    <t>サングラス</t>
    <phoneticPr fontId="2"/>
  </si>
  <si>
    <t>商品別売上表</t>
    <rPh sb="0" eb="2">
      <t>ショウヒン</t>
    </rPh>
    <rPh sb="2" eb="3">
      <t>ベツ</t>
    </rPh>
    <rPh sb="3" eb="5">
      <t>ウリアゲ</t>
    </rPh>
    <rPh sb="5" eb="6">
      <t>ヒョウ</t>
    </rPh>
    <phoneticPr fontId="2"/>
  </si>
  <si>
    <t>恵比寿</t>
    <rPh sb="0" eb="3">
      <t>エビス</t>
    </rPh>
    <phoneticPr fontId="2"/>
  </si>
  <si>
    <t>渋谷</t>
    <rPh sb="0" eb="2">
      <t>シブヤ</t>
    </rPh>
    <phoneticPr fontId="2"/>
  </si>
  <si>
    <t>池袋</t>
    <rPh sb="0" eb="2">
      <t>イケブクロ</t>
    </rPh>
    <phoneticPr fontId="2"/>
  </si>
  <si>
    <t>店舗</t>
    <rPh sb="0" eb="2">
      <t>テンポ</t>
    </rPh>
    <phoneticPr fontId="2"/>
  </si>
  <si>
    <t>恵比寿店のサングラス</t>
    <rPh sb="0" eb="3">
      <t>えびす</t>
    </rPh>
    <rPh sb="3" eb="4">
      <t>てん</t>
    </rPh>
    <phoneticPr fontId="0" type="Hiragana"/>
  </si>
  <si>
    <t>店舗別商品別集計</t>
    <rPh sb="0" eb="2">
      <t>テンポ</t>
    </rPh>
    <rPh sb="2" eb="3">
      <t>ベツ</t>
    </rPh>
    <rPh sb="3" eb="5">
      <t>ショウヒン</t>
    </rPh>
    <rPh sb="5" eb="6">
      <t>ベツ</t>
    </rPh>
    <rPh sb="6" eb="8">
      <t>シュウケイ</t>
    </rPh>
    <phoneticPr fontId="2"/>
  </si>
  <si>
    <t>サングラス</t>
    <phoneticPr fontId="2"/>
  </si>
  <si>
    <t>ヘルメット</t>
    <phoneticPr fontId="2"/>
  </si>
  <si>
    <t>サイクリングウェア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</si>
</sst>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/mm/dd"/>
  </numFmts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8"/>
      </left>
      <right style="thin">
        <color theme="8"/>
      </right>
      <top style="thin">
        <color theme="8"/>
      </top>
      <bottom style="thin">
        <color theme="8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38" fontId="0" fillId="2" borderId="1" xfId="1" applyFont="1" applyFill="1" applyBorder="1" applyAlignment="1">
      <alignment horizontal="center" vertical="center"/>
    </xf>
    <xf numFmtId="176" fontId="0" fillId="0" borderId="1" xfId="0" applyNumberFormat="1" applyBorder="1">
      <alignment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SB_VBA&#12469;&#12531;&#12503;&#12523;\VBA_Sample\chap6_1&#38598;&#35336;&#25968;&#37327;&#37329;&#38989;2SU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売上表"/>
      <sheetName val="分類別集計"/>
      <sheetName val="商品マスター"/>
    </sheetNames>
    <sheetDataSet>
      <sheetData sheetId="0" refreshError="1"/>
      <sheetData sheetId="1" refreshError="1"/>
      <sheetData sheetId="2">
        <row r="4">
          <cell r="A4" t="str">
            <v>ML1201</v>
          </cell>
          <cell r="B4" t="str">
            <v>長財布（黒）</v>
          </cell>
          <cell r="C4">
            <v>8640</v>
          </cell>
        </row>
        <row r="5">
          <cell r="A5" t="str">
            <v>ML1202</v>
          </cell>
          <cell r="B5" t="str">
            <v>長財布（緑）</v>
          </cell>
          <cell r="C5">
            <v>8640</v>
          </cell>
        </row>
        <row r="6">
          <cell r="A6" t="str">
            <v>ML1203</v>
          </cell>
          <cell r="B6" t="str">
            <v>長財布（青）</v>
          </cell>
          <cell r="C6">
            <v>8640</v>
          </cell>
        </row>
        <row r="7">
          <cell r="A7" t="str">
            <v>MS2201</v>
          </cell>
          <cell r="B7" t="str">
            <v>二つ折り財布（黒）</v>
          </cell>
          <cell r="C7">
            <v>10880</v>
          </cell>
        </row>
        <row r="8">
          <cell r="A8" t="str">
            <v>MS2202</v>
          </cell>
          <cell r="B8" t="str">
            <v>二つ折り財布（緑）</v>
          </cell>
          <cell r="C8">
            <v>10880</v>
          </cell>
        </row>
        <row r="9">
          <cell r="A9" t="str">
            <v>MS2203</v>
          </cell>
          <cell r="B9" t="str">
            <v>二つ折り財布（青）</v>
          </cell>
          <cell r="C9">
            <v>10880</v>
          </cell>
        </row>
        <row r="10">
          <cell r="A10" t="str">
            <v>MP3201</v>
          </cell>
          <cell r="B10" t="str">
            <v>パスケース（黒）</v>
          </cell>
          <cell r="C10">
            <v>5400</v>
          </cell>
        </row>
        <row r="11">
          <cell r="A11" t="str">
            <v>MP3202</v>
          </cell>
          <cell r="B11" t="str">
            <v>パスケース（緑）</v>
          </cell>
          <cell r="C11">
            <v>5400</v>
          </cell>
        </row>
        <row r="12">
          <cell r="A12" t="str">
            <v>MP3203</v>
          </cell>
          <cell r="B12" t="str">
            <v>パスケース（青）</v>
          </cell>
          <cell r="C12">
            <v>5400</v>
          </cell>
        </row>
      </sheetData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766123-F858-4A84-80BD-D811C18DAA28}">
  <dimension ref="A1:F15"/>
  <sheetViews>
    <sheetView tabSelected="1" workbookViewId="0">
      <selection activeCell="F3" sqref="F3"/>
    </sheetView>
  </sheetViews>
  <sheetFormatPr defaultRowHeight="18.75" x14ac:dyDescent="0.4"/>
  <cols>
    <col min="1" max="1" width="11.375" bestFit="1" customWidth="1"/>
    <col min="2" max="2" width="7.125" bestFit="1" customWidth="1"/>
    <col min="3" max="3" width="19" bestFit="1" customWidth="1"/>
    <col min="4" max="4" width="8" bestFit="1" customWidth="1"/>
    <col min="5" max="5" width="4.875" customWidth="1"/>
    <col min="6" max="6" width="22" customWidth="1"/>
    <col min="7" max="7" width="11" customWidth="1"/>
  </cols>
  <sheetData>
    <row r="1" spans="1:6" x14ac:dyDescent="0.4">
      <c r="A1" t="s">
        <v>12</v>
      </c>
    </row>
    <row r="2" spans="1:6" x14ac:dyDescent="0.4">
      <c r="A2" s="1" t="s">
        <v>0</v>
      </c>
      <c r="B2" s="1" t="s">
        <v>16</v>
      </c>
      <c r="C2" s="1" t="s">
        <v>1</v>
      </c>
      <c r="D2" s="2" t="s">
        <v>2</v>
      </c>
      <c r="F2" s="1" t="s">
        <v>17</v>
      </c>
    </row>
    <row r="3" spans="1:6" x14ac:dyDescent="0.4">
      <c r="A3" s="3">
        <v>44652</v>
      </c>
      <c r="B3" s="3" t="s">
        <v>13</v>
      </c>
      <c r="C3" s="4" t="s">
        <v>10</v>
      </c>
      <c r="D3" s="5">
        <v>5100</v>
      </c>
      <c r="F3" s="5">
        <f>SUMIFS(D3:D15,B3:B15,"恵比寿",C3:C15,"サングラス")</f>
        <v>13600</v>
      </c>
    </row>
    <row r="4" spans="1:6" x14ac:dyDescent="0.4">
      <c r="A4" s="3">
        <v>44653</v>
      </c>
      <c r="B4" s="3" t="s">
        <v>15</v>
      </c>
      <c r="C4" s="4" t="s">
        <v>8</v>
      </c>
      <c r="D4" s="5">
        <v>24000</v>
      </c>
    </row>
    <row r="5" spans="1:6" x14ac:dyDescent="0.4">
      <c r="A5" s="3">
        <v>44653</v>
      </c>
      <c r="B5" s="3" t="s">
        <v>13</v>
      </c>
      <c r="C5" s="4" t="s">
        <v>9</v>
      </c>
      <c r="D5" s="5">
        <v>21000</v>
      </c>
    </row>
    <row r="6" spans="1:6" x14ac:dyDescent="0.4">
      <c r="A6" s="3">
        <v>44653</v>
      </c>
      <c r="B6" s="3" t="s">
        <v>14</v>
      </c>
      <c r="C6" s="4" t="s">
        <v>7</v>
      </c>
      <c r="D6" s="5">
        <v>7000</v>
      </c>
    </row>
    <row r="7" spans="1:6" x14ac:dyDescent="0.4">
      <c r="A7" s="3">
        <v>44655</v>
      </c>
      <c r="B7" s="3" t="s">
        <v>15</v>
      </c>
      <c r="C7" s="4" t="s">
        <v>10</v>
      </c>
      <c r="D7" s="5">
        <v>8500</v>
      </c>
    </row>
    <row r="8" spans="1:6" x14ac:dyDescent="0.4">
      <c r="A8" s="3">
        <v>44655</v>
      </c>
      <c r="B8" s="3" t="s">
        <v>13</v>
      </c>
      <c r="C8" s="4" t="s">
        <v>19</v>
      </c>
      <c r="D8" s="5">
        <v>8500</v>
      </c>
    </row>
    <row r="9" spans="1:6" x14ac:dyDescent="0.4">
      <c r="A9" s="3">
        <v>44656</v>
      </c>
      <c r="B9" s="3" t="s">
        <v>14</v>
      </c>
      <c r="C9" s="4" t="s">
        <v>9</v>
      </c>
      <c r="D9" s="5">
        <v>14000</v>
      </c>
    </row>
    <row r="10" spans="1:6" x14ac:dyDescent="0.4">
      <c r="A10" s="3">
        <v>44656</v>
      </c>
      <c r="B10" s="3" t="s">
        <v>14</v>
      </c>
      <c r="C10" s="4" t="s">
        <v>8</v>
      </c>
      <c r="D10" s="5">
        <v>24000</v>
      </c>
    </row>
    <row r="11" spans="1:6" x14ac:dyDescent="0.4">
      <c r="A11" s="3">
        <v>44657</v>
      </c>
      <c r="B11" s="3" t="s">
        <v>15</v>
      </c>
      <c r="C11" s="4" t="s">
        <v>7</v>
      </c>
      <c r="D11" s="5">
        <v>5000</v>
      </c>
    </row>
    <row r="12" spans="1:6" x14ac:dyDescent="0.4">
      <c r="A12" s="3">
        <v>44658</v>
      </c>
      <c r="B12" s="3" t="s">
        <v>13</v>
      </c>
      <c r="C12" s="4" t="s">
        <v>20</v>
      </c>
      <c r="D12" s="5">
        <v>21000</v>
      </c>
    </row>
    <row r="13" spans="1:6" x14ac:dyDescent="0.4">
      <c r="A13" s="3">
        <v>44659</v>
      </c>
      <c r="B13" s="3" t="s">
        <v>13</v>
      </c>
      <c r="C13" s="4" t="s">
        <v>7</v>
      </c>
      <c r="D13" s="5">
        <v>7000</v>
      </c>
    </row>
    <row r="14" spans="1:6" x14ac:dyDescent="0.4">
      <c r="A14" s="3">
        <v>44660</v>
      </c>
      <c r="B14" s="3" t="s">
        <v>14</v>
      </c>
      <c r="C14" s="4" t="s">
        <v>10</v>
      </c>
      <c r="D14" s="5">
        <v>5100</v>
      </c>
    </row>
    <row r="15" spans="1:6" x14ac:dyDescent="0.4">
      <c r="A15" s="3">
        <v>44661</v>
      </c>
      <c r="B15" s="3" t="s">
        <v>15</v>
      </c>
      <c r="C15" s="4" t="s">
        <v>21</v>
      </c>
      <c r="D15" s="5">
        <v>14000</v>
      </c>
    </row>
  </sheetData>
  <sortState xmlns:xlrd2="http://schemas.microsoft.com/office/spreadsheetml/2017/richdata2" ref="A3:D15">
    <sortCondition ref="A3"/>
  </sortState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60C898-F8D7-44C0-9BC4-E2CAF03A5838}">
  <dimension ref="A1:I15"/>
  <sheetViews>
    <sheetView workbookViewId="0">
      <selection activeCell="G3" sqref="G3:I6"/>
    </sheetView>
  </sheetViews>
  <sheetFormatPr defaultRowHeight="18.75" x14ac:dyDescent="0.4"/>
  <cols>
    <col min="1" max="1" width="11.375" bestFit="1" customWidth="1"/>
    <col min="2" max="2" width="7.125" bestFit="1" customWidth="1"/>
    <col min="3" max="3" width="19" bestFit="1" customWidth="1"/>
    <col min="4" max="4" width="8" bestFit="1" customWidth="1"/>
    <col min="5" max="5" width="5.375" customWidth="1"/>
    <col min="6" max="6" width="18.375" customWidth="1"/>
    <col min="7" max="9" width="8.5" customWidth="1"/>
  </cols>
  <sheetData>
    <row r="1" spans="1:9" x14ac:dyDescent="0.4">
      <c r="A1" t="s">
        <v>12</v>
      </c>
      <c r="F1" t="s">
        <v>18</v>
      </c>
    </row>
    <row r="2" spans="1:9" x14ac:dyDescent="0.4">
      <c r="A2" s="1" t="s">
        <v>0</v>
      </c>
      <c r="B2" s="1" t="s">
        <v>16</v>
      </c>
      <c r="C2" s="1" t="s">
        <v>1</v>
      </c>
      <c r="D2" s="2" t="s">
        <v>2</v>
      </c>
      <c r="F2" s="2" t="s">
        <v>3</v>
      </c>
      <c r="G2" s="2" t="s">
        <v>13</v>
      </c>
      <c r="H2" s="2" t="s">
        <v>14</v>
      </c>
      <c r="I2" s="2" t="s">
        <v>15</v>
      </c>
    </row>
    <row r="3" spans="1:9" x14ac:dyDescent="0.4">
      <c r="A3" s="3">
        <v>44652</v>
      </c>
      <c r="B3" s="3" t="s">
        <v>13</v>
      </c>
      <c r="C3" s="4" t="s">
        <v>10</v>
      </c>
      <c r="D3" s="5">
        <v>5100</v>
      </c>
      <c r="F3" s="4" t="s">
        <v>4</v>
      </c>
      <c r="G3" s="5">
        <f>SUMIFS($D$3:$D$15,$C$3:$C$15,$F3,$B$3:$B$15,G$2)</f>
        <v>21000</v>
      </c>
      <c r="H3" s="5">
        <f t="shared" ref="H3:I3" si="0">SUMIFS($D$3:$D$15,$C$3:$C$15,$F3,$B$3:$B$15,H$2)</f>
        <v>24000</v>
      </c>
      <c r="I3" s="5">
        <f t="shared" si="0"/>
        <v>24000</v>
      </c>
    </row>
    <row r="4" spans="1:9" x14ac:dyDescent="0.4">
      <c r="A4" s="3">
        <v>44653</v>
      </c>
      <c r="B4" s="3" t="s">
        <v>15</v>
      </c>
      <c r="C4" s="4" t="s">
        <v>8</v>
      </c>
      <c r="D4" s="5">
        <v>24000</v>
      </c>
      <c r="F4" s="4" t="s">
        <v>5</v>
      </c>
      <c r="G4" s="5">
        <f t="shared" ref="G4:I6" si="1">SUMIFS($D$3:$D$15,$C$3:$C$15,$F4,$B$3:$B$15,G$2)</f>
        <v>7000</v>
      </c>
      <c r="H4" s="5">
        <f t="shared" si="1"/>
        <v>7000</v>
      </c>
      <c r="I4" s="5">
        <f t="shared" si="1"/>
        <v>5000</v>
      </c>
    </row>
    <row r="5" spans="1:9" x14ac:dyDescent="0.4">
      <c r="A5" s="3">
        <v>44653</v>
      </c>
      <c r="B5" s="3" t="s">
        <v>13</v>
      </c>
      <c r="C5" s="4" t="s">
        <v>9</v>
      </c>
      <c r="D5" s="5">
        <v>21000</v>
      </c>
      <c r="F5" s="4" t="s">
        <v>11</v>
      </c>
      <c r="G5" s="5">
        <f t="shared" si="1"/>
        <v>13600</v>
      </c>
      <c r="H5" s="5">
        <f t="shared" si="1"/>
        <v>5100</v>
      </c>
      <c r="I5" s="5">
        <f t="shared" si="1"/>
        <v>8500</v>
      </c>
    </row>
    <row r="6" spans="1:9" x14ac:dyDescent="0.4">
      <c r="A6" s="3">
        <v>44653</v>
      </c>
      <c r="B6" s="3" t="s">
        <v>14</v>
      </c>
      <c r="C6" s="4" t="s">
        <v>7</v>
      </c>
      <c r="D6" s="5">
        <v>7000</v>
      </c>
      <c r="F6" s="4" t="s">
        <v>6</v>
      </c>
      <c r="G6" s="5">
        <f t="shared" si="1"/>
        <v>21000</v>
      </c>
      <c r="H6" s="5">
        <f t="shared" si="1"/>
        <v>14000</v>
      </c>
      <c r="I6" s="5">
        <f t="shared" si="1"/>
        <v>14000</v>
      </c>
    </row>
    <row r="7" spans="1:9" x14ac:dyDescent="0.4">
      <c r="A7" s="3">
        <v>44655</v>
      </c>
      <c r="B7" s="3" t="s">
        <v>15</v>
      </c>
      <c r="C7" s="4" t="s">
        <v>10</v>
      </c>
      <c r="D7" s="5">
        <v>8500</v>
      </c>
    </row>
    <row r="8" spans="1:9" x14ac:dyDescent="0.4">
      <c r="A8" s="3">
        <v>44655</v>
      </c>
      <c r="B8" s="3" t="s">
        <v>13</v>
      </c>
      <c r="C8" s="4" t="s">
        <v>19</v>
      </c>
      <c r="D8" s="5">
        <v>8500</v>
      </c>
    </row>
    <row r="9" spans="1:9" x14ac:dyDescent="0.4">
      <c r="A9" s="3">
        <v>44656</v>
      </c>
      <c r="B9" s="3" t="s">
        <v>14</v>
      </c>
      <c r="C9" s="4" t="s">
        <v>9</v>
      </c>
      <c r="D9" s="5">
        <v>14000</v>
      </c>
    </row>
    <row r="10" spans="1:9" x14ac:dyDescent="0.4">
      <c r="A10" s="3">
        <v>44656</v>
      </c>
      <c r="B10" s="3" t="s">
        <v>14</v>
      </c>
      <c r="C10" s="4" t="s">
        <v>8</v>
      </c>
      <c r="D10" s="5">
        <v>24000</v>
      </c>
    </row>
    <row r="11" spans="1:9" x14ac:dyDescent="0.4">
      <c r="A11" s="3">
        <v>44657</v>
      </c>
      <c r="B11" s="3" t="s">
        <v>15</v>
      </c>
      <c r="C11" s="4" t="s">
        <v>7</v>
      </c>
      <c r="D11" s="5">
        <v>5000</v>
      </c>
    </row>
    <row r="12" spans="1:9" x14ac:dyDescent="0.4">
      <c r="A12" s="3">
        <v>44658</v>
      </c>
      <c r="B12" s="3" t="s">
        <v>13</v>
      </c>
      <c r="C12" s="4" t="s">
        <v>20</v>
      </c>
      <c r="D12" s="5">
        <v>21000</v>
      </c>
    </row>
    <row r="13" spans="1:9" x14ac:dyDescent="0.4">
      <c r="A13" s="3">
        <v>44659</v>
      </c>
      <c r="B13" s="3" t="s">
        <v>13</v>
      </c>
      <c r="C13" s="4" t="s">
        <v>7</v>
      </c>
      <c r="D13" s="5">
        <v>7000</v>
      </c>
    </row>
    <row r="14" spans="1:9" x14ac:dyDescent="0.4">
      <c r="A14" s="3">
        <v>44660</v>
      </c>
      <c r="B14" s="3" t="s">
        <v>14</v>
      </c>
      <c r="C14" s="4" t="s">
        <v>10</v>
      </c>
      <c r="D14" s="5">
        <v>5100</v>
      </c>
    </row>
    <row r="15" spans="1:9" x14ac:dyDescent="0.4">
      <c r="A15" s="3">
        <v>44661</v>
      </c>
      <c r="B15" s="3" t="s">
        <v>15</v>
      </c>
      <c r="C15" s="4" t="s">
        <v>21</v>
      </c>
      <c r="D15" s="5">
        <v>14000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Kunimoto Atsuko</cp:lastModifiedBy>
  <dcterms:created xsi:type="dcterms:W3CDTF">2019-01-27T11:07:52Z</dcterms:created>
  <dcterms:modified xsi:type="dcterms:W3CDTF">2022-05-17T06:14:08Z</dcterms:modified>
</cp:coreProperties>
</file>