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2C414FAA-0B84-4878-8ABD-72C76B6221D0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definedNames>
    <definedName name="NativeTimeline_売上日">#N/A</definedName>
  </definedNames>
  <calcPr calcId="191029"/>
  <pivotCaches>
    <pivotCache cacheId="161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<sst xmlns="http://schemas.openxmlformats.org/spreadsheetml/2006/main" count="704" uniqueCount="30">
  <si>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</si>
  <si>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</si>
  <si>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</si>
  <si>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</si>
  <si>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</si>
  <si>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</si>
  <si>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</si>
  <si>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</si>
  <si>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</si>
  <si>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</si>
  <si>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</si>
  <si>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</si>
  <si>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</si>
  <si>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</si>
  <si>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</si>
  <si>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</si>
  <si>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</si>
  <si>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</si>
  <si>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</si>
  <si>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</si>
  <si>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</si>
  <si>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</si>
  <si>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</si>
  <si>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</si>
  <si>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</si>
  <si>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</si>
  <si>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</si>
  <si>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2月</t>
  </si>
  <si>
    <t>3月</t>
  </si>
  <si>
    <t>4月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</si>
</sst>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10</xdr:row>
      <xdr:rowOff>9525</xdr:rowOff>
    </xdr:from>
    <xdr:to>
      <xdr:col>3</xdr:col>
      <xdr:colOff>485775</xdr:colOff>
      <xdr:row>16</xdr:row>
      <xdr:rowOff>171450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" name="売上日">
              <a:extLst>
                <a:ext uri="{FF2B5EF4-FFF2-40B4-BE49-F238E27FC236}">
                  <a16:creationId xmlns:a16="http://schemas.microsoft.com/office/drawing/2014/main" id="{7EC1C287-C4C2-9313-0F0E-2C2AEFCBEA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売上日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5300" y="2390775"/>
              <a:ext cx="3333750" cy="15906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タイムライン: Excel 2013 以上で作成されています。移動したりサイズ変更したりしないでください。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6.43658483796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 pivotCacheId="62771079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s v="リング"/>
    <n v="15000"/>
    <n v="8"/>
    <n v="120000"/>
  </r>
  <r>
    <x v="0"/>
    <x v="1"/>
    <x v="1"/>
    <s v="ピアス"/>
    <n v="8640"/>
    <n v="3"/>
    <n v="25920"/>
  </r>
  <r>
    <x v="1"/>
    <x v="0"/>
    <x v="0"/>
    <s v="リング"/>
    <n v="15000"/>
    <n v="2"/>
    <n v="30000"/>
  </r>
  <r>
    <x v="1"/>
    <x v="2"/>
    <x v="2"/>
    <s v="ピアス"/>
    <n v="10800"/>
    <n v="2"/>
    <n v="21600"/>
  </r>
  <r>
    <x v="2"/>
    <x v="1"/>
    <x v="0"/>
    <s v="リング"/>
    <n v="15000"/>
    <n v="5"/>
    <n v="75000"/>
  </r>
  <r>
    <x v="2"/>
    <x v="2"/>
    <x v="3"/>
    <s v="ネックレス"/>
    <n v="28000"/>
    <n v="6"/>
    <n v="168000"/>
  </r>
  <r>
    <x v="2"/>
    <x v="3"/>
    <x v="4"/>
    <s v="ネックレス"/>
    <n v="25000"/>
    <n v="3"/>
    <n v="75000"/>
  </r>
  <r>
    <x v="2"/>
    <x v="3"/>
    <x v="5"/>
    <s v="リング"/>
    <n v="20000"/>
    <n v="2"/>
    <n v="40000"/>
  </r>
  <r>
    <x v="3"/>
    <x v="2"/>
    <x v="1"/>
    <s v="ピアス"/>
    <n v="8640"/>
    <n v="2"/>
    <n v="17280"/>
  </r>
  <r>
    <x v="4"/>
    <x v="1"/>
    <x v="3"/>
    <s v="ネックレス"/>
    <n v="28000"/>
    <n v="5"/>
    <n v="140000"/>
  </r>
  <r>
    <x v="4"/>
    <x v="2"/>
    <x v="4"/>
    <s v="ネックレス"/>
    <n v="25000"/>
    <n v="4"/>
    <n v="100000"/>
  </r>
  <r>
    <x v="5"/>
    <x v="2"/>
    <x v="5"/>
    <s v="リング"/>
    <n v="20000"/>
    <n v="4"/>
    <n v="80000"/>
  </r>
  <r>
    <x v="5"/>
    <x v="0"/>
    <x v="5"/>
    <s v="リング"/>
    <n v="20000"/>
    <n v="2"/>
    <n v="40000"/>
  </r>
  <r>
    <x v="5"/>
    <x v="3"/>
    <x v="2"/>
    <s v="ピアス"/>
    <n v="10800"/>
    <n v="2"/>
    <n v="21600"/>
  </r>
  <r>
    <x v="6"/>
    <x v="2"/>
    <x v="0"/>
    <s v="リング"/>
    <n v="15000"/>
    <n v="3"/>
    <n v="45000"/>
  </r>
  <r>
    <x v="6"/>
    <x v="2"/>
    <x v="2"/>
    <s v="ピアス"/>
    <n v="10800"/>
    <n v="3"/>
    <n v="32400"/>
  </r>
  <r>
    <x v="7"/>
    <x v="1"/>
    <x v="5"/>
    <s v="リング"/>
    <n v="20000"/>
    <n v="2"/>
    <n v="40000"/>
  </r>
  <r>
    <x v="8"/>
    <x v="0"/>
    <x v="3"/>
    <s v="ネックレス"/>
    <n v="28000"/>
    <n v="4"/>
    <n v="112000"/>
  </r>
  <r>
    <x v="8"/>
    <x v="3"/>
    <x v="5"/>
    <s v="リング"/>
    <n v="20000"/>
    <n v="4"/>
    <n v="80000"/>
  </r>
  <r>
    <x v="8"/>
    <x v="0"/>
    <x v="2"/>
    <s v="ピアス"/>
    <n v="10800"/>
    <n v="2"/>
    <n v="21600"/>
  </r>
  <r>
    <x v="9"/>
    <x v="2"/>
    <x v="4"/>
    <s v="ネックレス"/>
    <n v="25000"/>
    <n v="3"/>
    <n v="75000"/>
  </r>
  <r>
    <x v="10"/>
    <x v="1"/>
    <x v="5"/>
    <s v="リング"/>
    <n v="20000"/>
    <n v="5"/>
    <n v="100000"/>
  </r>
  <r>
    <x v="10"/>
    <x v="1"/>
    <x v="2"/>
    <s v="ピアス"/>
    <n v="10800"/>
    <n v="6"/>
    <n v="64800"/>
  </r>
  <r>
    <x v="11"/>
    <x v="3"/>
    <x v="1"/>
    <s v="ピアス"/>
    <n v="8640"/>
    <n v="1"/>
    <n v="8640"/>
  </r>
  <r>
    <x v="12"/>
    <x v="0"/>
    <x v="3"/>
    <s v="ネックレス"/>
    <n v="28000"/>
    <n v="6"/>
    <n v="168000"/>
  </r>
  <r>
    <x v="13"/>
    <x v="2"/>
    <x v="2"/>
    <s v="ピアス"/>
    <n v="10800"/>
    <n v="2"/>
    <n v="21600"/>
  </r>
  <r>
    <x v="14"/>
    <x v="1"/>
    <x v="3"/>
    <s v="ネックレス"/>
    <n v="28000"/>
    <n v="3"/>
    <n v="84000"/>
  </r>
  <r>
    <x v="15"/>
    <x v="0"/>
    <x v="4"/>
    <s v="ネックレス"/>
    <n v="25000"/>
    <n v="5"/>
    <n v="125000"/>
  </r>
  <r>
    <x v="16"/>
    <x v="0"/>
    <x v="1"/>
    <s v="ピアス"/>
    <n v="8640"/>
    <n v="3"/>
    <n v="25920"/>
  </r>
  <r>
    <x v="17"/>
    <x v="3"/>
    <x v="0"/>
    <s v="リング"/>
    <n v="15000"/>
    <n v="3"/>
    <n v="45000"/>
  </r>
  <r>
    <x v="18"/>
    <x v="3"/>
    <x v="3"/>
    <s v="ネックレス"/>
    <n v="28000"/>
    <n v="2"/>
    <n v="56000"/>
  </r>
  <r>
    <x v="19"/>
    <x v="2"/>
    <x v="2"/>
    <s v="ピアス"/>
    <n v="10800"/>
    <n v="2"/>
    <n v="21600"/>
  </r>
  <r>
    <x v="20"/>
    <x v="1"/>
    <x v="5"/>
    <s v="リング"/>
    <n v="20000"/>
    <n v="1"/>
    <n v="20000"/>
  </r>
  <r>
    <x v="21"/>
    <x v="0"/>
    <x v="1"/>
    <s v="ピアス"/>
    <n v="8640"/>
    <n v="4"/>
    <n v="34560"/>
  </r>
  <r>
    <x v="22"/>
    <x v="0"/>
    <x v="3"/>
    <s v="ネックレス"/>
    <n v="28000"/>
    <n v="4"/>
    <n v="112000"/>
  </r>
  <r>
    <x v="22"/>
    <x v="2"/>
    <x v="1"/>
    <s v="ピアス"/>
    <n v="8640"/>
    <n v="2"/>
    <n v="17280"/>
  </r>
  <r>
    <x v="23"/>
    <x v="2"/>
    <x v="3"/>
    <s v="ネックレス"/>
    <n v="28000"/>
    <n v="6"/>
    <n v="168000"/>
  </r>
  <r>
    <x v="23"/>
    <x v="1"/>
    <x v="4"/>
    <s v="ネックレス"/>
    <n v="25000"/>
    <n v="7"/>
    <n v="175000"/>
  </r>
  <r>
    <x v="23"/>
    <x v="1"/>
    <x v="1"/>
    <s v="ピアス"/>
    <n v="8640"/>
    <n v="5"/>
    <n v="43200"/>
  </r>
  <r>
    <x v="23"/>
    <x v="2"/>
    <x v="2"/>
    <s v="ピアス"/>
    <n v="10800"/>
    <n v="3"/>
    <n v="32400"/>
  </r>
  <r>
    <x v="24"/>
    <x v="0"/>
    <x v="0"/>
    <s v="リング"/>
    <n v="15000"/>
    <n v="3"/>
    <n v="45000"/>
  </r>
  <r>
    <x v="24"/>
    <x v="0"/>
    <x v="3"/>
    <s v="ネックレス"/>
    <n v="28000"/>
    <n v="1"/>
    <n v="28000"/>
  </r>
  <r>
    <x v="24"/>
    <x v="3"/>
    <x v="4"/>
    <s v="ネックレス"/>
    <n v="25000"/>
    <n v="5"/>
    <n v="125000"/>
  </r>
  <r>
    <x v="25"/>
    <x v="2"/>
    <x v="0"/>
    <s v="リング"/>
    <n v="15000"/>
    <n v="2"/>
    <n v="30000"/>
  </r>
  <r>
    <x v="25"/>
    <x v="3"/>
    <x v="4"/>
    <s v="ネックレス"/>
    <n v="25000"/>
    <n v="3"/>
    <n v="75000"/>
  </r>
  <r>
    <x v="25"/>
    <x v="0"/>
    <x v="5"/>
    <s v="リング"/>
    <n v="20000"/>
    <n v="4"/>
    <n v="80000"/>
  </r>
  <r>
    <x v="26"/>
    <x v="0"/>
    <x v="0"/>
    <s v="リング"/>
    <n v="15000"/>
    <n v="1"/>
    <n v="15000"/>
  </r>
  <r>
    <x v="26"/>
    <x v="2"/>
    <x v="0"/>
    <s v="リング"/>
    <n v="15000"/>
    <n v="1"/>
    <n v="15000"/>
  </r>
  <r>
    <x v="26"/>
    <x v="3"/>
    <x v="0"/>
    <s v="リング"/>
    <n v="15000"/>
    <n v="2"/>
    <n v="30000"/>
  </r>
  <r>
    <x v="26"/>
    <x v="3"/>
    <x v="1"/>
    <s v="ピアス"/>
    <n v="8640"/>
    <n v="2"/>
    <n v="17280"/>
  </r>
  <r>
    <x v="26"/>
    <x v="3"/>
    <x v="2"/>
    <s v="ピアス"/>
    <n v="10800"/>
    <n v="3"/>
    <n v="32400"/>
  </r>
  <r>
    <x v="27"/>
    <x v="3"/>
    <x v="5"/>
    <s v="リング"/>
    <n v="20000"/>
    <n v="7"/>
    <n v="140000"/>
  </r>
  <r>
    <x v="28"/>
    <x v="2"/>
    <x v="4"/>
    <s v="ネックレス"/>
    <n v="25000"/>
    <n v="6"/>
    <n v="150000"/>
  </r>
  <r>
    <x v="29"/>
    <x v="1"/>
    <x v="5"/>
    <s v="リング"/>
    <n v="20000"/>
    <n v="8"/>
    <n v="160000"/>
  </r>
  <r>
    <x v="30"/>
    <x v="3"/>
    <x v="4"/>
    <s v="ネックレス"/>
    <n v="25000"/>
    <n v="2"/>
    <n v="50000"/>
  </r>
  <r>
    <x v="31"/>
    <x v="1"/>
    <x v="3"/>
    <s v="ネックレス"/>
    <n v="28000"/>
    <n v="2"/>
    <n v="56000"/>
  </r>
  <r>
    <x v="31"/>
    <x v="3"/>
    <x v="4"/>
    <s v="ネックレス"/>
    <n v="25000"/>
    <n v="1"/>
    <n v="25000"/>
  </r>
  <r>
    <x v="32"/>
    <x v="2"/>
    <x v="4"/>
    <s v="ネックレス"/>
    <n v="25000"/>
    <n v="2"/>
    <n v="50000"/>
  </r>
  <r>
    <x v="33"/>
    <x v="3"/>
    <x v="3"/>
    <s v="ネックレス"/>
    <n v="28000"/>
    <n v="3"/>
    <n v="84000"/>
  </r>
  <r>
    <x v="34"/>
    <x v="2"/>
    <x v="1"/>
    <s v="ピアス"/>
    <n v="8640"/>
    <n v="3"/>
    <n v="25920"/>
  </r>
  <r>
    <x v="35"/>
    <x v="1"/>
    <x v="0"/>
    <s v="リング"/>
    <n v="15000"/>
    <n v="7"/>
    <n v="105000"/>
  </r>
  <r>
    <x v="36"/>
    <x v="3"/>
    <x v="1"/>
    <s v="ピアス"/>
    <n v="8640"/>
    <n v="2"/>
    <n v="17280"/>
  </r>
  <r>
    <x v="37"/>
    <x v="0"/>
    <x v="1"/>
    <s v="ピアス"/>
    <n v="8640"/>
    <n v="6"/>
    <n v="51840"/>
  </r>
  <r>
    <x v="37"/>
    <x v="2"/>
    <x v="2"/>
    <s v="ピアス"/>
    <n v="10800"/>
    <n v="3"/>
    <n v="32400"/>
  </r>
  <r>
    <x v="38"/>
    <x v="0"/>
    <x v="0"/>
    <s v="リング"/>
    <n v="15000"/>
    <n v="3"/>
    <n v="45000"/>
  </r>
  <r>
    <x v="38"/>
    <x v="1"/>
    <x v="1"/>
    <s v="ピアス"/>
    <n v="8640"/>
    <n v="4"/>
    <n v="34560"/>
  </r>
  <r>
    <x v="38"/>
    <x v="2"/>
    <x v="0"/>
    <s v="リング"/>
    <n v="15000"/>
    <n v="3"/>
    <n v="45000"/>
  </r>
  <r>
    <x v="39"/>
    <x v="0"/>
    <x v="0"/>
    <s v="リング"/>
    <n v="15000"/>
    <n v="4"/>
    <n v="60000"/>
  </r>
  <r>
    <x v="39"/>
    <x v="2"/>
    <x v="2"/>
    <s v="ピアス"/>
    <n v="10800"/>
    <n v="5"/>
    <n v="54000"/>
  </r>
  <r>
    <x v="39"/>
    <x v="0"/>
    <x v="3"/>
    <s v="ネックレス"/>
    <n v="28000"/>
    <n v="6"/>
    <n v="168000"/>
  </r>
  <r>
    <x v="40"/>
    <x v="1"/>
    <x v="0"/>
    <s v="リング"/>
    <n v="15000"/>
    <n v="3"/>
    <n v="45000"/>
  </r>
  <r>
    <x v="40"/>
    <x v="2"/>
    <x v="3"/>
    <s v="ネックレス"/>
    <n v="28000"/>
    <n v="3"/>
    <n v="84000"/>
  </r>
  <r>
    <x v="40"/>
    <x v="3"/>
    <x v="4"/>
    <s v="ネックレス"/>
    <n v="25000"/>
    <n v="2"/>
    <n v="50000"/>
  </r>
  <r>
    <x v="40"/>
    <x v="3"/>
    <x v="5"/>
    <s v="リング"/>
    <n v="20000"/>
    <n v="5"/>
    <n v="100000"/>
  </r>
  <r>
    <x v="40"/>
    <x v="0"/>
    <x v="4"/>
    <s v="ネックレス"/>
    <n v="25000"/>
    <n v="4"/>
    <n v="100000"/>
  </r>
  <r>
    <x v="41"/>
    <x v="2"/>
    <x v="1"/>
    <s v="ピアス"/>
    <n v="8640"/>
    <n v="5"/>
    <n v="43200"/>
  </r>
  <r>
    <x v="41"/>
    <x v="1"/>
    <x v="4"/>
    <s v="ネックレス"/>
    <n v="25000"/>
    <n v="4"/>
    <n v="100000"/>
  </r>
  <r>
    <x v="42"/>
    <x v="1"/>
    <x v="3"/>
    <s v="ネックレス"/>
    <n v="28000"/>
    <n v="3"/>
    <n v="84000"/>
  </r>
  <r>
    <x v="42"/>
    <x v="2"/>
    <x v="4"/>
    <s v="ネックレス"/>
    <n v="25000"/>
    <n v="5"/>
    <n v="125000"/>
  </r>
  <r>
    <x v="43"/>
    <x v="2"/>
    <x v="5"/>
    <s v="リング"/>
    <n v="20000"/>
    <n v="4"/>
    <n v="80000"/>
  </r>
  <r>
    <x v="43"/>
    <x v="0"/>
    <x v="5"/>
    <s v="リング"/>
    <n v="20000"/>
    <n v="4"/>
    <n v="80000"/>
  </r>
  <r>
    <x v="43"/>
    <x v="3"/>
    <x v="2"/>
    <s v="ピアス"/>
    <n v="10800"/>
    <n v="3"/>
    <n v="32400"/>
  </r>
  <r>
    <x v="44"/>
    <x v="2"/>
    <x v="0"/>
    <s v="リング"/>
    <n v="15000"/>
    <n v="3"/>
    <n v="45000"/>
  </r>
  <r>
    <x v="44"/>
    <x v="2"/>
    <x v="2"/>
    <s v="ピアス"/>
    <n v="10800"/>
    <n v="5"/>
    <n v="54000"/>
  </r>
  <r>
    <x v="45"/>
    <x v="1"/>
    <x v="5"/>
    <s v="リング"/>
    <n v="20000"/>
    <n v="3"/>
    <n v="60000"/>
  </r>
  <r>
    <x v="46"/>
    <x v="0"/>
    <x v="3"/>
    <s v="ネックレス"/>
    <n v="28000"/>
    <n v="3"/>
    <n v="84000"/>
  </r>
  <r>
    <x v="46"/>
    <x v="3"/>
    <x v="5"/>
    <s v="リング"/>
    <n v="20000"/>
    <n v="2"/>
    <n v="40000"/>
  </r>
  <r>
    <x v="46"/>
    <x v="0"/>
    <x v="2"/>
    <s v="ピアス"/>
    <n v="10800"/>
    <n v="6"/>
    <n v="64800"/>
  </r>
  <r>
    <x v="47"/>
    <x v="2"/>
    <x v="4"/>
    <s v="ネックレス"/>
    <n v="25000"/>
    <n v="2"/>
    <n v="50000"/>
  </r>
  <r>
    <x v="48"/>
    <x v="1"/>
    <x v="5"/>
    <s v="リング"/>
    <n v="20000"/>
    <n v="4"/>
    <n v="80000"/>
  </r>
  <r>
    <x v="48"/>
    <x v="1"/>
    <x v="2"/>
    <s v="ピアス"/>
    <n v="10800"/>
    <n v="4"/>
    <n v="43200"/>
  </r>
  <r>
    <x v="49"/>
    <x v="3"/>
    <x v="1"/>
    <s v="ピアス"/>
    <n v="8640"/>
    <n v="4"/>
    <n v="34560"/>
  </r>
  <r>
    <x v="50"/>
    <x v="0"/>
    <x v="3"/>
    <s v="ネックレス"/>
    <n v="28000"/>
    <n v="3"/>
    <n v="84000"/>
  </r>
  <r>
    <x v="51"/>
    <x v="2"/>
    <x v="2"/>
    <s v="ピアス"/>
    <n v="10800"/>
    <n v="5"/>
    <n v="54000"/>
  </r>
  <r>
    <x v="52"/>
    <x v="1"/>
    <x v="3"/>
    <s v="ネックレス"/>
    <n v="28000"/>
    <n v="1"/>
    <n v="28000"/>
  </r>
  <r>
    <x v="53"/>
    <x v="0"/>
    <x v="4"/>
    <s v="ネックレス"/>
    <n v="25000"/>
    <n v="2"/>
    <n v="50000"/>
  </r>
  <r>
    <x v="54"/>
    <x v="0"/>
    <x v="1"/>
    <s v="ピアス"/>
    <n v="8640"/>
    <n v="4"/>
    <n v="34560"/>
  </r>
  <r>
    <x v="55"/>
    <x v="3"/>
    <x v="0"/>
    <s v="リング"/>
    <n v="15000"/>
    <n v="4"/>
    <n v="60000"/>
  </r>
  <r>
    <x v="56"/>
    <x v="3"/>
    <x v="3"/>
    <s v="ネックレス"/>
    <n v="28000"/>
    <n v="1"/>
    <n v="28000"/>
  </r>
  <r>
    <x v="57"/>
    <x v="2"/>
    <x v="2"/>
    <s v="ピアス"/>
    <n v="10800"/>
    <n v="3"/>
    <n v="32400"/>
  </r>
  <r>
    <x v="58"/>
    <x v="1"/>
    <x v="5"/>
    <s v="リング"/>
    <n v="20000"/>
    <n v="2"/>
    <n v="40000"/>
  </r>
  <r>
    <x v="59"/>
    <x v="0"/>
    <x v="1"/>
    <s v="ピアス"/>
    <n v="8640"/>
    <n v="4"/>
    <n v="34560"/>
  </r>
  <r>
    <x v="60"/>
    <x v="0"/>
    <x v="3"/>
    <s v="ネックレス"/>
    <n v="28000"/>
    <n v="1"/>
    <n v="28000"/>
  </r>
  <r>
    <x v="60"/>
    <x v="2"/>
    <x v="1"/>
    <s v="ピアス"/>
    <n v="8640"/>
    <n v="10"/>
    <n v="86400"/>
  </r>
  <r>
    <x v="61"/>
    <x v="2"/>
    <x v="3"/>
    <s v="ネックレス"/>
    <n v="28000"/>
    <n v="1"/>
    <n v="28000"/>
  </r>
  <r>
    <x v="61"/>
    <x v="1"/>
    <x v="4"/>
    <s v="ネックレス"/>
    <n v="25000"/>
    <n v="1"/>
    <n v="25000"/>
  </r>
  <r>
    <x v="61"/>
    <x v="1"/>
    <x v="1"/>
    <s v="ピアス"/>
    <n v="8640"/>
    <n v="10"/>
    <n v="86400"/>
  </r>
  <r>
    <x v="61"/>
    <x v="2"/>
    <x v="2"/>
    <s v="ピアス"/>
    <n v="10800"/>
    <n v="5"/>
    <n v="54000"/>
  </r>
  <r>
    <x v="62"/>
    <x v="0"/>
    <x v="0"/>
    <s v="リング"/>
    <n v="15000"/>
    <n v="2"/>
    <n v="30000"/>
  </r>
  <r>
    <x v="62"/>
    <x v="0"/>
    <x v="3"/>
    <s v="ネックレス"/>
    <n v="28000"/>
    <n v="2"/>
    <n v="56000"/>
  </r>
  <r>
    <x v="62"/>
    <x v="3"/>
    <x v="4"/>
    <s v="ネックレス"/>
    <n v="25000"/>
    <n v="3"/>
    <n v="75000"/>
  </r>
  <r>
    <x v="63"/>
    <x v="2"/>
    <x v="0"/>
    <s v="リング"/>
    <n v="15000"/>
    <n v="2"/>
    <n v="30000"/>
  </r>
  <r>
    <x v="63"/>
    <x v="3"/>
    <x v="4"/>
    <s v="ネックレス"/>
    <n v="25000"/>
    <n v="4"/>
    <n v="100000"/>
  </r>
  <r>
    <x v="63"/>
    <x v="0"/>
    <x v="5"/>
    <s v="リング"/>
    <n v="20000"/>
    <n v="4"/>
    <n v="80000"/>
  </r>
  <r>
    <x v="64"/>
    <x v="0"/>
    <x v="0"/>
    <s v="リング"/>
    <n v="15000"/>
    <n v="2"/>
    <n v="30000"/>
  </r>
  <r>
    <x v="64"/>
    <x v="2"/>
    <x v="0"/>
    <s v="リング"/>
    <n v="15000"/>
    <n v="4"/>
    <n v="60000"/>
  </r>
  <r>
    <x v="64"/>
    <x v="3"/>
    <x v="0"/>
    <s v="リング"/>
    <n v="15000"/>
    <n v="4"/>
    <n v="60000"/>
  </r>
  <r>
    <x v="64"/>
    <x v="3"/>
    <x v="1"/>
    <s v="ピアス"/>
    <n v="8640"/>
    <n v="6"/>
    <n v="51840"/>
  </r>
  <r>
    <x v="64"/>
    <x v="3"/>
    <x v="2"/>
    <s v="ピアス"/>
    <n v="10800"/>
    <n v="4"/>
    <n v="43200"/>
  </r>
  <r>
    <x v="65"/>
    <x v="3"/>
    <x v="5"/>
    <s v="リング"/>
    <n v="20000"/>
    <n v="5"/>
    <n v="100000"/>
  </r>
  <r>
    <x v="66"/>
    <x v="2"/>
    <x v="4"/>
    <s v="ネックレス"/>
    <n v="25000"/>
    <n v="2"/>
    <n v="50000"/>
  </r>
  <r>
    <x v="67"/>
    <x v="1"/>
    <x v="5"/>
    <s v="リング"/>
    <n v="20000"/>
    <n v="2"/>
    <n v="40000"/>
  </r>
  <r>
    <x v="68"/>
    <x v="3"/>
    <x v="4"/>
    <s v="ネックレス"/>
    <n v="25000"/>
    <n v="2"/>
    <n v="50000"/>
  </r>
  <r>
    <x v="69"/>
    <x v="1"/>
    <x v="3"/>
    <s v="ネックレス"/>
    <n v="28000"/>
    <n v="2"/>
    <n v="56000"/>
  </r>
  <r>
    <x v="69"/>
    <x v="3"/>
    <x v="4"/>
    <s v="ネックレス"/>
    <n v="25000"/>
    <n v="3"/>
    <n v="75000"/>
  </r>
  <r>
    <x v="70"/>
    <x v="2"/>
    <x v="4"/>
    <s v="ネックレス"/>
    <n v="25000"/>
    <n v="3"/>
    <n v="75000"/>
  </r>
  <r>
    <x v="71"/>
    <x v="3"/>
    <x v="3"/>
    <s v="ネックレス"/>
    <n v="28000"/>
    <n v="2"/>
    <n v="56000"/>
  </r>
  <r>
    <x v="72"/>
    <x v="2"/>
    <x v="1"/>
    <s v="ピアス"/>
    <n v="8640"/>
    <n v="6"/>
    <n v="51840"/>
  </r>
  <r>
    <x v="73"/>
    <x v="1"/>
    <x v="0"/>
    <s v="リング"/>
    <n v="15000"/>
    <n v="2"/>
    <n v="30000"/>
  </r>
  <r>
    <x v="74"/>
    <x v="3"/>
    <x v="1"/>
    <s v="ピアス"/>
    <n v="8640"/>
    <n v="10"/>
    <n v="86400"/>
  </r>
  <r>
    <x v="75"/>
    <x v="0"/>
    <x v="1"/>
    <s v="ピアス"/>
    <n v="8640"/>
    <n v="6"/>
    <n v="51840"/>
  </r>
  <r>
    <x v="75"/>
    <x v="2"/>
    <x v="2"/>
    <s v="ピアス"/>
    <n v="10800"/>
    <n v="5"/>
    <n v="54000"/>
  </r>
  <r>
    <x v="76"/>
    <x v="2"/>
    <x v="0"/>
    <s v="リング"/>
    <n v="15000"/>
    <n v="1"/>
    <n v="15000"/>
  </r>
  <r>
    <x v="76"/>
    <x v="0"/>
    <x v="3"/>
    <s v="ネックレス"/>
    <n v="28000"/>
    <n v="1"/>
    <n v="28000"/>
  </r>
  <r>
    <x v="76"/>
    <x v="0"/>
    <x v="4"/>
    <s v="ネックレス"/>
    <n v="25000"/>
    <n v="3"/>
    <n v="75000"/>
  </r>
  <r>
    <x v="77"/>
    <x v="1"/>
    <x v="4"/>
    <s v="ネックレス"/>
    <n v="25000"/>
    <n v="2"/>
    <n v="50000"/>
  </r>
  <r>
    <x v="78"/>
    <x v="2"/>
    <x v="0"/>
    <s v="リング"/>
    <n v="15000"/>
    <n v="2"/>
    <n v="30000"/>
  </r>
  <r>
    <x v="78"/>
    <x v="0"/>
    <x v="3"/>
    <s v="ネックレス"/>
    <n v="28000"/>
    <n v="2"/>
    <n v="56000"/>
  </r>
  <r>
    <x v="78"/>
    <x v="2"/>
    <x v="1"/>
    <s v="ピアス"/>
    <n v="8640"/>
    <n v="10"/>
    <n v="86400"/>
  </r>
  <r>
    <x v="78"/>
    <x v="3"/>
    <x v="5"/>
    <s v="リング"/>
    <n v="20000"/>
    <n v="2"/>
    <n v="40000"/>
  </r>
  <r>
    <x v="78"/>
    <x v="1"/>
    <x v="5"/>
    <s v="リング"/>
    <n v="20000"/>
    <n v="1"/>
    <n v="20000"/>
  </r>
  <r>
    <x v="79"/>
    <x v="0"/>
    <x v="3"/>
    <s v="ネックレス"/>
    <n v="28000"/>
    <n v="3"/>
    <n v="84000"/>
  </r>
  <r>
    <x v="79"/>
    <x v="0"/>
    <x v="4"/>
    <s v="ネックレス"/>
    <n v="25000"/>
    <n v="2"/>
    <n v="50000"/>
  </r>
  <r>
    <x v="79"/>
    <x v="0"/>
    <x v="1"/>
    <s v="ピアス"/>
    <n v="8640"/>
    <n v="5"/>
    <n v="43200"/>
  </r>
  <r>
    <x v="80"/>
    <x v="2"/>
    <x v="3"/>
    <s v="ネックレス"/>
    <n v="28000"/>
    <n v="2"/>
    <n v="56000"/>
  </r>
  <r>
    <x v="80"/>
    <x v="0"/>
    <x v="5"/>
    <s v="リング"/>
    <n v="20000"/>
    <n v="1"/>
    <n v="20000"/>
  </r>
  <r>
    <x v="81"/>
    <x v="1"/>
    <x v="3"/>
    <s v="ネックレス"/>
    <n v="28000"/>
    <n v="1"/>
    <n v="28000"/>
  </r>
  <r>
    <x v="81"/>
    <x v="3"/>
    <x v="1"/>
    <s v="ピアス"/>
    <n v="8640"/>
    <n v="5"/>
    <n v="43200"/>
  </r>
  <r>
    <x v="81"/>
    <x v="3"/>
    <x v="1"/>
    <s v="ピアス"/>
    <n v="8640"/>
    <n v="6"/>
    <n v="51840"/>
  </r>
  <r>
    <x v="81"/>
    <x v="3"/>
    <x v="5"/>
    <s v="リング"/>
    <n v="20000"/>
    <n v="1"/>
    <n v="20000"/>
  </r>
  <r>
    <x v="82"/>
    <x v="0"/>
    <x v="0"/>
    <s v="リング"/>
    <n v="15000"/>
    <n v="1"/>
    <n v="15000"/>
  </r>
  <r>
    <x v="83"/>
    <x v="3"/>
    <x v="0"/>
    <s v="リング"/>
    <n v="15000"/>
    <n v="3"/>
    <n v="45000"/>
  </r>
  <r>
    <x v="83"/>
    <x v="2"/>
    <x v="0"/>
    <s v="リング"/>
    <n v="15000"/>
    <n v="1"/>
    <n v="15000"/>
  </r>
  <r>
    <x v="84"/>
    <x v="3"/>
    <x v="0"/>
    <s v="リング"/>
    <n v="15000"/>
    <n v="4"/>
    <n v="60000"/>
  </r>
  <r>
    <x v="84"/>
    <x v="1"/>
    <x v="3"/>
    <s v="ネックレス"/>
    <n v="28000"/>
    <n v="4"/>
    <n v="112000"/>
  </r>
  <r>
    <x v="84"/>
    <x v="2"/>
    <x v="4"/>
    <s v="ネックレス"/>
    <n v="25000"/>
    <n v="2"/>
    <n v="50000"/>
  </r>
  <r>
    <x v="85"/>
    <x v="1"/>
    <x v="4"/>
    <s v="ネックレス"/>
    <n v="25000"/>
    <n v="2"/>
    <n v="50000"/>
  </r>
  <r>
    <x v="85"/>
    <x v="0"/>
    <x v="4"/>
    <s v="ネックレス"/>
    <n v="25000"/>
    <n v="2"/>
    <n v="50000"/>
  </r>
  <r>
    <x v="85"/>
    <x v="0"/>
    <x v="2"/>
    <s v="ピアス"/>
    <n v="10800"/>
    <n v="3"/>
    <n v="32400"/>
  </r>
  <r>
    <x v="85"/>
    <x v="1"/>
    <x v="2"/>
    <s v="ピアス"/>
    <n v="10800"/>
    <n v="4"/>
    <n v="43200"/>
  </r>
  <r>
    <x v="86"/>
    <x v="1"/>
    <x v="0"/>
    <s v="リング"/>
    <n v="15000"/>
    <n v="1"/>
    <n v="15000"/>
  </r>
  <r>
    <x v="86"/>
    <x v="3"/>
    <x v="4"/>
    <s v="ネックレス"/>
    <n v="25000"/>
    <n v="4"/>
    <n v="100000"/>
  </r>
  <r>
    <x v="86"/>
    <x v="3"/>
    <x v="1"/>
    <s v="ピアス"/>
    <n v="8640"/>
    <n v="4"/>
    <n v="34560"/>
  </r>
  <r>
    <x v="87"/>
    <x v="3"/>
    <x v="3"/>
    <s v="ネックレス"/>
    <n v="28000"/>
    <n v="4"/>
    <n v="112000"/>
  </r>
  <r>
    <x v="87"/>
    <x v="1"/>
    <x v="3"/>
    <s v="ネックレス"/>
    <n v="28000"/>
    <n v="4"/>
    <n v="112000"/>
  </r>
  <r>
    <x v="87"/>
    <x v="3"/>
    <x v="2"/>
    <s v="ピアス"/>
    <n v="10800"/>
    <n v="2"/>
    <n v="21600"/>
  </r>
  <r>
    <x v="87"/>
    <x v="1"/>
    <x v="2"/>
    <s v="ピアス"/>
    <n v="10800"/>
    <n v="3"/>
    <n v="32400"/>
  </r>
  <r>
    <x v="88"/>
    <x v="2"/>
    <x v="2"/>
    <s v="ピアス"/>
    <n v="10800"/>
    <n v="5"/>
    <n v="54000"/>
  </r>
  <r>
    <x v="89"/>
    <x v="2"/>
    <x v="0"/>
    <s v="リング"/>
    <n v="15000"/>
    <n v="2"/>
    <n v="30000"/>
  </r>
  <r>
    <x v="89"/>
    <x v="1"/>
    <x v="5"/>
    <s v="リング"/>
    <n v="20000"/>
    <n v="1"/>
    <n v="20000"/>
  </r>
  <r>
    <x v="90"/>
    <x v="2"/>
    <x v="1"/>
    <s v="ピアス"/>
    <n v="8640"/>
    <n v="5"/>
    <n v="43200"/>
  </r>
  <r>
    <x v="91"/>
    <x v="1"/>
    <x v="5"/>
    <s v="リング"/>
    <n v="20000"/>
    <n v="4"/>
    <n v="80000"/>
  </r>
  <r>
    <x v="92"/>
    <x v="3"/>
    <x v="5"/>
    <s v="リング"/>
    <n v="20000"/>
    <n v="5"/>
    <n v="100000"/>
  </r>
  <r>
    <x v="93"/>
    <x v="0"/>
    <x v="0"/>
    <s v="リング"/>
    <n v="15000"/>
    <n v="6"/>
    <n v="90000"/>
  </r>
  <r>
    <x v="94"/>
    <x v="3"/>
    <x v="5"/>
    <s v="リング"/>
    <n v="20000"/>
    <n v="7"/>
    <n v="140000"/>
  </r>
  <r>
    <x v="95"/>
    <x v="2"/>
    <x v="1"/>
    <s v="ピアス"/>
    <n v="8640"/>
    <n v="10"/>
    <n v="86400"/>
  </r>
  <r>
    <x v="96"/>
    <x v="1"/>
    <x v="5"/>
    <s v="リング"/>
    <n v="20000"/>
    <n v="1"/>
    <n v="20000"/>
  </r>
  <r>
    <x v="97"/>
    <x v="2"/>
    <x v="0"/>
    <s v="リング"/>
    <n v="15000"/>
    <n v="2"/>
    <n v="30000"/>
  </r>
  <r>
    <x v="98"/>
    <x v="1"/>
    <x v="2"/>
    <s v="ピアス"/>
    <n v="10800"/>
    <n v="4"/>
    <n v="43200"/>
  </r>
  <r>
    <x v="99"/>
    <x v="2"/>
    <x v="3"/>
    <s v="ネックレス"/>
    <n v="28000"/>
    <n v="3"/>
    <n v="84000"/>
  </r>
  <r>
    <x v="100"/>
    <x v="3"/>
    <x v="0"/>
    <s v="リング"/>
    <n v="15000"/>
    <n v="2"/>
    <n v="30000"/>
  </r>
  <r>
    <x v="101"/>
    <x v="2"/>
    <x v="0"/>
    <s v="リング"/>
    <n v="15000"/>
    <n v="2"/>
    <n v="30000"/>
  </r>
  <r>
    <x v="101"/>
    <x v="0"/>
    <x v="3"/>
    <s v="ネックレス"/>
    <n v="28000"/>
    <n v="2"/>
    <n v="56000"/>
  </r>
  <r>
    <x v="101"/>
    <x v="2"/>
    <x v="1"/>
    <s v="ピアス"/>
    <n v="8640"/>
    <n v="4"/>
    <n v="34560"/>
  </r>
  <r>
    <x v="101"/>
    <x v="3"/>
    <x v="5"/>
    <s v="リング"/>
    <n v="20000"/>
    <n v="6"/>
    <n v="120000"/>
  </r>
  <r>
    <x v="101"/>
    <x v="1"/>
    <x v="5"/>
    <s v="リング"/>
    <n v="20000"/>
    <n v="6"/>
    <n v="120000"/>
  </r>
  <r>
    <x v="102"/>
    <x v="0"/>
    <x v="3"/>
    <s v="ネックレス"/>
    <n v="28000"/>
    <n v="2"/>
    <n v="56000"/>
  </r>
  <r>
    <x v="102"/>
    <x v="0"/>
    <x v="4"/>
    <s v="ネックレス"/>
    <n v="25000"/>
    <n v="2"/>
    <n v="50000"/>
  </r>
  <r>
    <x v="102"/>
    <x v="0"/>
    <x v="1"/>
    <s v="ピアス"/>
    <n v="8640"/>
    <n v="5"/>
    <n v="43200"/>
  </r>
  <r>
    <x v="103"/>
    <x v="2"/>
    <x v="3"/>
    <s v="ネックレス"/>
    <n v="28000"/>
    <n v="5"/>
    <n v="140000"/>
  </r>
  <r>
    <x v="103"/>
    <x v="0"/>
    <x v="5"/>
    <s v="リング"/>
    <n v="20000"/>
    <n v="3"/>
    <n v="60000"/>
  </r>
  <r>
    <x v="104"/>
    <x v="1"/>
    <x v="3"/>
    <s v="ネックレス"/>
    <n v="28000"/>
    <n v="3"/>
    <n v="84000"/>
  </r>
  <r>
    <x v="104"/>
    <x v="3"/>
    <x v="1"/>
    <s v="ピアス"/>
    <n v="8640"/>
    <n v="3"/>
    <n v="25920"/>
  </r>
  <r>
    <x v="104"/>
    <x v="3"/>
    <x v="1"/>
    <s v="ピアス"/>
    <n v="8640"/>
    <n v="3"/>
    <n v="25920"/>
  </r>
  <r>
    <x v="104"/>
    <x v="3"/>
    <x v="5"/>
    <s v="リング"/>
    <n v="20000"/>
    <n v="2"/>
    <n v="40000"/>
  </r>
  <r>
    <x v="105"/>
    <x v="0"/>
    <x v="0"/>
    <s v="リング"/>
    <n v="15000"/>
    <n v="2"/>
    <n v="30000"/>
  </r>
  <r>
    <x v="106"/>
    <x v="3"/>
    <x v="0"/>
    <s v="リング"/>
    <n v="15000"/>
    <n v="4"/>
    <n v="60000"/>
  </r>
  <r>
    <x v="106"/>
    <x v="2"/>
    <x v="0"/>
    <s v="リング"/>
    <n v="15000"/>
    <n v="1"/>
    <n v="15000"/>
  </r>
  <r>
    <x v="107"/>
    <x v="3"/>
    <x v="0"/>
    <s v="リング"/>
    <n v="15000"/>
    <n v="1"/>
    <n v="15000"/>
  </r>
  <r>
    <x v="107"/>
    <x v="1"/>
    <x v="3"/>
    <s v="ネックレス"/>
    <n v="28000"/>
    <n v="5"/>
    <n v="140000"/>
  </r>
  <r>
    <x v="107"/>
    <x v="2"/>
    <x v="4"/>
    <s v="ネックレス"/>
    <n v="25000"/>
    <n v="2"/>
    <n v="50000"/>
  </r>
  <r>
    <x v="108"/>
    <x v="1"/>
    <x v="4"/>
    <s v="ネックレス"/>
    <n v="25000"/>
    <n v="2"/>
    <n v="50000"/>
  </r>
  <r>
    <x v="108"/>
    <x v="0"/>
    <x v="4"/>
    <s v="ネックレス"/>
    <n v="25000"/>
    <n v="1"/>
    <n v="25000"/>
  </r>
  <r>
    <x v="108"/>
    <x v="0"/>
    <x v="2"/>
    <s v="ピアス"/>
    <n v="10800"/>
    <n v="4"/>
    <n v="43200"/>
  </r>
  <r>
    <x v="108"/>
    <x v="1"/>
    <x v="2"/>
    <s v="ピアス"/>
    <n v="10800"/>
    <n v="2"/>
    <n v="21600"/>
  </r>
  <r>
    <x v="109"/>
    <x v="1"/>
    <x v="0"/>
    <s v="リング"/>
    <n v="15000"/>
    <n v="2"/>
    <n v="30000"/>
  </r>
  <r>
    <x v="109"/>
    <x v="3"/>
    <x v="4"/>
    <s v="ネックレス"/>
    <n v="25000"/>
    <n v="1"/>
    <n v="25000"/>
  </r>
  <r>
    <x v="109"/>
    <x v="3"/>
    <x v="1"/>
    <s v="ピアス"/>
    <n v="8640"/>
    <n v="1"/>
    <n v="8640"/>
  </r>
  <r>
    <x v="110"/>
    <x v="3"/>
    <x v="3"/>
    <s v="ネックレス"/>
    <n v="28000"/>
    <n v="5"/>
    <n v="140000"/>
  </r>
  <r>
    <x v="110"/>
    <x v="1"/>
    <x v="3"/>
    <s v="ネックレス"/>
    <n v="28000"/>
    <n v="5"/>
    <n v="140000"/>
  </r>
  <r>
    <x v="110"/>
    <x v="3"/>
    <x v="2"/>
    <s v="ピアス"/>
    <n v="10800"/>
    <n v="3"/>
    <n v="32400"/>
  </r>
  <r>
    <x v="110"/>
    <x v="1"/>
    <x v="2"/>
    <s v="ピアス"/>
    <n v="10800"/>
    <n v="3"/>
    <n v="32400"/>
  </r>
  <r>
    <x v="111"/>
    <x v="2"/>
    <x v="2"/>
    <s v="ピアス"/>
    <n v="10800"/>
    <n v="2"/>
    <n v="21600"/>
  </r>
  <r>
    <x v="112"/>
    <x v="2"/>
    <x v="0"/>
    <s v="リング"/>
    <n v="15000"/>
    <n v="4"/>
    <n v="60000"/>
  </r>
  <r>
    <x v="112"/>
    <x v="1"/>
    <x v="5"/>
    <s v="リング"/>
    <n v="20000"/>
    <n v="2"/>
    <n v="40000"/>
  </r>
  <r>
    <x v="113"/>
    <x v="2"/>
    <x v="1"/>
    <s v="ピアス"/>
    <n v="8640"/>
    <n v="7"/>
    <n v="60480"/>
  </r>
  <r>
    <x v="114"/>
    <x v="1"/>
    <x v="5"/>
    <s v="リング"/>
    <n v="20000"/>
    <n v="2"/>
    <n v="40000"/>
  </r>
  <r>
    <x v="115"/>
    <x v="3"/>
    <x v="5"/>
    <s v="リング"/>
    <n v="20000"/>
    <n v="2"/>
    <n v="40000"/>
  </r>
  <r>
    <x v="116"/>
    <x v="0"/>
    <x v="0"/>
    <s v="リング"/>
    <n v="15000"/>
    <n v="3"/>
    <n v="45000"/>
  </r>
  <r>
    <x v="117"/>
    <x v="3"/>
    <x v="5"/>
    <s v="リング"/>
    <n v="20000"/>
    <n v="3"/>
    <n v="60000"/>
  </r>
  <r>
    <x v="118"/>
    <x v="2"/>
    <x v="1"/>
    <s v="ピアス"/>
    <n v="8640"/>
    <n v="1"/>
    <n v="8640"/>
  </r>
  <r>
    <x v="119"/>
    <x v="1"/>
    <x v="5"/>
    <s v="リング"/>
    <n v="20000"/>
    <n v="4"/>
    <n v="80000"/>
  </r>
  <r>
    <x v="120"/>
    <x v="2"/>
    <x v="0"/>
    <s v="リング"/>
    <n v="15000"/>
    <n v="4"/>
    <n v="60000"/>
  </r>
  <r>
    <x v="121"/>
    <x v="1"/>
    <x v="2"/>
    <s v="ピアス"/>
    <n v="10800"/>
    <n v="3"/>
    <n v="32400"/>
  </r>
  <r>
    <x v="122"/>
    <x v="2"/>
    <x v="3"/>
    <s v="ネックレス"/>
    <n v="28000"/>
    <n v="2"/>
    <n v="56000"/>
  </r>
  <r>
    <x v="122"/>
    <x v="3"/>
    <x v="0"/>
    <s v="リング"/>
    <n v="15000"/>
    <n v="2"/>
    <n v="30000"/>
  </r>
  <r>
    <x v="122"/>
    <x v="1"/>
    <x v="3"/>
    <s v="ネックレス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61" applyNumberFormats="0" applyBorderFormats="0" applyFontFormats="0" applyPatternFormats="0" applyAlignmentFormats="0" applyWidthHeightFormats="1" dataCaption="値" updatedVersion="7" minRefreshableVersion="5" useAutoFormatting="1" itemPrintTitles="1" createdVersion="6" indent="0" outline="1" outlineData="1" multipleFieldFilters="0">
  <location ref="A3:E12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4">
    <i>
      <x v="2"/>
    </i>
    <i>
      <x v="3"/>
    </i>
    <i>
      <x v="4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filters count="1">
    <filter fld="0" type="dateBetween" evalOrder="-1" id="16" name="売上日">
      <autoFilter ref="A1">
        <filterColumn colId="0">
          <customFilters and="1">
            <customFilter operator="greaterThanOrEqual" val="44593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売上日" xr10:uid="{351D0670-CB56-447E-9E1C-671C7A6FC03F}" sourceName="売上日">
  <pivotTables>
    <pivotTable tabId="2" name="ピボットテーブル8"/>
  </pivotTables>
  <state minimalRefreshVersion="6" lastRefreshVersion="6" pivotCacheId="627710799" filterType="dateBetween">
    <selection startDate="2022-02-01T00:00:00" endDate="2022-04-30T00:00:00"/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売上日" xr10:uid="{75609BDB-A80A-4243-BBAA-8FD800A09507}" cache="NativeTimeline_売上日" caption="売上日" level="2" selectionLevel="2" scrollPosition="2022-01-01T00:00:00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E12"/>
  <sheetViews>
    <sheetView tabSelected="1" workbookViewId="0">
      <selection activeCell="A4" sqref="A4"/>
    </sheetView>
  </sheetViews>
  <sheetFormatPr defaultRowHeight="18.75" x14ac:dyDescent="0.4"/>
  <cols>
    <col min="1" max="1" width="21.375" bestFit="1" customWidth="1"/>
    <col min="2" max="6" width="11.25" bestFit="1" customWidth="1"/>
    <col min="7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5" x14ac:dyDescent="0.4">
      <c r="A1" s="12" t="s">
        <v>25</v>
      </c>
      <c r="B1" t="s">
        <v>26</v>
      </c>
    </row>
    <row r="3" spans="1:5" x14ac:dyDescent="0.4">
      <c r="A3" s="12" t="s">
        <v>23</v>
      </c>
      <c r="B3" s="12" t="s">
        <v>22</v>
      </c>
    </row>
    <row r="4" spans="1:5" x14ac:dyDescent="0.4">
      <c r="B4" t="s">
        <v>27</v>
      </c>
      <c r="C4" t="s">
        <v>28</v>
      </c>
      <c r="D4" t="s">
        <v>29</v>
      </c>
      <c r="E4" t="s">
        <v>21</v>
      </c>
    </row>
    <row r="5" spans="1:5" x14ac:dyDescent="0.4">
      <c r="A5" s="12" t="s">
        <v>20</v>
      </c>
    </row>
    <row r="6" spans="1:5" x14ac:dyDescent="0.4">
      <c r="A6" s="13" t="s">
        <v>8</v>
      </c>
      <c r="B6" s="14">
        <v>240000</v>
      </c>
      <c r="C6" s="14">
        <v>300000</v>
      </c>
      <c r="D6" s="14">
        <v>255000</v>
      </c>
      <c r="E6" s="14">
        <v>795000</v>
      </c>
    </row>
    <row r="7" spans="1:5" x14ac:dyDescent="0.4">
      <c r="A7" s="13" t="s">
        <v>15</v>
      </c>
      <c r="B7" s="14">
        <v>448000</v>
      </c>
      <c r="C7" s="14">
        <v>560000</v>
      </c>
      <c r="D7" s="14">
        <v>252000</v>
      </c>
      <c r="E7" s="14">
        <v>1260000</v>
      </c>
    </row>
    <row r="8" spans="1:5" x14ac:dyDescent="0.4">
      <c r="A8" s="13" t="s">
        <v>18</v>
      </c>
      <c r="B8" s="14">
        <v>650000</v>
      </c>
      <c r="C8" s="14">
        <v>475000</v>
      </c>
      <c r="D8" s="14">
        <v>575000</v>
      </c>
      <c r="E8" s="14">
        <v>1700000</v>
      </c>
    </row>
    <row r="9" spans="1:5" x14ac:dyDescent="0.4">
      <c r="A9" s="13" t="s">
        <v>11</v>
      </c>
      <c r="B9" s="14">
        <v>172800</v>
      </c>
      <c r="C9" s="14">
        <v>181440</v>
      </c>
      <c r="D9" s="14">
        <v>414720</v>
      </c>
      <c r="E9" s="14">
        <v>768960</v>
      </c>
    </row>
    <row r="10" spans="1:5" x14ac:dyDescent="0.4">
      <c r="A10" s="13" t="s">
        <v>19</v>
      </c>
      <c r="B10" s="14">
        <v>380000</v>
      </c>
      <c r="C10" s="14">
        <v>480000</v>
      </c>
      <c r="D10" s="14">
        <v>220000</v>
      </c>
      <c r="E10" s="14">
        <v>1080000</v>
      </c>
    </row>
    <row r="11" spans="1:5" x14ac:dyDescent="0.4">
      <c r="A11" s="13" t="s">
        <v>14</v>
      </c>
      <c r="B11" s="14">
        <v>97200</v>
      </c>
      <c r="C11" s="14">
        <v>334800</v>
      </c>
      <c r="D11" s="14">
        <v>151200</v>
      </c>
      <c r="E11" s="14">
        <v>583200</v>
      </c>
    </row>
    <row r="12" spans="1:5" x14ac:dyDescent="0.4">
      <c r="A12" s="13" t="s">
        <v>21</v>
      </c>
      <c r="B12" s="14">
        <v>1988000</v>
      </c>
      <c r="C12" s="14">
        <v>2331240</v>
      </c>
      <c r="D12" s="14">
        <v>1867920</v>
      </c>
      <c r="E12" s="14">
        <v>6187160</v>
      </c>
    </row>
  </sheetData>
  <phoneticPr fontId="3"/>
  <pageMargins left="0.7" right="0.7" top="0.75" bottom="0.75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2022-05-25T01:38:53Z</dcterms:modified>
</cp:coreProperties>
</file>