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E386207D-B08A-4420-ACE0-13306BAB86D2}" xr6:coauthVersionLast="47" xr6:coauthVersionMax="47" xr10:uidLastSave="{00000000-0000-0000-0000-000000000000}"/>
  <bookViews>
    <workbookView xWindow="-120" yWindow="-120" windowWidth="20730" windowHeight="11760" xr2:uid="{E6AC2BF3-C1C0-4A03-AED4-AE085400AC8A}"/>
  </bookViews>
  <sheets>
    <sheet name="４月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5" l="1"/>
  <c r="E3" i="5"/>
  <c r="G3" i="5" s="1"/>
  <c r="D4" i="5"/>
  <c r="E4" i="5"/>
  <c r="G4" i="5"/>
  <c r="D5" i="5"/>
  <c r="E5" i="5"/>
  <c r="G5" i="5" s="1"/>
  <c r="D6" i="5"/>
  <c r="E6" i="5"/>
  <c r="G6" i="5" s="1"/>
  <c r="D7" i="5"/>
  <c r="E7" i="5"/>
  <c r="G7" i="5" s="1"/>
  <c r="D8" i="5"/>
  <c r="E8" i="5"/>
  <c r="G8" i="5" s="1"/>
</calcChain>
</file>

<file path=xl/sharedStrings.xml><?xml version="1.0" encoding="utf-8"?>
<sst xmlns="http://schemas.openxmlformats.org/spreadsheetml/2006/main" count="38" uniqueCount="36">
  <si>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</si>
  <si>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</si>
  <si>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</si>
  <si>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</si>
  <si>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</si>
  <si>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</si>
  <si>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</si>
  <si>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</si>
  <si>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</si>
  <si>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</si>
  <si>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</si>
  <si>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</si>
  <si>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</si>
  <si>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</si>
  <si>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B1001</t>
  </si>
  <si>
    <t>B1001</t>
    <phoneticPr fontId="2"/>
  </si>
  <si>
    <t>B1002</t>
    <phoneticPr fontId="2"/>
  </si>
  <si>
    <t>B1003</t>
  </si>
  <si>
    <t>B1003</t>
    <phoneticPr fontId="2"/>
  </si>
  <si>
    <t>A1001</t>
  </si>
  <si>
    <t>A1001</t>
    <phoneticPr fontId="2"/>
  </si>
  <si>
    <t>A1002</t>
  </si>
  <si>
    <t>A1002</t>
    <phoneticPr fontId="2"/>
  </si>
  <si>
    <t>ジャケット</t>
    <phoneticPr fontId="2"/>
  </si>
  <si>
    <t>C1001</t>
  </si>
  <si>
    <t>C1001</t>
    <phoneticPr fontId="2"/>
  </si>
  <si>
    <t>C1002</t>
  </si>
  <si>
    <t>C1002</t>
    <phoneticPr fontId="2"/>
  </si>
  <si>
    <t>A1003</t>
    <phoneticPr fontId="2"/>
  </si>
  <si>
    <t>プロテクターセット</t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</si>
  <si>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</si>
  <si>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</si>
  <si>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代々木</t>
    <rPh sb="0" eb="3">
      <t>ヨヨギ</t>
    </rPh>
    <phoneticPr fontId="2"/>
  </si>
  <si>
    <t>上野</t>
    <rPh sb="0" eb="2">
      <t>ウエノ</t>
    </rPh>
    <phoneticPr fontId="2"/>
  </si>
  <si>
    <t>商品ID</t>
    <rPh sb="0" eb="2">
      <t>ショウヒン</t>
    </rPh>
    <phoneticPr fontId="2"/>
  </si>
  <si>
    <t>商品ID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</si>
</sst>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0" xfId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2:L10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2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8" bestFit="1" customWidth="1"/>
    <col min="11" max="11" width="19.25" bestFit="1" customWidth="1"/>
  </cols>
  <sheetData>
    <row r="2" spans="1:12" x14ac:dyDescent="0.4">
      <c r="A2" s="2" t="s">
        <v>0</v>
      </c>
      <c r="B2" s="2" t="s">
        <v>1</v>
      </c>
      <c r="C2" s="2" t="s">
        <v>35</v>
      </c>
      <c r="D2" s="2" t="s">
        <v>2</v>
      </c>
      <c r="E2" s="3" t="s">
        <v>3</v>
      </c>
      <c r="F2" s="3" t="s">
        <v>4</v>
      </c>
      <c r="G2" s="3" t="s">
        <v>5</v>
      </c>
      <c r="J2" s="7" t="s">
        <v>34</v>
      </c>
      <c r="K2" s="7" t="s">
        <v>6</v>
      </c>
      <c r="L2" s="7" t="s">
        <v>7</v>
      </c>
    </row>
    <row r="3" spans="1:12" x14ac:dyDescent="0.4">
      <c r="A3" s="4">
        <v>45748</v>
      </c>
      <c r="B3" s="4" t="s">
        <v>31</v>
      </c>
      <c r="C3" s="5" t="s">
        <v>24</v>
      </c>
      <c r="D3" s="5" t="str">
        <f t="shared" ref="D3:D8" si="0">VLOOKUP($C3,$J$3:$L$10,2,FALSE)</f>
        <v>サイクリングウェア</v>
      </c>
      <c r="E3" s="6">
        <f t="shared" ref="E3:E8" si="1">VLOOKUP($C3,$J$3:$L$10,3,FALSE)</f>
        <v>7000</v>
      </c>
      <c r="F3" s="6">
        <v>4</v>
      </c>
      <c r="G3" s="6">
        <f t="shared" ref="G3:G8" si="2">E3*F3</f>
        <v>28000</v>
      </c>
      <c r="J3" t="s">
        <v>20</v>
      </c>
      <c r="K3" t="s">
        <v>11</v>
      </c>
      <c r="L3" s="1">
        <v>12000</v>
      </c>
    </row>
    <row r="4" spans="1:12" x14ac:dyDescent="0.4">
      <c r="A4" s="4">
        <v>45748</v>
      </c>
      <c r="B4" s="4" t="s">
        <v>32</v>
      </c>
      <c r="C4" s="5" t="s">
        <v>19</v>
      </c>
      <c r="D4" s="5" t="str">
        <f t="shared" si="0"/>
        <v>ヘルメット</v>
      </c>
      <c r="E4" s="6">
        <f t="shared" si="1"/>
        <v>12000</v>
      </c>
      <c r="F4" s="6">
        <v>3</v>
      </c>
      <c r="G4" s="6">
        <f t="shared" si="2"/>
        <v>36000</v>
      </c>
      <c r="J4" t="s">
        <v>22</v>
      </c>
      <c r="K4" t="s">
        <v>12</v>
      </c>
      <c r="L4" s="1">
        <v>1000</v>
      </c>
    </row>
    <row r="5" spans="1:12" x14ac:dyDescent="0.4">
      <c r="A5" s="4">
        <v>45749</v>
      </c>
      <c r="B5" s="4" t="s">
        <v>33</v>
      </c>
      <c r="C5" s="5" t="s">
        <v>14</v>
      </c>
      <c r="D5" s="5" t="str">
        <f t="shared" si="0"/>
        <v>電動アシスト自転車</v>
      </c>
      <c r="E5" s="6">
        <f t="shared" si="1"/>
        <v>58000</v>
      </c>
      <c r="F5" s="6">
        <v>2</v>
      </c>
      <c r="G5" s="6">
        <f t="shared" si="2"/>
        <v>116000</v>
      </c>
      <c r="J5" t="s">
        <v>28</v>
      </c>
      <c r="K5" t="s">
        <v>29</v>
      </c>
      <c r="L5" s="1">
        <v>1700</v>
      </c>
    </row>
    <row r="6" spans="1:12" x14ac:dyDescent="0.4">
      <c r="A6" s="4">
        <v>45749</v>
      </c>
      <c r="B6" s="4" t="s">
        <v>30</v>
      </c>
      <c r="C6" s="5" t="s">
        <v>17</v>
      </c>
      <c r="D6" s="5" t="str">
        <f t="shared" si="0"/>
        <v>ジュニア用自転車</v>
      </c>
      <c r="E6" s="6">
        <f t="shared" si="1"/>
        <v>12000</v>
      </c>
      <c r="F6" s="6">
        <v>4</v>
      </c>
      <c r="G6" s="6">
        <f t="shared" si="2"/>
        <v>48000</v>
      </c>
      <c r="J6" t="s">
        <v>15</v>
      </c>
      <c r="K6" t="s">
        <v>8</v>
      </c>
      <c r="L6" s="1">
        <v>58000</v>
      </c>
    </row>
    <row r="7" spans="1:12" x14ac:dyDescent="0.4">
      <c r="A7" s="4">
        <v>45750</v>
      </c>
      <c r="B7" s="4" t="s">
        <v>33</v>
      </c>
      <c r="C7" s="5" t="s">
        <v>21</v>
      </c>
      <c r="D7" s="5" t="str">
        <f t="shared" si="0"/>
        <v>グローブ</v>
      </c>
      <c r="E7" s="6">
        <f t="shared" si="1"/>
        <v>1000</v>
      </c>
      <c r="F7" s="6">
        <v>5</v>
      </c>
      <c r="G7" s="6">
        <f t="shared" si="2"/>
        <v>5000</v>
      </c>
      <c r="J7" t="s">
        <v>16</v>
      </c>
      <c r="K7" t="s">
        <v>9</v>
      </c>
      <c r="L7" s="1">
        <v>17000</v>
      </c>
    </row>
    <row r="8" spans="1:12" x14ac:dyDescent="0.4">
      <c r="A8" s="4">
        <v>45750</v>
      </c>
      <c r="B8" s="4" t="s">
        <v>31</v>
      </c>
      <c r="C8" s="5" t="s">
        <v>26</v>
      </c>
      <c r="D8" s="5" t="str">
        <f t="shared" si="0"/>
        <v>ジャケット</v>
      </c>
      <c r="E8" s="6">
        <f t="shared" si="1"/>
        <v>25000</v>
      </c>
      <c r="F8" s="6">
        <v>2</v>
      </c>
      <c r="G8" s="6">
        <f t="shared" si="2"/>
        <v>50000</v>
      </c>
      <c r="J8" t="s">
        <v>18</v>
      </c>
      <c r="K8" t="s">
        <v>10</v>
      </c>
      <c r="L8" s="1">
        <v>12000</v>
      </c>
    </row>
    <row r="9" spans="1:12" x14ac:dyDescent="0.4">
      <c r="J9" t="s">
        <v>25</v>
      </c>
      <c r="K9" t="s">
        <v>13</v>
      </c>
      <c r="L9" s="1">
        <v>7000</v>
      </c>
    </row>
    <row r="10" spans="1:12" x14ac:dyDescent="0.4">
      <c r="J10" t="s">
        <v>27</v>
      </c>
      <c r="K10" t="s">
        <v>23</v>
      </c>
      <c r="L10" s="1">
        <v>25000</v>
      </c>
    </row>
  </sheetData>
  <sortState xmlns:xlrd2="http://schemas.microsoft.com/office/spreadsheetml/2017/richdata2" ref="A3:G8">
    <sortCondition ref="A4"/>
  </sortState>
  <phoneticPr fontId="2"/>
  <dataValidations count="1">
    <dataValidation type="list" allowBlank="1" showInputMessage="1" showErrorMessage="1" sqref="B3:B8" xr:uid="{DFDDA8A1-195F-4DDE-BDF1-5D1B4D5DCA3C}">
      <formula1>#REF!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2018-10-26T02:11:15Z</dcterms:created>
  <dcterms:modified xsi:type="dcterms:W3CDTF">2025-06-22T09:42:34Z</dcterms:modified>
</cp:coreProperties>
</file>