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5C40EF09-B879-431B-9B37-C5F3A6CB0287}" xr6:coauthVersionLast="47" xr6:coauthVersionMax="47" xr10:uidLastSave="{00000000-0000-0000-0000-000000000000}"/>
  <bookViews>
    <workbookView xWindow="-120" yWindow="-120" windowWidth="2073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1" l="1"/>
  <c r="O14" i="1"/>
  <c r="N14" i="1"/>
  <c r="L14" i="1"/>
  <c r="K14" i="1"/>
  <c r="J14" i="1"/>
  <c r="H14" i="1"/>
  <c r="G14" i="1"/>
  <c r="F14" i="1"/>
  <c r="D14" i="1"/>
  <c r="C14" i="1"/>
  <c r="B14" i="1"/>
  <c r="Q13" i="1"/>
  <c r="M13" i="1"/>
  <c r="I13" i="1"/>
  <c r="E13" i="1"/>
  <c r="R13" i="1" s="1"/>
  <c r="Q12" i="1"/>
  <c r="M12" i="1"/>
  <c r="I12" i="1"/>
  <c r="E12" i="1"/>
  <c r="R12" i="1" s="1"/>
  <c r="Q11" i="1"/>
  <c r="Q14" i="1" s="1"/>
  <c r="M11" i="1"/>
  <c r="I11" i="1"/>
  <c r="E11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C10" i="1"/>
  <c r="D10" i="1"/>
  <c r="F10" i="1"/>
  <c r="G10" i="1"/>
  <c r="H10" i="1"/>
  <c r="J10" i="1"/>
  <c r="K10" i="1"/>
  <c r="L10" i="1"/>
  <c r="N10" i="1"/>
  <c r="O10" i="1"/>
  <c r="P10" i="1"/>
  <c r="B10" i="1"/>
  <c r="C6" i="1"/>
  <c r="D6" i="1"/>
  <c r="F6" i="1"/>
  <c r="G6" i="1"/>
  <c r="H6" i="1"/>
  <c r="J6" i="1"/>
  <c r="K6" i="1"/>
  <c r="L6" i="1"/>
  <c r="N6" i="1"/>
  <c r="O6" i="1"/>
  <c r="P6" i="1"/>
  <c r="B6" i="1"/>
  <c r="E3" i="1"/>
  <c r="B15" i="1"/>
  <c r="C15" i="1"/>
  <c r="D15" i="1"/>
  <c r="F15" i="1"/>
  <c r="G15" i="1"/>
  <c r="H15" i="1"/>
  <c r="J15" i="1"/>
  <c r="K15" i="1"/>
  <c r="L15" i="1"/>
  <c r="N15" i="1"/>
  <c r="O15" i="1"/>
  <c r="P15" i="1"/>
  <c r="B16" i="1"/>
  <c r="C16" i="1"/>
  <c r="D16" i="1"/>
  <c r="F16" i="1"/>
  <c r="G16" i="1"/>
  <c r="H16" i="1"/>
  <c r="J16" i="1"/>
  <c r="K16" i="1"/>
  <c r="L16" i="1"/>
  <c r="N16" i="1"/>
  <c r="O16" i="1"/>
  <c r="P16" i="1"/>
  <c r="B17" i="1"/>
  <c r="C17" i="1"/>
  <c r="D17" i="1"/>
  <c r="F17" i="1"/>
  <c r="G17" i="1"/>
  <c r="H17" i="1"/>
  <c r="J17" i="1"/>
  <c r="K17" i="1"/>
  <c r="L17" i="1"/>
  <c r="N17" i="1"/>
  <c r="O17" i="1"/>
  <c r="P17" i="1"/>
  <c r="Q9" i="1"/>
  <c r="Q8" i="1"/>
  <c r="Q7" i="1"/>
  <c r="Q5" i="1"/>
  <c r="Q17" i="1" s="1"/>
  <c r="Q4" i="1"/>
  <c r="Q3" i="1"/>
  <c r="Q15" i="1" s="1"/>
  <c r="M9" i="1"/>
  <c r="M8" i="1"/>
  <c r="M7" i="1"/>
  <c r="M5" i="1"/>
  <c r="M17" i="1" s="1"/>
  <c r="M4" i="1"/>
  <c r="M16" i="1" s="1"/>
  <c r="M3" i="1"/>
  <c r="M15" i="1" s="1"/>
  <c r="I9" i="1"/>
  <c r="I8" i="1"/>
  <c r="I7" i="1"/>
  <c r="I5" i="1"/>
  <c r="I17" i="1" s="1"/>
  <c r="I4" i="1"/>
  <c r="I3" i="1"/>
  <c r="I15" i="1" s="1"/>
  <c r="E4" i="1"/>
  <c r="E16" i="1" s="1"/>
  <c r="E5" i="1"/>
  <c r="E17" i="1" s="1"/>
  <c r="E7" i="1"/>
  <c r="E8" i="1"/>
  <c r="E9" i="1"/>
  <c r="E15" i="1"/>
  <c r="M14" i="1" l="1"/>
  <c r="E18" i="1"/>
  <c r="O18" i="1"/>
  <c r="J18" i="1"/>
  <c r="J23" i="1" s="1"/>
  <c r="P18" i="1"/>
  <c r="M18" i="1"/>
  <c r="N18" i="1"/>
  <c r="N23" i="1" s="1"/>
  <c r="H18" i="1"/>
  <c r="H23" i="1" s="1"/>
  <c r="C18" i="1"/>
  <c r="C23" i="1" s="1"/>
  <c r="K18" i="1"/>
  <c r="F18" i="1"/>
  <c r="F23" i="1" s="1"/>
  <c r="D18" i="1"/>
  <c r="D23" i="1" s="1"/>
  <c r="L18" i="1"/>
  <c r="L23" i="1" s="1"/>
  <c r="G18" i="1"/>
  <c r="G23" i="1" s="1"/>
  <c r="B18" i="1"/>
  <c r="B23" i="1" s="1"/>
  <c r="O23" i="1"/>
  <c r="E10" i="1"/>
  <c r="I6" i="1"/>
  <c r="M10" i="1"/>
  <c r="Q6" i="1"/>
  <c r="P23" i="1"/>
  <c r="K23" i="1"/>
  <c r="I14" i="1"/>
  <c r="E14" i="1"/>
  <c r="R11" i="1"/>
  <c r="R14" i="1" s="1"/>
  <c r="I10" i="1"/>
  <c r="Q10" i="1"/>
  <c r="Q16" i="1"/>
  <c r="Q18" i="1" s="1"/>
  <c r="I16" i="1"/>
  <c r="I18" i="1" s="1"/>
  <c r="I23" i="1" s="1"/>
  <c r="M6" i="1"/>
  <c r="E6" i="1"/>
  <c r="R5" i="1"/>
  <c r="R17" i="1" s="1"/>
  <c r="R9" i="1"/>
  <c r="R4" i="1"/>
  <c r="R3" i="1"/>
  <c r="R8" i="1"/>
  <c r="R7" i="1"/>
  <c r="Q23" i="1" l="1"/>
  <c r="E23" i="1"/>
  <c r="M23" i="1"/>
  <c r="R10" i="1"/>
  <c r="R16" i="1"/>
  <c r="R6" i="1"/>
  <c r="R15" i="1"/>
  <c r="R18" i="1" l="1"/>
  <c r="R23" i="1"/>
</calcChain>
</file>

<file path=xl/sharedStrings.xml><?xml version="1.0" encoding="utf-8"?>
<sst xmlns="http://schemas.openxmlformats.org/spreadsheetml/2006/main" count="40" uniqueCount="39">
  <si>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</si>
  <si>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</si>
  <si>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</si>
  <si>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</si>
  <si>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</si>
  <si>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</si>
  <si>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</si>
  <si>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</si>
  <si>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</si>
  <si>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</si>
  <si>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</si>
  <si>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</si>
  <si>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</si>
  <si>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</si>
  <si>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</si>
  <si>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</si>
  <si>
    <t>10月</t>
    <rPh sb="2" eb="3">
      <t>ガツ</t>
    </rPh>
    <phoneticPr fontId="1"/>
  </si>
  <si>
    <t>11月</t>
  </si>
  <si>
    <t>12月</t>
  </si>
  <si>
    <t>第3四半期</t>
    <rPh sb="0" eb="1">
      <t>ダイ</t>
    </rPh>
    <rPh sb="2" eb="5">
      <t>シハンキ</t>
    </rPh>
    <phoneticPr fontId="1"/>
  </si>
  <si>
    <t>1月</t>
    <rPh sb="1" eb="2">
      <t>ガツ</t>
    </rPh>
    <phoneticPr fontId="1"/>
  </si>
  <si>
    <t>2月</t>
  </si>
  <si>
    <t>3月</t>
  </si>
  <si>
    <t>第4四半期</t>
    <rPh sb="0" eb="1">
      <t>ダイ</t>
    </rPh>
    <rPh sb="2" eb="5">
      <t>シハンキ</t>
    </rPh>
    <phoneticPr fontId="1"/>
  </si>
  <si>
    <t>北陸地区　計</t>
    <rPh sb="0" eb="2">
      <t>ホクリク</t>
    </rPh>
    <rPh sb="2" eb="4">
      <t>チク</t>
    </rPh>
    <rPh sb="5" eb="6">
      <t>ケイ</t>
    </rPh>
    <phoneticPr fontId="1"/>
  </si>
  <si>
    <t>青森支社</t>
    <rPh sb="0" eb="2">
      <t>アオモリ</t>
    </rPh>
    <rPh sb="2" eb="4">
      <t>シシャ</t>
    </rPh>
    <phoneticPr fontId="1"/>
  </si>
  <si>
    <t>秋田支社</t>
    <rPh sb="0" eb="2">
      <t>アキタ</t>
    </rPh>
    <rPh sb="2" eb="4">
      <t>シシャ</t>
    </rPh>
    <phoneticPr fontId="1"/>
  </si>
  <si>
    <t>岩手支社</t>
    <rPh sb="0" eb="2">
      <t>イワテ</t>
    </rPh>
    <rPh sb="2" eb="4">
      <t>シシャ</t>
    </rPh>
    <phoneticPr fontId="1"/>
  </si>
  <si>
    <t>福井支社</t>
    <rPh sb="0" eb="2">
      <t>フクイ</t>
    </rPh>
    <rPh sb="2" eb="4">
      <t>シシャ</t>
    </rPh>
    <phoneticPr fontId="1"/>
  </si>
  <si>
    <t>石川支社</t>
    <rPh sb="0" eb="2">
      <t>イシカワ</t>
    </rPh>
    <rPh sb="2" eb="4">
      <t>シシャ</t>
    </rPh>
    <phoneticPr fontId="1"/>
  </si>
  <si>
    <t>新潟支社</t>
    <rPh sb="0" eb="2">
      <t>ニイガタ</t>
    </rPh>
    <rPh sb="2" eb="4">
      <t>シシャ</t>
    </rPh>
    <phoneticPr fontId="1"/>
  </si>
  <si>
    <t>愛知支社</t>
    <rPh sb="0" eb="2">
      <t>アイチ</t>
    </rPh>
    <rPh sb="2" eb="4">
      <t>シシャ</t>
    </rPh>
    <phoneticPr fontId="1"/>
  </si>
  <si>
    <t>静岡支社</t>
    <rPh sb="0" eb="2">
      <t>シズオカ</t>
    </rPh>
    <rPh sb="2" eb="4">
      <t>シシャ</t>
    </rPh>
    <phoneticPr fontId="1"/>
  </si>
  <si>
    <t>岐阜支社</t>
    <rPh sb="0" eb="2">
      <t>ギフ</t>
    </rPh>
    <rPh sb="2" eb="4">
      <t>シシャ</t>
    </rPh>
    <phoneticPr fontId="1"/>
  </si>
  <si>
    <t>支社</t>
    <rPh sb="0" eb="2">
      <t>シシャ</t>
    </rPh>
    <phoneticPr fontId="1"/>
  </si>
  <si>
    <t>売上表</t>
    <rPh sb="0" eb="2">
      <t>ウリアゲ</t>
    </rPh>
    <rPh sb="2" eb="3">
      <t>ヒョウ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</si>
  <si>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2"/>
  </si>
  <si>
    <t>中部地区　計</t>
    <rPh sb="0" eb="2">
      <t>チュウブ</t>
    </rPh>
    <rPh sb="2" eb="4">
      <t>チク</t>
    </rPh>
    <rPh sb="5" eb="6">
      <t>ケイ</t>
    </rPh>
    <phoneticPr fontId="1"/>
  </si>
  <si>
    <t>東北地区　計</t>
    <rPh sb="0" eb="2">
      <t>トウホク</t>
    </rPh>
    <rPh sb="2" eb="4">
      <t>チク</t>
    </rPh>
    <rPh sb="5" eb="6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</si>
</sst>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21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 style="medium">
        <color theme="8"/>
      </right>
      <top style="medium">
        <color theme="8"/>
      </top>
      <bottom/>
      <diagonal/>
    </border>
    <border>
      <left style="medium">
        <color theme="8"/>
      </left>
      <right style="thin">
        <color theme="8"/>
      </right>
      <top/>
      <bottom style="medium">
        <color theme="8"/>
      </bottom>
      <diagonal/>
    </border>
    <border>
      <left style="thin">
        <color theme="8"/>
      </left>
      <right style="thin">
        <color theme="8"/>
      </right>
      <top/>
      <bottom style="medium">
        <color theme="8"/>
      </bottom>
      <diagonal/>
    </border>
    <border>
      <left style="thin">
        <color theme="8"/>
      </left>
      <right style="medium">
        <color theme="8"/>
      </right>
      <top/>
      <bottom style="medium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dashed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dashed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dashed">
        <color theme="8"/>
      </bottom>
      <diagonal/>
    </border>
    <border>
      <left style="medium">
        <color theme="8"/>
      </left>
      <right style="thin">
        <color theme="8"/>
      </right>
      <top style="dashed">
        <color theme="8"/>
      </top>
      <bottom style="dashed">
        <color theme="8"/>
      </bottom>
      <diagonal/>
    </border>
    <border>
      <left style="thin">
        <color theme="8"/>
      </left>
      <right style="thin">
        <color theme="8"/>
      </right>
      <top style="dashed">
        <color theme="8"/>
      </top>
      <bottom style="dashed">
        <color theme="8"/>
      </bottom>
      <diagonal/>
    </border>
    <border>
      <left style="thin">
        <color theme="8"/>
      </left>
      <right style="medium">
        <color theme="8"/>
      </right>
      <top style="dashed">
        <color theme="8"/>
      </top>
      <bottom style="dashed">
        <color theme="8"/>
      </bottom>
      <diagonal/>
    </border>
    <border>
      <left style="medium">
        <color theme="8"/>
      </left>
      <right style="thin">
        <color theme="8"/>
      </right>
      <top style="dashed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dashed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dashed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56" fontId="0" fillId="0" borderId="13" xfId="0" applyNumberFormat="1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0" fontId="0" fillId="3" borderId="19" xfId="0" applyFill="1" applyBorder="1" applyAlignment="1">
      <alignment horizontal="center" vertical="center"/>
    </xf>
    <xf numFmtId="38" fontId="0" fillId="3" borderId="20" xfId="1" applyFont="1" applyFill="1" applyBorder="1">
      <alignment vertical="center"/>
    </xf>
    <xf numFmtId="38" fontId="0" fillId="3" borderId="20" xfId="1" applyFont="1" applyFill="1" applyBorder="1" applyAlignment="1">
      <alignment vertical="center"/>
    </xf>
    <xf numFmtId="38" fontId="0" fillId="3" borderId="5" xfId="1" applyFont="1" applyFill="1" applyBorder="1">
      <alignment vertical="center"/>
    </xf>
    <xf numFmtId="38" fontId="0" fillId="3" borderId="6" xfId="1" applyFont="1" applyFill="1" applyBorder="1">
      <alignment vertical="center"/>
    </xf>
    <xf numFmtId="56" fontId="0" fillId="3" borderId="4" xfId="0" applyNumberFormat="1" applyFill="1" applyBorder="1" applyAlignment="1">
      <alignment horizontal="center" vertical="center"/>
    </xf>
    <xf numFmtId="56" fontId="0" fillId="2" borderId="16" xfId="0" applyNumberFormat="1" applyFill="1" applyBorder="1" applyAlignment="1">
      <alignment horizontal="center" vertical="center"/>
    </xf>
    <xf numFmtId="38" fontId="0" fillId="2" borderId="17" xfId="1" applyFont="1" applyFill="1" applyBorder="1">
      <alignment vertical="center"/>
    </xf>
    <xf numFmtId="38" fontId="0" fillId="2" borderId="18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R23"/>
  <sheetViews>
    <sheetView tabSelected="1" zoomScale="90" zoomScaleNormal="90" workbookViewId="0"/>
  </sheetViews>
  <sheetFormatPr defaultRowHeight="18.75" x14ac:dyDescent="0.4"/>
  <cols>
    <col min="1" max="1" width="13" bestFit="1" customWidth="1"/>
    <col min="2" max="5" width="10" style="1" customWidth="1"/>
    <col min="6" max="9" width="10" customWidth="1"/>
    <col min="10" max="13" width="10" style="1" customWidth="1"/>
    <col min="14" max="15" width="10" customWidth="1"/>
    <col min="16" max="16" width="9" customWidth="1"/>
    <col min="17" max="17" width="11" bestFit="1" customWidth="1"/>
  </cols>
  <sheetData>
    <row r="1" spans="1:18" ht="19.5" thickBot="1" x14ac:dyDescent="0.45">
      <c r="A1" t="s">
        <v>35</v>
      </c>
    </row>
    <row r="2" spans="1:18" x14ac:dyDescent="0.4">
      <c r="A2" s="2" t="s">
        <v>34</v>
      </c>
      <c r="B2" s="3" t="s">
        <v>0</v>
      </c>
      <c r="C2" s="3" t="s">
        <v>1</v>
      </c>
      <c r="D2" s="3" t="s">
        <v>2</v>
      </c>
      <c r="E2" s="3" t="s">
        <v>10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4" t="s">
        <v>11</v>
      </c>
    </row>
    <row r="3" spans="1:18" x14ac:dyDescent="0.4">
      <c r="A3" s="5" t="s">
        <v>4</v>
      </c>
      <c r="B3" s="6">
        <v>2000</v>
      </c>
      <c r="C3" s="6">
        <v>1800</v>
      </c>
      <c r="D3" s="6">
        <v>2400</v>
      </c>
      <c r="E3" s="6">
        <f>SUBTOTAL(9,B3:D3)</f>
        <v>6200</v>
      </c>
      <c r="F3" s="6">
        <v>2200</v>
      </c>
      <c r="G3" s="6">
        <v>1800</v>
      </c>
      <c r="H3" s="6">
        <v>2100</v>
      </c>
      <c r="I3" s="6">
        <f>SUBTOTAL(9,F3:H3)</f>
        <v>6100</v>
      </c>
      <c r="J3" s="6">
        <v>2000</v>
      </c>
      <c r="K3" s="6">
        <v>1800</v>
      </c>
      <c r="L3" s="6">
        <v>2400</v>
      </c>
      <c r="M3" s="6">
        <f>SUBTOTAL(9,J3:L3)</f>
        <v>6200</v>
      </c>
      <c r="N3" s="6">
        <v>2200</v>
      </c>
      <c r="O3" s="6">
        <v>1800</v>
      </c>
      <c r="P3" s="6">
        <v>2100</v>
      </c>
      <c r="Q3" s="6">
        <f>SUBTOTAL(9,N3:P3)</f>
        <v>6100</v>
      </c>
      <c r="R3" s="7">
        <f>SUBTOTAL(9,B3:Q3)</f>
        <v>24600</v>
      </c>
    </row>
    <row r="4" spans="1:18" x14ac:dyDescent="0.4">
      <c r="A4" s="8" t="s">
        <v>5</v>
      </c>
      <c r="B4" s="9">
        <v>2600</v>
      </c>
      <c r="C4" s="9">
        <v>3000</v>
      </c>
      <c r="D4" s="9">
        <v>2600</v>
      </c>
      <c r="E4" s="9">
        <f t="shared" ref="E4:E9" si="0">SUBTOTAL(9,B4:D4)</f>
        <v>8200</v>
      </c>
      <c r="F4" s="9">
        <v>2300</v>
      </c>
      <c r="G4" s="9">
        <v>2800</v>
      </c>
      <c r="H4" s="9">
        <v>2400</v>
      </c>
      <c r="I4" s="9">
        <f t="shared" ref="I4:I9" si="1">SUBTOTAL(9,F4:H4)</f>
        <v>7500</v>
      </c>
      <c r="J4" s="9">
        <v>2600</v>
      </c>
      <c r="K4" s="9">
        <v>3000</v>
      </c>
      <c r="L4" s="9">
        <v>2600</v>
      </c>
      <c r="M4" s="9">
        <f t="shared" ref="M4:M9" si="2">SUBTOTAL(9,J4:L4)</f>
        <v>8200</v>
      </c>
      <c r="N4" s="9">
        <v>2300</v>
      </c>
      <c r="O4" s="9">
        <v>2800</v>
      </c>
      <c r="P4" s="9">
        <v>2400</v>
      </c>
      <c r="Q4" s="9">
        <f t="shared" ref="Q4:Q9" si="3">SUBTOTAL(9,N4:P4)</f>
        <v>7500</v>
      </c>
      <c r="R4" s="10">
        <f t="shared" ref="R4:R9" si="4">SUBTOTAL(9,B4:Q4)</f>
        <v>31400</v>
      </c>
    </row>
    <row r="5" spans="1:18" x14ac:dyDescent="0.4">
      <c r="A5" s="11" t="s">
        <v>6</v>
      </c>
      <c r="B5" s="12">
        <v>2200</v>
      </c>
      <c r="C5" s="12">
        <v>2600</v>
      </c>
      <c r="D5" s="12">
        <v>2500</v>
      </c>
      <c r="E5" s="12">
        <f t="shared" si="0"/>
        <v>7300</v>
      </c>
      <c r="F5" s="12">
        <v>2000</v>
      </c>
      <c r="G5" s="12">
        <v>1800</v>
      </c>
      <c r="H5" s="12">
        <v>2100</v>
      </c>
      <c r="I5" s="12">
        <f t="shared" si="1"/>
        <v>5900</v>
      </c>
      <c r="J5" s="12">
        <v>2200</v>
      </c>
      <c r="K5" s="12">
        <v>2600</v>
      </c>
      <c r="L5" s="12">
        <v>2500</v>
      </c>
      <c r="M5" s="12">
        <f t="shared" si="2"/>
        <v>7300</v>
      </c>
      <c r="N5" s="12">
        <v>2000</v>
      </c>
      <c r="O5" s="12">
        <v>1800</v>
      </c>
      <c r="P5" s="12">
        <v>2100</v>
      </c>
      <c r="Q5" s="12">
        <f t="shared" si="3"/>
        <v>5900</v>
      </c>
      <c r="R5" s="13">
        <f t="shared" si="4"/>
        <v>26400</v>
      </c>
    </row>
    <row r="6" spans="1:18" ht="19.5" thickBot="1" x14ac:dyDescent="0.45">
      <c r="A6" s="14" t="s">
        <v>36</v>
      </c>
      <c r="B6" s="15">
        <f>SUM(B3:B5)</f>
        <v>6800</v>
      </c>
      <c r="C6" s="16">
        <f t="shared" ref="C6:R6" si="5">SUM(C3:C5)</f>
        <v>7400</v>
      </c>
      <c r="D6" s="15">
        <f t="shared" si="5"/>
        <v>7500</v>
      </c>
      <c r="E6" s="16">
        <f t="shared" si="5"/>
        <v>21700</v>
      </c>
      <c r="F6" s="15">
        <f t="shared" si="5"/>
        <v>6500</v>
      </c>
      <c r="G6" s="16">
        <f t="shared" si="5"/>
        <v>6400</v>
      </c>
      <c r="H6" s="15">
        <f t="shared" si="5"/>
        <v>6600</v>
      </c>
      <c r="I6" s="16">
        <f t="shared" si="5"/>
        <v>19500</v>
      </c>
      <c r="J6" s="17">
        <f t="shared" si="5"/>
        <v>6800</v>
      </c>
      <c r="K6" s="17">
        <f t="shared" si="5"/>
        <v>7400</v>
      </c>
      <c r="L6" s="17">
        <f t="shared" si="5"/>
        <v>7500</v>
      </c>
      <c r="M6" s="17">
        <f t="shared" si="5"/>
        <v>21700</v>
      </c>
      <c r="N6" s="17">
        <f t="shared" si="5"/>
        <v>6500</v>
      </c>
      <c r="O6" s="17">
        <f t="shared" si="5"/>
        <v>6400</v>
      </c>
      <c r="P6" s="17">
        <f t="shared" si="5"/>
        <v>6600</v>
      </c>
      <c r="Q6" s="17">
        <f t="shared" si="5"/>
        <v>19500</v>
      </c>
      <c r="R6" s="18">
        <f t="shared" si="5"/>
        <v>82400</v>
      </c>
    </row>
    <row r="7" spans="1:18" x14ac:dyDescent="0.4">
      <c r="A7" s="5" t="s">
        <v>7</v>
      </c>
      <c r="B7" s="6">
        <v>2600</v>
      </c>
      <c r="C7" s="6">
        <v>2200</v>
      </c>
      <c r="D7" s="6">
        <v>2400</v>
      </c>
      <c r="E7" s="6">
        <f t="shared" si="0"/>
        <v>7200</v>
      </c>
      <c r="F7" s="6">
        <v>2000</v>
      </c>
      <c r="G7" s="6">
        <v>2000</v>
      </c>
      <c r="H7" s="6">
        <v>2200</v>
      </c>
      <c r="I7" s="6">
        <f t="shared" si="1"/>
        <v>6200</v>
      </c>
      <c r="J7" s="6">
        <v>2600</v>
      </c>
      <c r="K7" s="6">
        <v>2200</v>
      </c>
      <c r="L7" s="6">
        <v>2400</v>
      </c>
      <c r="M7" s="6">
        <f t="shared" si="2"/>
        <v>7200</v>
      </c>
      <c r="N7" s="6">
        <v>2000</v>
      </c>
      <c r="O7" s="6">
        <v>2000</v>
      </c>
      <c r="P7" s="6">
        <v>2200</v>
      </c>
      <c r="Q7" s="6">
        <f t="shared" si="3"/>
        <v>6200</v>
      </c>
      <c r="R7" s="7">
        <f t="shared" si="4"/>
        <v>26800</v>
      </c>
    </row>
    <row r="8" spans="1:18" x14ac:dyDescent="0.4">
      <c r="A8" s="8" t="s">
        <v>8</v>
      </c>
      <c r="B8" s="9">
        <v>2000</v>
      </c>
      <c r="C8" s="9">
        <v>2400</v>
      </c>
      <c r="D8" s="9">
        <v>2600</v>
      </c>
      <c r="E8" s="9">
        <f t="shared" si="0"/>
        <v>7000</v>
      </c>
      <c r="F8" s="9">
        <v>2100</v>
      </c>
      <c r="G8" s="9">
        <v>2800</v>
      </c>
      <c r="H8" s="9">
        <v>2100</v>
      </c>
      <c r="I8" s="9">
        <f t="shared" si="1"/>
        <v>7000</v>
      </c>
      <c r="J8" s="9">
        <v>2000</v>
      </c>
      <c r="K8" s="9">
        <v>2400</v>
      </c>
      <c r="L8" s="9">
        <v>2600</v>
      </c>
      <c r="M8" s="9">
        <f t="shared" si="2"/>
        <v>7000</v>
      </c>
      <c r="N8" s="9">
        <v>2100</v>
      </c>
      <c r="O8" s="9">
        <v>2800</v>
      </c>
      <c r="P8" s="9">
        <v>2100</v>
      </c>
      <c r="Q8" s="9">
        <f t="shared" si="3"/>
        <v>7000</v>
      </c>
      <c r="R8" s="10">
        <f t="shared" si="4"/>
        <v>28000</v>
      </c>
    </row>
    <row r="9" spans="1:18" x14ac:dyDescent="0.4">
      <c r="A9" s="11" t="s">
        <v>9</v>
      </c>
      <c r="B9" s="12">
        <v>1800</v>
      </c>
      <c r="C9" s="12">
        <v>2300</v>
      </c>
      <c r="D9" s="12">
        <v>2500</v>
      </c>
      <c r="E9" s="12">
        <f t="shared" si="0"/>
        <v>6600</v>
      </c>
      <c r="F9" s="12">
        <v>1600</v>
      </c>
      <c r="G9" s="12">
        <v>1800</v>
      </c>
      <c r="H9" s="12">
        <v>2000</v>
      </c>
      <c r="I9" s="12">
        <f t="shared" si="1"/>
        <v>5400</v>
      </c>
      <c r="J9" s="12">
        <v>1800</v>
      </c>
      <c r="K9" s="12">
        <v>2300</v>
      </c>
      <c r="L9" s="12">
        <v>2500</v>
      </c>
      <c r="M9" s="12">
        <f t="shared" si="2"/>
        <v>6600</v>
      </c>
      <c r="N9" s="12">
        <v>1600</v>
      </c>
      <c r="O9" s="12">
        <v>1800</v>
      </c>
      <c r="P9" s="12">
        <v>2000</v>
      </c>
      <c r="Q9" s="12">
        <f t="shared" si="3"/>
        <v>5400</v>
      </c>
      <c r="R9" s="13">
        <f t="shared" si="4"/>
        <v>24000</v>
      </c>
    </row>
    <row r="10" spans="1:18" ht="19.5" thickBot="1" x14ac:dyDescent="0.45">
      <c r="A10" s="19" t="s">
        <v>3</v>
      </c>
      <c r="B10" s="17">
        <f>SUM(B7:B9)</f>
        <v>6400</v>
      </c>
      <c r="C10" s="17">
        <f t="shared" ref="C10:R10" si="6">SUM(C7:C9)</f>
        <v>6900</v>
      </c>
      <c r="D10" s="17">
        <f t="shared" si="6"/>
        <v>7500</v>
      </c>
      <c r="E10" s="17">
        <f t="shared" si="6"/>
        <v>20800</v>
      </c>
      <c r="F10" s="17">
        <f t="shared" si="6"/>
        <v>5700</v>
      </c>
      <c r="G10" s="17">
        <f t="shared" si="6"/>
        <v>6600</v>
      </c>
      <c r="H10" s="17">
        <f t="shared" si="6"/>
        <v>6300</v>
      </c>
      <c r="I10" s="17">
        <f t="shared" si="6"/>
        <v>18600</v>
      </c>
      <c r="J10" s="17">
        <f t="shared" si="6"/>
        <v>6400</v>
      </c>
      <c r="K10" s="17">
        <f t="shared" si="6"/>
        <v>6900</v>
      </c>
      <c r="L10" s="17">
        <f t="shared" si="6"/>
        <v>7500</v>
      </c>
      <c r="M10" s="17">
        <f t="shared" si="6"/>
        <v>20800</v>
      </c>
      <c r="N10" s="17">
        <f t="shared" si="6"/>
        <v>5700</v>
      </c>
      <c r="O10" s="17">
        <f t="shared" si="6"/>
        <v>6600</v>
      </c>
      <c r="P10" s="17">
        <f t="shared" si="6"/>
        <v>6300</v>
      </c>
      <c r="Q10" s="17">
        <f t="shared" si="6"/>
        <v>18600</v>
      </c>
      <c r="R10" s="18">
        <f t="shared" si="6"/>
        <v>78800</v>
      </c>
    </row>
    <row r="11" spans="1:18" x14ac:dyDescent="0.4">
      <c r="A11" s="5" t="s">
        <v>31</v>
      </c>
      <c r="B11" s="6">
        <v>2000</v>
      </c>
      <c r="C11" s="6">
        <v>2400</v>
      </c>
      <c r="D11" s="6">
        <v>2200</v>
      </c>
      <c r="E11" s="6">
        <f t="shared" ref="E11:E13" si="7">SUBTOTAL(9,B11:D11)</f>
        <v>6600</v>
      </c>
      <c r="F11" s="6">
        <v>2000</v>
      </c>
      <c r="G11" s="6">
        <v>2400</v>
      </c>
      <c r="H11" s="6">
        <v>2200</v>
      </c>
      <c r="I11" s="6">
        <f t="shared" ref="I11:I13" si="8">SUBTOTAL(9,F11:H11)</f>
        <v>6600</v>
      </c>
      <c r="J11" s="6">
        <v>2000</v>
      </c>
      <c r="K11" s="6">
        <v>2400</v>
      </c>
      <c r="L11" s="6">
        <v>2200</v>
      </c>
      <c r="M11" s="6">
        <f t="shared" ref="M11:M13" si="9">SUBTOTAL(9,J11:L11)</f>
        <v>6600</v>
      </c>
      <c r="N11" s="6">
        <v>2000</v>
      </c>
      <c r="O11" s="6">
        <v>2400</v>
      </c>
      <c r="P11" s="6">
        <v>2200</v>
      </c>
      <c r="Q11" s="6">
        <f t="shared" ref="Q11:Q13" si="10">SUBTOTAL(9,N11:P11)</f>
        <v>6600</v>
      </c>
      <c r="R11" s="7">
        <f t="shared" ref="R11:R13" si="11">SUBTOTAL(9,B11:Q11)</f>
        <v>26400</v>
      </c>
    </row>
    <row r="12" spans="1:18" x14ac:dyDescent="0.4">
      <c r="A12" s="8" t="s">
        <v>32</v>
      </c>
      <c r="B12" s="9">
        <v>2200</v>
      </c>
      <c r="C12" s="9">
        <v>2500</v>
      </c>
      <c r="D12" s="9">
        <v>2300</v>
      </c>
      <c r="E12" s="9">
        <f t="shared" si="7"/>
        <v>7000</v>
      </c>
      <c r="F12" s="9">
        <v>2200</v>
      </c>
      <c r="G12" s="9">
        <v>2500</v>
      </c>
      <c r="H12" s="9">
        <v>2300</v>
      </c>
      <c r="I12" s="9">
        <f t="shared" si="8"/>
        <v>7000</v>
      </c>
      <c r="J12" s="9">
        <v>2200</v>
      </c>
      <c r="K12" s="9">
        <v>2500</v>
      </c>
      <c r="L12" s="9">
        <v>2300</v>
      </c>
      <c r="M12" s="9">
        <f t="shared" si="9"/>
        <v>7000</v>
      </c>
      <c r="N12" s="9">
        <v>2200</v>
      </c>
      <c r="O12" s="9">
        <v>2500</v>
      </c>
      <c r="P12" s="9">
        <v>2300</v>
      </c>
      <c r="Q12" s="9">
        <f t="shared" si="10"/>
        <v>7000</v>
      </c>
      <c r="R12" s="10">
        <f t="shared" si="11"/>
        <v>28000</v>
      </c>
    </row>
    <row r="13" spans="1:18" x14ac:dyDescent="0.4">
      <c r="A13" s="11" t="s">
        <v>33</v>
      </c>
      <c r="B13" s="12">
        <v>1800</v>
      </c>
      <c r="C13" s="12">
        <v>2300</v>
      </c>
      <c r="D13" s="12">
        <v>1800</v>
      </c>
      <c r="E13" s="12">
        <f t="shared" si="7"/>
        <v>5900</v>
      </c>
      <c r="F13" s="12">
        <v>1800</v>
      </c>
      <c r="G13" s="12">
        <v>2300</v>
      </c>
      <c r="H13" s="12">
        <v>1800</v>
      </c>
      <c r="I13" s="12">
        <f t="shared" si="8"/>
        <v>5900</v>
      </c>
      <c r="J13" s="12">
        <v>1800</v>
      </c>
      <c r="K13" s="12">
        <v>2300</v>
      </c>
      <c r="L13" s="12">
        <v>1800</v>
      </c>
      <c r="M13" s="12">
        <f t="shared" si="9"/>
        <v>5900</v>
      </c>
      <c r="N13" s="12">
        <v>1800</v>
      </c>
      <c r="O13" s="12">
        <v>2300</v>
      </c>
      <c r="P13" s="12">
        <v>1800</v>
      </c>
      <c r="Q13" s="12">
        <f t="shared" si="10"/>
        <v>5900</v>
      </c>
      <c r="R13" s="13">
        <f t="shared" si="11"/>
        <v>23600</v>
      </c>
    </row>
    <row r="14" spans="1:18" ht="19.5" thickBot="1" x14ac:dyDescent="0.45">
      <c r="A14" s="19" t="s">
        <v>37</v>
      </c>
      <c r="B14" s="17">
        <f>SUM(B11:B13)</f>
        <v>6000</v>
      </c>
      <c r="C14" s="17">
        <f t="shared" ref="C14" si="12">SUM(C11:C13)</f>
        <v>7200</v>
      </c>
      <c r="D14" s="17">
        <f t="shared" ref="D14" si="13">SUM(D11:D13)</f>
        <v>6300</v>
      </c>
      <c r="E14" s="17">
        <f t="shared" ref="E14" si="14">SUM(E11:E13)</f>
        <v>19500</v>
      </c>
      <c r="F14" s="17">
        <f t="shared" ref="F14" si="15">SUM(F11:F13)</f>
        <v>6000</v>
      </c>
      <c r="G14" s="17">
        <f t="shared" ref="G14" si="16">SUM(G11:G13)</f>
        <v>7200</v>
      </c>
      <c r="H14" s="17">
        <f t="shared" ref="H14" si="17">SUM(H11:H13)</f>
        <v>6300</v>
      </c>
      <c r="I14" s="17">
        <f t="shared" ref="I14" si="18">SUM(I11:I13)</f>
        <v>19500</v>
      </c>
      <c r="J14" s="17">
        <f t="shared" ref="J14" si="19">SUM(J11:J13)</f>
        <v>6000</v>
      </c>
      <c r="K14" s="17">
        <f t="shared" ref="K14" si="20">SUM(K11:K13)</f>
        <v>7200</v>
      </c>
      <c r="L14" s="17">
        <f t="shared" ref="L14" si="21">SUM(L11:L13)</f>
        <v>6300</v>
      </c>
      <c r="M14" s="17">
        <f t="shared" ref="M14" si="22">SUM(M11:M13)</f>
        <v>19500</v>
      </c>
      <c r="N14" s="17">
        <f t="shared" ref="N14" si="23">SUM(N11:N13)</f>
        <v>6000</v>
      </c>
      <c r="O14" s="17">
        <f t="shared" ref="O14" si="24">SUM(O11:O13)</f>
        <v>7200</v>
      </c>
      <c r="P14" s="17">
        <f t="shared" ref="P14" si="25">SUM(P11:P13)</f>
        <v>6300</v>
      </c>
      <c r="Q14" s="17">
        <f t="shared" ref="Q14" si="26">SUM(Q11:Q13)</f>
        <v>19500</v>
      </c>
      <c r="R14" s="18">
        <f t="shared" ref="R14" si="27">SUM(R11:R13)</f>
        <v>78000</v>
      </c>
    </row>
    <row r="15" spans="1:18" x14ac:dyDescent="0.4">
      <c r="A15" s="5" t="s">
        <v>25</v>
      </c>
      <c r="B15" s="6">
        <f t="shared" ref="B15:R15" si="28">B3*0.8</f>
        <v>1600</v>
      </c>
      <c r="C15" s="6">
        <f t="shared" si="28"/>
        <v>1440</v>
      </c>
      <c r="D15" s="6">
        <f t="shared" si="28"/>
        <v>1920</v>
      </c>
      <c r="E15" s="6">
        <f t="shared" si="28"/>
        <v>4960</v>
      </c>
      <c r="F15" s="6">
        <f t="shared" si="28"/>
        <v>1760</v>
      </c>
      <c r="G15" s="6">
        <f t="shared" si="28"/>
        <v>1440</v>
      </c>
      <c r="H15" s="6">
        <f t="shared" si="28"/>
        <v>1680</v>
      </c>
      <c r="I15" s="6">
        <f t="shared" si="28"/>
        <v>4880</v>
      </c>
      <c r="J15" s="6">
        <f t="shared" si="28"/>
        <v>1600</v>
      </c>
      <c r="K15" s="6">
        <f t="shared" si="28"/>
        <v>1440</v>
      </c>
      <c r="L15" s="6">
        <f t="shared" si="28"/>
        <v>1920</v>
      </c>
      <c r="M15" s="6">
        <f t="shared" si="28"/>
        <v>4960</v>
      </c>
      <c r="N15" s="6">
        <f t="shared" si="28"/>
        <v>1760</v>
      </c>
      <c r="O15" s="6">
        <f t="shared" si="28"/>
        <v>1440</v>
      </c>
      <c r="P15" s="6">
        <f t="shared" si="28"/>
        <v>1680</v>
      </c>
      <c r="Q15" s="6">
        <f t="shared" si="28"/>
        <v>4880</v>
      </c>
      <c r="R15" s="7">
        <f t="shared" si="28"/>
        <v>19680</v>
      </c>
    </row>
    <row r="16" spans="1:18" x14ac:dyDescent="0.4">
      <c r="A16" s="8" t="s">
        <v>26</v>
      </c>
      <c r="B16" s="9">
        <f t="shared" ref="B16:R16" si="29">B4*0.8</f>
        <v>2080</v>
      </c>
      <c r="C16" s="9">
        <f t="shared" si="29"/>
        <v>2400</v>
      </c>
      <c r="D16" s="9">
        <f t="shared" si="29"/>
        <v>2080</v>
      </c>
      <c r="E16" s="9">
        <f t="shared" si="29"/>
        <v>6560</v>
      </c>
      <c r="F16" s="9">
        <f t="shared" si="29"/>
        <v>1840</v>
      </c>
      <c r="G16" s="9">
        <f t="shared" si="29"/>
        <v>2240</v>
      </c>
      <c r="H16" s="9">
        <f t="shared" si="29"/>
        <v>1920</v>
      </c>
      <c r="I16" s="9">
        <f t="shared" si="29"/>
        <v>6000</v>
      </c>
      <c r="J16" s="9">
        <f t="shared" si="29"/>
        <v>2080</v>
      </c>
      <c r="K16" s="9">
        <f t="shared" si="29"/>
        <v>2400</v>
      </c>
      <c r="L16" s="9">
        <f t="shared" si="29"/>
        <v>2080</v>
      </c>
      <c r="M16" s="9">
        <f t="shared" si="29"/>
        <v>6560</v>
      </c>
      <c r="N16" s="9">
        <f t="shared" si="29"/>
        <v>1840</v>
      </c>
      <c r="O16" s="9">
        <f t="shared" si="29"/>
        <v>2240</v>
      </c>
      <c r="P16" s="9">
        <f t="shared" si="29"/>
        <v>1920</v>
      </c>
      <c r="Q16" s="9">
        <f t="shared" si="29"/>
        <v>6000</v>
      </c>
      <c r="R16" s="10">
        <f t="shared" si="29"/>
        <v>25120</v>
      </c>
    </row>
    <row r="17" spans="1:18" x14ac:dyDescent="0.4">
      <c r="A17" s="11" t="s">
        <v>27</v>
      </c>
      <c r="B17" s="12">
        <f t="shared" ref="B17:R17" si="30">B5*0.8</f>
        <v>1760</v>
      </c>
      <c r="C17" s="12">
        <f t="shared" si="30"/>
        <v>2080</v>
      </c>
      <c r="D17" s="12">
        <f t="shared" si="30"/>
        <v>2000</v>
      </c>
      <c r="E17" s="12">
        <f t="shared" si="30"/>
        <v>5840</v>
      </c>
      <c r="F17" s="12">
        <f t="shared" si="30"/>
        <v>1600</v>
      </c>
      <c r="G17" s="12">
        <f t="shared" si="30"/>
        <v>1440</v>
      </c>
      <c r="H17" s="12">
        <f t="shared" si="30"/>
        <v>1680</v>
      </c>
      <c r="I17" s="12">
        <f t="shared" si="30"/>
        <v>4720</v>
      </c>
      <c r="J17" s="12">
        <f t="shared" si="30"/>
        <v>1760</v>
      </c>
      <c r="K17" s="12">
        <f t="shared" si="30"/>
        <v>2080</v>
      </c>
      <c r="L17" s="12">
        <f t="shared" si="30"/>
        <v>2000</v>
      </c>
      <c r="M17" s="12">
        <f t="shared" si="30"/>
        <v>5840</v>
      </c>
      <c r="N17" s="12">
        <f t="shared" si="30"/>
        <v>1600</v>
      </c>
      <c r="O17" s="12">
        <f t="shared" si="30"/>
        <v>1440</v>
      </c>
      <c r="P17" s="12">
        <f t="shared" si="30"/>
        <v>1680</v>
      </c>
      <c r="Q17" s="12">
        <f t="shared" si="30"/>
        <v>4720</v>
      </c>
      <c r="R17" s="13">
        <f t="shared" si="30"/>
        <v>21120</v>
      </c>
    </row>
    <row r="18" spans="1:18" ht="19.5" thickBot="1" x14ac:dyDescent="0.45">
      <c r="A18" s="19" t="s">
        <v>38</v>
      </c>
      <c r="B18" s="17">
        <f>SUM(B15:B17)</f>
        <v>5440</v>
      </c>
      <c r="C18" s="17">
        <f t="shared" ref="C18:R18" si="31">SUM(C15:C17)</f>
        <v>5920</v>
      </c>
      <c r="D18" s="17">
        <f t="shared" si="31"/>
        <v>6000</v>
      </c>
      <c r="E18" s="17">
        <f t="shared" si="31"/>
        <v>17360</v>
      </c>
      <c r="F18" s="17">
        <f t="shared" si="31"/>
        <v>5200</v>
      </c>
      <c r="G18" s="17">
        <f t="shared" si="31"/>
        <v>5120</v>
      </c>
      <c r="H18" s="17">
        <f t="shared" si="31"/>
        <v>5280</v>
      </c>
      <c r="I18" s="17">
        <f t="shared" si="31"/>
        <v>15600</v>
      </c>
      <c r="J18" s="17">
        <f t="shared" si="31"/>
        <v>5440</v>
      </c>
      <c r="K18" s="17">
        <f t="shared" si="31"/>
        <v>5920</v>
      </c>
      <c r="L18" s="17">
        <f t="shared" si="31"/>
        <v>6000</v>
      </c>
      <c r="M18" s="17">
        <f t="shared" si="31"/>
        <v>17360</v>
      </c>
      <c r="N18" s="17">
        <f t="shared" si="31"/>
        <v>5200</v>
      </c>
      <c r="O18" s="17">
        <f t="shared" si="31"/>
        <v>5120</v>
      </c>
      <c r="P18" s="17">
        <f t="shared" si="31"/>
        <v>5280</v>
      </c>
      <c r="Q18" s="17">
        <f t="shared" si="31"/>
        <v>15600</v>
      </c>
      <c r="R18" s="18">
        <f t="shared" si="31"/>
        <v>65920</v>
      </c>
    </row>
    <row r="19" spans="1:18" x14ac:dyDescent="0.4">
      <c r="A19" s="5" t="s">
        <v>28</v>
      </c>
      <c r="B19" s="6">
        <v>2340</v>
      </c>
      <c r="C19" s="6">
        <v>2700</v>
      </c>
      <c r="D19" s="6">
        <v>2340</v>
      </c>
      <c r="E19" s="6">
        <v>7380</v>
      </c>
      <c r="F19" s="6">
        <v>2070</v>
      </c>
      <c r="G19" s="6">
        <v>2520</v>
      </c>
      <c r="H19" s="6">
        <v>2160</v>
      </c>
      <c r="I19" s="6">
        <v>6750</v>
      </c>
      <c r="J19" s="6">
        <v>2340</v>
      </c>
      <c r="K19" s="6">
        <v>2700</v>
      </c>
      <c r="L19" s="6">
        <v>2340</v>
      </c>
      <c r="M19" s="6">
        <v>7380</v>
      </c>
      <c r="N19" s="6">
        <v>2070</v>
      </c>
      <c r="O19" s="6">
        <v>2520</v>
      </c>
      <c r="P19" s="6">
        <v>2160</v>
      </c>
      <c r="Q19" s="6">
        <v>6750</v>
      </c>
      <c r="R19" s="7">
        <v>28260</v>
      </c>
    </row>
    <row r="20" spans="1:18" x14ac:dyDescent="0.4">
      <c r="A20" s="8" t="s">
        <v>29</v>
      </c>
      <c r="B20" s="9">
        <v>1980</v>
      </c>
      <c r="C20" s="9">
        <v>2340</v>
      </c>
      <c r="D20" s="9">
        <v>2250</v>
      </c>
      <c r="E20" s="9">
        <v>6570</v>
      </c>
      <c r="F20" s="9">
        <v>1800</v>
      </c>
      <c r="G20" s="9">
        <v>1620</v>
      </c>
      <c r="H20" s="9">
        <v>1890</v>
      </c>
      <c r="I20" s="9">
        <v>5310</v>
      </c>
      <c r="J20" s="9">
        <v>1980</v>
      </c>
      <c r="K20" s="9">
        <v>2340</v>
      </c>
      <c r="L20" s="9">
        <v>2250</v>
      </c>
      <c r="M20" s="9">
        <v>6570</v>
      </c>
      <c r="N20" s="9">
        <v>1800</v>
      </c>
      <c r="O20" s="9">
        <v>1620</v>
      </c>
      <c r="P20" s="9">
        <v>1890</v>
      </c>
      <c r="Q20" s="9">
        <v>5310</v>
      </c>
      <c r="R20" s="10">
        <v>23760</v>
      </c>
    </row>
    <row r="21" spans="1:18" x14ac:dyDescent="0.4">
      <c r="A21" s="11" t="s">
        <v>30</v>
      </c>
      <c r="B21" s="12">
        <v>2340</v>
      </c>
      <c r="C21" s="12">
        <v>1980</v>
      </c>
      <c r="D21" s="12">
        <v>2160</v>
      </c>
      <c r="E21" s="12">
        <v>6480</v>
      </c>
      <c r="F21" s="12">
        <v>1800</v>
      </c>
      <c r="G21" s="12">
        <v>1800</v>
      </c>
      <c r="H21" s="12">
        <v>1980</v>
      </c>
      <c r="I21" s="12">
        <v>5580</v>
      </c>
      <c r="J21" s="12">
        <v>2340</v>
      </c>
      <c r="K21" s="12">
        <v>1980</v>
      </c>
      <c r="L21" s="12">
        <v>2160</v>
      </c>
      <c r="M21" s="12">
        <v>6480</v>
      </c>
      <c r="N21" s="12">
        <v>1800</v>
      </c>
      <c r="O21" s="12">
        <v>1800</v>
      </c>
      <c r="P21" s="12">
        <v>1980</v>
      </c>
      <c r="Q21" s="12">
        <v>5580</v>
      </c>
      <c r="R21" s="13">
        <v>24120</v>
      </c>
    </row>
    <row r="22" spans="1:18" ht="19.5" thickBot="1" x14ac:dyDescent="0.45">
      <c r="A22" s="19" t="s">
        <v>24</v>
      </c>
      <c r="B22" s="17">
        <f>SUM(B19:B21)</f>
        <v>6660</v>
      </c>
      <c r="C22" s="17">
        <f t="shared" ref="C22" si="32">SUM(C19:C21)</f>
        <v>7020</v>
      </c>
      <c r="D22" s="17">
        <f t="shared" ref="D22" si="33">SUM(D19:D21)</f>
        <v>6750</v>
      </c>
      <c r="E22" s="17">
        <f t="shared" ref="E22" si="34">SUM(E19:E21)</f>
        <v>20430</v>
      </c>
      <c r="F22" s="17">
        <f t="shared" ref="F22" si="35">SUM(F19:F21)</f>
        <v>5670</v>
      </c>
      <c r="G22" s="17">
        <f t="shared" ref="G22" si="36">SUM(G19:G21)</f>
        <v>5940</v>
      </c>
      <c r="H22" s="17">
        <f t="shared" ref="H22" si="37">SUM(H19:H21)</f>
        <v>6030</v>
      </c>
      <c r="I22" s="17">
        <f t="shared" ref="I22" si="38">SUM(I19:I21)</f>
        <v>17640</v>
      </c>
      <c r="J22" s="17">
        <f t="shared" ref="J22" si="39">SUM(J19:J21)</f>
        <v>6660</v>
      </c>
      <c r="K22" s="17">
        <f t="shared" ref="K22" si="40">SUM(K19:K21)</f>
        <v>7020</v>
      </c>
      <c r="L22" s="17">
        <f t="shared" ref="L22" si="41">SUM(L19:L21)</f>
        <v>6750</v>
      </c>
      <c r="M22" s="17">
        <f t="shared" ref="M22" si="42">SUM(M19:M21)</f>
        <v>20430</v>
      </c>
      <c r="N22" s="17">
        <f t="shared" ref="N22" si="43">SUM(N19:N21)</f>
        <v>5670</v>
      </c>
      <c r="O22" s="17">
        <f t="shared" ref="O22" si="44">SUM(O19:O21)</f>
        <v>5940</v>
      </c>
      <c r="P22" s="17">
        <f t="shared" ref="P22" si="45">SUM(P19:P21)</f>
        <v>6030</v>
      </c>
      <c r="Q22" s="17">
        <f t="shared" ref="Q22" si="46">SUM(Q19:Q21)</f>
        <v>17640</v>
      </c>
      <c r="R22" s="18">
        <f t="shared" ref="R22" si="47">SUM(R19:R21)</f>
        <v>76140</v>
      </c>
    </row>
    <row r="23" spans="1:18" ht="19.5" thickBot="1" x14ac:dyDescent="0.45">
      <c r="A23" s="20" t="s">
        <v>11</v>
      </c>
      <c r="B23" s="21">
        <f>SUM(B6,B10,B18,B22)</f>
        <v>25300</v>
      </c>
      <c r="C23" s="21">
        <f t="shared" ref="C23:R23" si="48">SUM(C6,C10,C18,C22)</f>
        <v>27240</v>
      </c>
      <c r="D23" s="21">
        <f t="shared" si="48"/>
        <v>27750</v>
      </c>
      <c r="E23" s="21">
        <f t="shared" si="48"/>
        <v>80290</v>
      </c>
      <c r="F23" s="21">
        <f t="shared" si="48"/>
        <v>23070</v>
      </c>
      <c r="G23" s="21">
        <f t="shared" si="48"/>
        <v>24060</v>
      </c>
      <c r="H23" s="21">
        <f t="shared" si="48"/>
        <v>24210</v>
      </c>
      <c r="I23" s="21">
        <f t="shared" si="48"/>
        <v>71340</v>
      </c>
      <c r="J23" s="21">
        <f t="shared" si="48"/>
        <v>25300</v>
      </c>
      <c r="K23" s="21">
        <f t="shared" si="48"/>
        <v>27240</v>
      </c>
      <c r="L23" s="21">
        <f t="shared" si="48"/>
        <v>27750</v>
      </c>
      <c r="M23" s="21">
        <f t="shared" si="48"/>
        <v>80290</v>
      </c>
      <c r="N23" s="21">
        <f t="shared" si="48"/>
        <v>23070</v>
      </c>
      <c r="O23" s="21">
        <f t="shared" si="48"/>
        <v>24060</v>
      </c>
      <c r="P23" s="21">
        <f t="shared" si="48"/>
        <v>24210</v>
      </c>
      <c r="Q23" s="21">
        <f t="shared" si="48"/>
        <v>71340</v>
      </c>
      <c r="R23" s="22">
        <f t="shared" si="48"/>
        <v>303260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2019-01-09T11:15:49Z</cp:lastPrinted>
  <dcterms:created xsi:type="dcterms:W3CDTF">2019-01-03T14:41:12Z</dcterms:created>
  <dcterms:modified xsi:type="dcterms:W3CDTF">2025-06-22T09:49:45Z</dcterms:modified>
</cp:coreProperties>
</file>