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572B53E7-13DA-4298-BE9F-FAC649CC2D93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2" l="1"/>
  <c r="F3" i="2"/>
  <c r="F3" i="1"/>
  <c r="F4" i="1"/>
  <c r="F5" i="1"/>
  <c r="F6" i="1"/>
</calcChain>
</file>

<file path=xl/sharedStrings.xml><?xml version="1.0" encoding="utf-8"?>
<sst xmlns="http://schemas.openxmlformats.org/spreadsheetml/2006/main" count="36" uniqueCount="28">
  <si>
    <t>売上日</t>
    <phoneticPr fontId="0" type="Hiragana"/>
  </si>
  <si>
    <t>商品名</t>
    <phoneticPr fontId="0" type="Hiragana"/>
  </si>
  <si>
    <t>金額</t>
    <phoneticPr fontId="0" type="Hiragana"/>
  </si>
  <si>
    <t>商品名</t>
    <rPh sb="0" eb="3">
      <t>ショウヒンメイ</t>
    </rPh>
    <phoneticPr fontId="2"/>
  </si>
  <si>
    <t>ヘルメット</t>
    <phoneticPr fontId="2"/>
  </si>
  <si>
    <t>グローブ</t>
    <phoneticPr fontId="2"/>
  </si>
  <si>
    <t>サイクリングウェア</t>
    <phoneticPr fontId="2"/>
  </si>
  <si>
    <t>グローブ</t>
  </si>
  <si>
    <t>ヘルメット</t>
  </si>
  <si>
    <t>サイクリングウェア</t>
  </si>
  <si>
    <t>商品別集計</t>
    <rPh sb="0" eb="2">
      <t>ショウヒン</t>
    </rPh>
    <rPh sb="2" eb="3">
      <t>ベツ</t>
    </rPh>
    <rPh sb="3" eb="5">
      <t>シュウケイ</t>
    </rPh>
    <phoneticPr fontId="2"/>
  </si>
  <si>
    <t>サングラス</t>
  </si>
  <si>
    <t>サングラス</t>
    <phoneticPr fontId="2"/>
  </si>
  <si>
    <t>金額</t>
    <rPh sb="0" eb="2">
      <t>キンガク</t>
    </rPh>
    <phoneticPr fontId="2"/>
  </si>
  <si>
    <t>商品別売上表</t>
    <rPh sb="0" eb="2">
      <t>ショウヒン</t>
    </rPh>
    <rPh sb="2" eb="3">
      <t>ベツ</t>
    </rPh>
    <rPh sb="3" eb="5">
      <t>ウリアゲ</t>
    </rPh>
    <rPh sb="5" eb="6">
      <t>ヒョウ</t>
    </rPh>
    <phoneticPr fontId="2"/>
  </si>
  <si>
    <t>グローブ(黒）</t>
    <rPh sb="5" eb="6">
      <t>クロ</t>
    </rPh>
    <phoneticPr fontId="2"/>
  </si>
  <si>
    <t>キャップ（白）</t>
    <rPh sb="5" eb="6">
      <t>シロ</t>
    </rPh>
    <phoneticPr fontId="2"/>
  </si>
  <si>
    <t>グローブ(白）</t>
    <rPh sb="5" eb="6">
      <t>シロ</t>
    </rPh>
    <phoneticPr fontId="2"/>
  </si>
  <si>
    <t>ジャケット（白）</t>
    <rPh sb="6" eb="7">
      <t>シロ</t>
    </rPh>
    <phoneticPr fontId="2"/>
  </si>
  <si>
    <t>キャップ（黒）</t>
    <rPh sb="5" eb="6">
      <t>クロ</t>
    </rPh>
    <phoneticPr fontId="2"/>
  </si>
  <si>
    <t>ジャケット（黒）</t>
    <rPh sb="6" eb="7">
      <t>クロ</t>
    </rPh>
    <phoneticPr fontId="2"/>
  </si>
  <si>
    <t>白</t>
    <rPh sb="0" eb="1">
      <t>シロ</t>
    </rPh>
    <phoneticPr fontId="2"/>
  </si>
  <si>
    <t>黒</t>
    <rPh sb="0" eb="1">
      <t>クロ</t>
    </rPh>
    <phoneticPr fontId="2"/>
  </si>
  <si>
    <t>販売数</t>
    <rPh sb="0" eb="2">
      <t>ハンバイ</t>
    </rPh>
    <rPh sb="2" eb="3">
      <t>スウ</t>
    </rPh>
    <phoneticPr fontId="2"/>
  </si>
  <si>
    <t>色</t>
    <rPh sb="0" eb="1">
      <t>イロ</t>
    </rPh>
    <phoneticPr fontId="2"/>
  </si>
  <si>
    <t>数量</t>
    <rPh sb="0" eb="2">
      <t>スウリョウ</t>
    </rPh>
    <phoneticPr fontId="2"/>
  </si>
  <si>
    <t>日付</t>
    <rPh sb="0" eb="2">
      <t>ヒヅケ</t>
    </rPh>
    <phoneticPr fontId="2"/>
  </si>
  <si>
    <t>売上表</t>
    <rPh sb="0" eb="2">
      <t>ウリアゲ</t>
    </rPh>
    <rPh sb="2" eb="3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</si>
</sst>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3" borderId="2" xfId="0" applyFill="1" applyBorder="1" applyAlignment="1">
      <alignment horizontal="center" vertical="center"/>
    </xf>
    <xf numFmtId="5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11"/>
  <sheetViews>
    <sheetView tabSelected="1" workbookViewId="0">
      <selection activeCell="F3" sqref="F3:F6"/>
    </sheetView>
  </sheetViews>
  <sheetFormatPr defaultRowHeight="18.75" x14ac:dyDescent="0.4"/>
  <cols>
    <col min="1" max="1" width="11.375" bestFit="1" customWidth="1"/>
    <col min="2" max="2" width="19.25" bestFit="1" customWidth="1"/>
    <col min="3" max="3" width="8" bestFit="1" customWidth="1"/>
    <col min="4" max="4" width="4.875" customWidth="1"/>
    <col min="5" max="5" width="19.25" bestFit="1" customWidth="1"/>
    <col min="6" max="6" width="11" customWidth="1"/>
  </cols>
  <sheetData>
    <row r="1" spans="1:6" x14ac:dyDescent="0.4">
      <c r="A1" t="s">
        <v>14</v>
      </c>
      <c r="E1" t="s">
        <v>10</v>
      </c>
    </row>
    <row r="2" spans="1:6" x14ac:dyDescent="0.4">
      <c r="A2" s="1" t="s">
        <v>0</v>
      </c>
      <c r="B2" s="1" t="s">
        <v>1</v>
      </c>
      <c r="C2" s="2" t="s">
        <v>2</v>
      </c>
      <c r="E2" s="2" t="s">
        <v>3</v>
      </c>
      <c r="F2" s="2" t="s">
        <v>13</v>
      </c>
    </row>
    <row r="3" spans="1:6" x14ac:dyDescent="0.4">
      <c r="A3" s="3">
        <v>45748</v>
      </c>
      <c r="B3" s="4" t="s">
        <v>11</v>
      </c>
      <c r="C3" s="5">
        <v>5100</v>
      </c>
      <c r="E3" s="4" t="s">
        <v>4</v>
      </c>
      <c r="F3" s="5">
        <f>SUMIF($B$3:$B$11,E3,$C$3:$C$11)</f>
        <v>56000</v>
      </c>
    </row>
    <row r="4" spans="1:6" x14ac:dyDescent="0.4">
      <c r="A4" s="3">
        <v>45749</v>
      </c>
      <c r="B4" s="4" t="s">
        <v>7</v>
      </c>
      <c r="C4" s="5">
        <v>7000</v>
      </c>
      <c r="E4" s="4" t="s">
        <v>5</v>
      </c>
      <c r="F4" s="5">
        <f t="shared" ref="F4:F6" si="0">SUMIF($B$3:$B$11,E4,$C$3:$C$11)</f>
        <v>12000</v>
      </c>
    </row>
    <row r="5" spans="1:6" x14ac:dyDescent="0.4">
      <c r="A5" s="3">
        <v>45749</v>
      </c>
      <c r="B5" s="4" t="s">
        <v>9</v>
      </c>
      <c r="C5" s="5">
        <v>21000</v>
      </c>
      <c r="E5" s="4" t="s">
        <v>12</v>
      </c>
      <c r="F5" s="5">
        <f t="shared" si="0"/>
        <v>13600</v>
      </c>
    </row>
    <row r="6" spans="1:6" x14ac:dyDescent="0.4">
      <c r="A6" s="3">
        <v>45749</v>
      </c>
      <c r="B6" s="4" t="s">
        <v>8</v>
      </c>
      <c r="C6" s="5">
        <v>24000</v>
      </c>
      <c r="E6" s="4" t="s">
        <v>6</v>
      </c>
      <c r="F6" s="5">
        <f t="shared" si="0"/>
        <v>35000</v>
      </c>
    </row>
    <row r="7" spans="1:6" x14ac:dyDescent="0.4">
      <c r="A7" s="3">
        <v>45751</v>
      </c>
      <c r="B7" s="4" t="s">
        <v>11</v>
      </c>
      <c r="C7" s="5">
        <v>8500</v>
      </c>
    </row>
    <row r="8" spans="1:6" x14ac:dyDescent="0.4">
      <c r="A8" s="3">
        <v>45751</v>
      </c>
      <c r="B8" s="4" t="s">
        <v>8</v>
      </c>
      <c r="C8" s="5">
        <v>8000</v>
      </c>
    </row>
    <row r="9" spans="1:6" x14ac:dyDescent="0.4">
      <c r="A9" s="3">
        <v>45752</v>
      </c>
      <c r="B9" s="4" t="s">
        <v>9</v>
      </c>
      <c r="C9" s="5">
        <v>14000</v>
      </c>
    </row>
    <row r="10" spans="1:6" x14ac:dyDescent="0.4">
      <c r="A10" s="3">
        <v>45752</v>
      </c>
      <c r="B10" s="4" t="s">
        <v>8</v>
      </c>
      <c r="C10" s="5">
        <v>24000</v>
      </c>
    </row>
    <row r="11" spans="1:6" x14ac:dyDescent="0.4">
      <c r="A11" s="3">
        <v>45753</v>
      </c>
      <c r="B11" s="4" t="s">
        <v>7</v>
      </c>
      <c r="C11" s="5">
        <v>5000</v>
      </c>
    </row>
  </sheetData>
  <sortState xmlns:xlrd2="http://schemas.microsoft.com/office/spreadsheetml/2017/richdata2" ref="A3:C11">
    <sortCondition ref="A3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0CC16-501C-4D60-9C39-D7686B47E912}">
  <dimension ref="A1:F10"/>
  <sheetViews>
    <sheetView workbookViewId="0">
      <selection activeCell="F3" sqref="F3:F4"/>
    </sheetView>
  </sheetViews>
  <sheetFormatPr defaultRowHeight="18.75" x14ac:dyDescent="0.4"/>
  <cols>
    <col min="2" max="2" width="17.25" bestFit="1" customWidth="1"/>
    <col min="3" max="3" width="8.25" customWidth="1"/>
    <col min="6" max="6" width="10.625" customWidth="1"/>
  </cols>
  <sheetData>
    <row r="1" spans="1:6" x14ac:dyDescent="0.4">
      <c r="A1" t="s">
        <v>27</v>
      </c>
    </row>
    <row r="2" spans="1:6" x14ac:dyDescent="0.4">
      <c r="A2" s="6" t="s">
        <v>26</v>
      </c>
      <c r="B2" s="6" t="s">
        <v>3</v>
      </c>
      <c r="C2" s="6" t="s">
        <v>25</v>
      </c>
      <c r="E2" s="6" t="s">
        <v>24</v>
      </c>
      <c r="F2" s="6" t="s">
        <v>23</v>
      </c>
    </row>
    <row r="3" spans="1:6" x14ac:dyDescent="0.4">
      <c r="A3" s="7">
        <v>45717</v>
      </c>
      <c r="B3" s="8" t="s">
        <v>19</v>
      </c>
      <c r="C3" s="9">
        <v>6</v>
      </c>
      <c r="E3" s="9" t="s">
        <v>22</v>
      </c>
      <c r="F3" s="8">
        <f>SUMIF($B$3:$B$10,"*"&amp;E3&amp;"*",$C$3:$C$10)</f>
        <v>44</v>
      </c>
    </row>
    <row r="4" spans="1:6" x14ac:dyDescent="0.4">
      <c r="A4" s="7">
        <v>45718</v>
      </c>
      <c r="B4" s="8" t="s">
        <v>20</v>
      </c>
      <c r="C4" s="9">
        <v>10</v>
      </c>
      <c r="E4" s="9" t="s">
        <v>21</v>
      </c>
      <c r="F4" s="8">
        <f>SUMIF($B$3:$B$10,"*"&amp;E4&amp;"*",$C$3:$C$10)</f>
        <v>21</v>
      </c>
    </row>
    <row r="5" spans="1:6" x14ac:dyDescent="0.4">
      <c r="A5" s="7">
        <v>45719</v>
      </c>
      <c r="B5" s="8" t="s">
        <v>18</v>
      </c>
      <c r="C5" s="9">
        <v>9</v>
      </c>
    </row>
    <row r="6" spans="1:6" x14ac:dyDescent="0.4">
      <c r="A6" s="7">
        <v>45720</v>
      </c>
      <c r="B6" s="8" t="s">
        <v>20</v>
      </c>
      <c r="C6" s="9">
        <v>12</v>
      </c>
    </row>
    <row r="7" spans="1:6" x14ac:dyDescent="0.4">
      <c r="A7" s="7">
        <v>45721</v>
      </c>
      <c r="B7" s="8" t="s">
        <v>17</v>
      </c>
      <c r="C7" s="9">
        <v>8</v>
      </c>
    </row>
    <row r="8" spans="1:6" x14ac:dyDescent="0.4">
      <c r="A8" s="7">
        <v>45722</v>
      </c>
      <c r="B8" s="8" t="s">
        <v>19</v>
      </c>
      <c r="C8" s="9">
        <v>12</v>
      </c>
    </row>
    <row r="9" spans="1:6" x14ac:dyDescent="0.4">
      <c r="A9" s="7">
        <v>45723</v>
      </c>
      <c r="B9" s="8" t="s">
        <v>15</v>
      </c>
      <c r="C9" s="9">
        <v>4</v>
      </c>
    </row>
    <row r="10" spans="1:6" x14ac:dyDescent="0.4">
      <c r="A10" s="7">
        <v>45724</v>
      </c>
      <c r="B10" s="8" t="s">
        <v>16</v>
      </c>
      <c r="C10" s="9">
        <v>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2025-06-23T04:52:24Z</dcterms:modified>
</cp:coreProperties>
</file>