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C4067E01-78D0-4B5D-931F-B88BC217AA2D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  <sheet name="Sheet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3" l="1"/>
  <c r="I3" i="3"/>
  <c r="H4" i="3"/>
  <c r="I4" i="3"/>
  <c r="H5" i="3"/>
  <c r="I5" i="3"/>
  <c r="H6" i="3"/>
  <c r="I6" i="3"/>
  <c r="G4" i="3"/>
  <c r="G5" i="3"/>
  <c r="G6" i="3"/>
  <c r="G3" i="3"/>
  <c r="F3" i="1"/>
</calcChain>
</file>

<file path=xl/sharedStrings.xml><?xml version="1.0" encoding="utf-8"?>
<sst xmlns="http://schemas.openxmlformats.org/spreadsheetml/2006/main" count="72" uniqueCount="22">
  <si>
    <t>売上日</t>
    <phoneticPr fontId="0" type="Hiragana"/>
  </si>
  <si>
    <t>商品名</t>
    <phoneticPr fontId="0" type="Hiragana"/>
  </si>
  <si>
    <t>金額</t>
    <phoneticPr fontId="0" type="Hiragana"/>
  </si>
  <si>
    <t>商品名</t>
    <rPh sb="0" eb="3">
      <t>ショウヒンメイ</t>
    </rPh>
    <phoneticPr fontId="2"/>
  </si>
  <si>
    <t>ヘルメット</t>
    <phoneticPr fontId="2"/>
  </si>
  <si>
    <t>グローブ</t>
    <phoneticPr fontId="2"/>
  </si>
  <si>
    <t>サイクリングウェア</t>
    <phoneticPr fontId="2"/>
  </si>
  <si>
    <t>グローブ</t>
  </si>
  <si>
    <t>ヘルメット</t>
  </si>
  <si>
    <t>サイクリングウェア</t>
  </si>
  <si>
    <t>サングラス</t>
  </si>
  <si>
    <t>サングラス</t>
    <phoneticPr fontId="2"/>
  </si>
  <si>
    <t>商品別売上表</t>
    <rPh sb="0" eb="2">
      <t>ショウヒン</t>
    </rPh>
    <rPh sb="2" eb="3">
      <t>ベツ</t>
    </rPh>
    <rPh sb="3" eb="5">
      <t>ウリアゲ</t>
    </rPh>
    <rPh sb="5" eb="6">
      <t>ヒョウ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</si>
  <si>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</si>
  <si>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</si>
  <si>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池袋</t>
    <rPh sb="0" eb="2">
      <t>イケブクロ</t>
    </rPh>
    <phoneticPr fontId="2"/>
  </si>
  <si>
    <t>店舗</t>
    <rPh sb="0" eb="2">
      <t>テンポ</t>
    </rPh>
    <phoneticPr fontId="2"/>
  </si>
  <si>
    <t>恵比寿店のサングラス</t>
    <rPh sb="0" eb="3">
      <t>えびす</t>
    </rPh>
    <rPh sb="3" eb="4">
      <t>てん</t>
    </rPh>
    <phoneticPr fontId="0" type="Hiragana"/>
  </si>
  <si>
    <t>店舗別商品別集計</t>
    <rPh sb="0" eb="2">
      <t>テンポ</t>
    </rPh>
    <rPh sb="2" eb="3">
      <t>ベツ</t>
    </rPh>
    <rPh sb="3" eb="5">
      <t>ショウヒン</t>
    </rPh>
    <rPh sb="5" eb="6">
      <t>ベツ</t>
    </rPh>
    <rPh sb="6" eb="8">
      <t>シュウケイ</t>
    </rPh>
    <phoneticPr fontId="2"/>
  </si>
  <si>
    <t>サングラス</t>
    <phoneticPr fontId="2"/>
  </si>
  <si>
    <t>ヘルメット</t>
    <phoneticPr fontId="2"/>
  </si>
  <si>
    <t>サイクリングウェア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</si>
</sst>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&quot;¥&quot;#,##0_);[Red]\(&quot;¥&quot;#,##0\)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5"/>
  <sheetViews>
    <sheetView tabSelected="1" workbookViewId="0">
      <selection activeCell="F3" sqref="F3"/>
    </sheetView>
  </sheetViews>
  <sheetFormatPr defaultRowHeight="18.75" x14ac:dyDescent="0.4"/>
  <cols>
    <col min="1" max="1" width="11.375" bestFit="1" customWidth="1"/>
    <col min="2" max="2" width="7.125" bestFit="1" customWidth="1"/>
    <col min="3" max="3" width="19" bestFit="1" customWidth="1"/>
    <col min="4" max="4" width="8" bestFit="1" customWidth="1"/>
    <col min="5" max="5" width="4.875" customWidth="1"/>
    <col min="6" max="6" width="22" customWidth="1"/>
    <col min="7" max="7" width="11" customWidth="1"/>
  </cols>
  <sheetData>
    <row r="1" spans="1:6" x14ac:dyDescent="0.4">
      <c r="A1" t="s">
        <v>12</v>
      </c>
    </row>
    <row r="2" spans="1:6" x14ac:dyDescent="0.4">
      <c r="A2" s="1" t="s">
        <v>0</v>
      </c>
      <c r="B2" s="1" t="s">
        <v>16</v>
      </c>
      <c r="C2" s="1" t="s">
        <v>1</v>
      </c>
      <c r="D2" s="2" t="s">
        <v>2</v>
      </c>
      <c r="F2" s="1" t="s">
        <v>17</v>
      </c>
    </row>
    <row r="3" spans="1:6" x14ac:dyDescent="0.4">
      <c r="A3" s="3">
        <v>45748</v>
      </c>
      <c r="B3" s="3" t="s">
        <v>13</v>
      </c>
      <c r="C3" s="4" t="s">
        <v>10</v>
      </c>
      <c r="D3" s="5">
        <v>5100</v>
      </c>
      <c r="F3" s="6">
        <f>SUMIFS(D3:D15,B3:B15,"恵比寿",C3:C15,"サングラス")</f>
        <v>13600</v>
      </c>
    </row>
    <row r="4" spans="1:6" x14ac:dyDescent="0.4">
      <c r="A4" s="3">
        <v>45749</v>
      </c>
      <c r="B4" s="3" t="s">
        <v>15</v>
      </c>
      <c r="C4" s="4" t="s">
        <v>8</v>
      </c>
      <c r="D4" s="5">
        <v>24000</v>
      </c>
    </row>
    <row r="5" spans="1:6" x14ac:dyDescent="0.4">
      <c r="A5" s="3">
        <v>45749</v>
      </c>
      <c r="B5" s="3" t="s">
        <v>13</v>
      </c>
      <c r="C5" s="4" t="s">
        <v>9</v>
      </c>
      <c r="D5" s="5">
        <v>21000</v>
      </c>
    </row>
    <row r="6" spans="1:6" x14ac:dyDescent="0.4">
      <c r="A6" s="3">
        <v>45749</v>
      </c>
      <c r="B6" s="3" t="s">
        <v>14</v>
      </c>
      <c r="C6" s="4" t="s">
        <v>7</v>
      </c>
      <c r="D6" s="5">
        <v>7000</v>
      </c>
    </row>
    <row r="7" spans="1:6" x14ac:dyDescent="0.4">
      <c r="A7" s="3">
        <v>45751</v>
      </c>
      <c r="B7" s="3" t="s">
        <v>15</v>
      </c>
      <c r="C7" s="4" t="s">
        <v>10</v>
      </c>
      <c r="D7" s="5">
        <v>8500</v>
      </c>
    </row>
    <row r="8" spans="1:6" x14ac:dyDescent="0.4">
      <c r="A8" s="3">
        <v>45751</v>
      </c>
      <c r="B8" s="3" t="s">
        <v>13</v>
      </c>
      <c r="C8" s="4" t="s">
        <v>11</v>
      </c>
      <c r="D8" s="5">
        <v>8500</v>
      </c>
    </row>
    <row r="9" spans="1:6" x14ac:dyDescent="0.4">
      <c r="A9" s="3">
        <v>45752</v>
      </c>
      <c r="B9" s="3" t="s">
        <v>14</v>
      </c>
      <c r="C9" s="4" t="s">
        <v>9</v>
      </c>
      <c r="D9" s="5">
        <v>14000</v>
      </c>
    </row>
    <row r="10" spans="1:6" x14ac:dyDescent="0.4">
      <c r="A10" s="3">
        <v>45752</v>
      </c>
      <c r="B10" s="3" t="s">
        <v>14</v>
      </c>
      <c r="C10" s="4" t="s">
        <v>8</v>
      </c>
      <c r="D10" s="5">
        <v>24000</v>
      </c>
    </row>
    <row r="11" spans="1:6" x14ac:dyDescent="0.4">
      <c r="A11" s="3">
        <v>45753</v>
      </c>
      <c r="B11" s="3" t="s">
        <v>15</v>
      </c>
      <c r="C11" s="4" t="s">
        <v>7</v>
      </c>
      <c r="D11" s="5">
        <v>5000</v>
      </c>
    </row>
    <row r="12" spans="1:6" x14ac:dyDescent="0.4">
      <c r="A12" s="3">
        <v>45754</v>
      </c>
      <c r="B12" s="3" t="s">
        <v>13</v>
      </c>
      <c r="C12" s="4" t="s">
        <v>4</v>
      </c>
      <c r="D12" s="5">
        <v>21000</v>
      </c>
    </row>
    <row r="13" spans="1:6" x14ac:dyDescent="0.4">
      <c r="A13" s="3">
        <v>45755</v>
      </c>
      <c r="B13" s="3" t="s">
        <v>13</v>
      </c>
      <c r="C13" s="4" t="s">
        <v>7</v>
      </c>
      <c r="D13" s="5">
        <v>7000</v>
      </c>
    </row>
    <row r="14" spans="1:6" x14ac:dyDescent="0.4">
      <c r="A14" s="3">
        <v>45756</v>
      </c>
      <c r="B14" s="3" t="s">
        <v>14</v>
      </c>
      <c r="C14" s="4" t="s">
        <v>10</v>
      </c>
      <c r="D14" s="5">
        <v>5100</v>
      </c>
    </row>
    <row r="15" spans="1:6" x14ac:dyDescent="0.4">
      <c r="A15" s="3">
        <v>45757</v>
      </c>
      <c r="B15" s="3" t="s">
        <v>15</v>
      </c>
      <c r="C15" s="4" t="s">
        <v>6</v>
      </c>
      <c r="D15" s="5">
        <v>14000</v>
      </c>
    </row>
  </sheetData>
  <sortState xmlns:xlrd2="http://schemas.microsoft.com/office/spreadsheetml/2017/richdata2" ref="A3:D15">
    <sortCondition ref="A3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0C898-F8D7-44C0-9BC4-E2CAF03A5838}">
  <dimension ref="A1:I15"/>
  <sheetViews>
    <sheetView workbookViewId="0">
      <selection activeCell="G3" sqref="G3:I6"/>
    </sheetView>
  </sheetViews>
  <sheetFormatPr defaultRowHeight="18.75" x14ac:dyDescent="0.4"/>
  <cols>
    <col min="1" max="1" width="11.375" bestFit="1" customWidth="1"/>
    <col min="2" max="2" width="7.125" bestFit="1" customWidth="1"/>
    <col min="3" max="3" width="19" bestFit="1" customWidth="1"/>
    <col min="4" max="4" width="8" bestFit="1" customWidth="1"/>
    <col min="5" max="5" width="5.375" customWidth="1"/>
    <col min="6" max="6" width="18.375" customWidth="1"/>
    <col min="7" max="9" width="8.5" customWidth="1"/>
  </cols>
  <sheetData>
    <row r="1" spans="1:9" x14ac:dyDescent="0.4">
      <c r="A1" t="s">
        <v>12</v>
      </c>
      <c r="F1" t="s">
        <v>18</v>
      </c>
    </row>
    <row r="2" spans="1:9" x14ac:dyDescent="0.4">
      <c r="A2" s="1" t="s">
        <v>0</v>
      </c>
      <c r="B2" s="1" t="s">
        <v>16</v>
      </c>
      <c r="C2" s="1" t="s">
        <v>1</v>
      </c>
      <c r="D2" s="2" t="s">
        <v>2</v>
      </c>
      <c r="F2" s="2" t="s">
        <v>3</v>
      </c>
      <c r="G2" s="2" t="s">
        <v>13</v>
      </c>
      <c r="H2" s="2" t="s">
        <v>14</v>
      </c>
      <c r="I2" s="2" t="s">
        <v>15</v>
      </c>
    </row>
    <row r="3" spans="1:9" x14ac:dyDescent="0.4">
      <c r="A3" s="3">
        <v>45748</v>
      </c>
      <c r="B3" s="3" t="s">
        <v>13</v>
      </c>
      <c r="C3" s="4" t="s">
        <v>10</v>
      </c>
      <c r="D3" s="5">
        <v>5100</v>
      </c>
      <c r="F3" s="4" t="s">
        <v>4</v>
      </c>
      <c r="G3" s="5">
        <f>SUMIFS($D$3:$D$15,$C$3:$C$15,$F3,$B$3:$B$15,G$2)</f>
        <v>21000</v>
      </c>
      <c r="H3" s="5">
        <f t="shared" ref="H3:I3" si="0">SUMIFS($D$3:$D$15,$C$3:$C$15,$F3,$B$3:$B$15,H$2)</f>
        <v>24000</v>
      </c>
      <c r="I3" s="5">
        <f t="shared" si="0"/>
        <v>24000</v>
      </c>
    </row>
    <row r="4" spans="1:9" x14ac:dyDescent="0.4">
      <c r="A4" s="3">
        <v>45749</v>
      </c>
      <c r="B4" s="3" t="s">
        <v>15</v>
      </c>
      <c r="C4" s="4" t="s">
        <v>8</v>
      </c>
      <c r="D4" s="5">
        <v>24000</v>
      </c>
      <c r="F4" s="4" t="s">
        <v>5</v>
      </c>
      <c r="G4" s="5">
        <f t="shared" ref="G4:I6" si="1">SUMIFS($D$3:$D$15,$C$3:$C$15,$F4,$B$3:$B$15,G$2)</f>
        <v>7000</v>
      </c>
      <c r="H4" s="5">
        <f t="shared" si="1"/>
        <v>7000</v>
      </c>
      <c r="I4" s="5">
        <f t="shared" si="1"/>
        <v>5000</v>
      </c>
    </row>
    <row r="5" spans="1:9" x14ac:dyDescent="0.4">
      <c r="A5" s="3">
        <v>45749</v>
      </c>
      <c r="B5" s="3" t="s">
        <v>13</v>
      </c>
      <c r="C5" s="4" t="s">
        <v>9</v>
      </c>
      <c r="D5" s="5">
        <v>21000</v>
      </c>
      <c r="F5" s="4" t="s">
        <v>11</v>
      </c>
      <c r="G5" s="5">
        <f t="shared" si="1"/>
        <v>13600</v>
      </c>
      <c r="H5" s="5">
        <f t="shared" si="1"/>
        <v>5100</v>
      </c>
      <c r="I5" s="5">
        <f t="shared" si="1"/>
        <v>8500</v>
      </c>
    </row>
    <row r="6" spans="1:9" x14ac:dyDescent="0.4">
      <c r="A6" s="3">
        <v>45749</v>
      </c>
      <c r="B6" s="3" t="s">
        <v>14</v>
      </c>
      <c r="C6" s="4" t="s">
        <v>7</v>
      </c>
      <c r="D6" s="5">
        <v>7000</v>
      </c>
      <c r="F6" s="4" t="s">
        <v>6</v>
      </c>
      <c r="G6" s="5">
        <f t="shared" si="1"/>
        <v>21000</v>
      </c>
      <c r="H6" s="5">
        <f t="shared" si="1"/>
        <v>14000</v>
      </c>
      <c r="I6" s="5">
        <f t="shared" si="1"/>
        <v>14000</v>
      </c>
    </row>
    <row r="7" spans="1:9" x14ac:dyDescent="0.4">
      <c r="A7" s="3">
        <v>45751</v>
      </c>
      <c r="B7" s="3" t="s">
        <v>15</v>
      </c>
      <c r="C7" s="4" t="s">
        <v>10</v>
      </c>
      <c r="D7" s="5">
        <v>8500</v>
      </c>
    </row>
    <row r="8" spans="1:9" x14ac:dyDescent="0.4">
      <c r="A8" s="3">
        <v>45751</v>
      </c>
      <c r="B8" s="3" t="s">
        <v>13</v>
      </c>
      <c r="C8" s="4" t="s">
        <v>19</v>
      </c>
      <c r="D8" s="5">
        <v>8500</v>
      </c>
    </row>
    <row r="9" spans="1:9" x14ac:dyDescent="0.4">
      <c r="A9" s="3">
        <v>45752</v>
      </c>
      <c r="B9" s="3" t="s">
        <v>14</v>
      </c>
      <c r="C9" s="4" t="s">
        <v>9</v>
      </c>
      <c r="D9" s="5">
        <v>14000</v>
      </c>
    </row>
    <row r="10" spans="1:9" x14ac:dyDescent="0.4">
      <c r="A10" s="3">
        <v>45752</v>
      </c>
      <c r="B10" s="3" t="s">
        <v>14</v>
      </c>
      <c r="C10" s="4" t="s">
        <v>8</v>
      </c>
      <c r="D10" s="5">
        <v>24000</v>
      </c>
    </row>
    <row r="11" spans="1:9" x14ac:dyDescent="0.4">
      <c r="A11" s="3">
        <v>45753</v>
      </c>
      <c r="B11" s="3" t="s">
        <v>15</v>
      </c>
      <c r="C11" s="4" t="s">
        <v>7</v>
      </c>
      <c r="D11" s="5">
        <v>5000</v>
      </c>
    </row>
    <row r="12" spans="1:9" x14ac:dyDescent="0.4">
      <c r="A12" s="3">
        <v>45754</v>
      </c>
      <c r="B12" s="3" t="s">
        <v>13</v>
      </c>
      <c r="C12" s="4" t="s">
        <v>20</v>
      </c>
      <c r="D12" s="5">
        <v>21000</v>
      </c>
    </row>
    <row r="13" spans="1:9" x14ac:dyDescent="0.4">
      <c r="A13" s="3">
        <v>45755</v>
      </c>
      <c r="B13" s="3" t="s">
        <v>13</v>
      </c>
      <c r="C13" s="4" t="s">
        <v>7</v>
      </c>
      <c r="D13" s="5">
        <v>7000</v>
      </c>
    </row>
    <row r="14" spans="1:9" x14ac:dyDescent="0.4">
      <c r="A14" s="3">
        <v>45756</v>
      </c>
      <c r="B14" s="3" t="s">
        <v>14</v>
      </c>
      <c r="C14" s="4" t="s">
        <v>10</v>
      </c>
      <c r="D14" s="5">
        <v>5100</v>
      </c>
    </row>
    <row r="15" spans="1:9" x14ac:dyDescent="0.4">
      <c r="A15" s="3">
        <v>45757</v>
      </c>
      <c r="B15" s="3" t="s">
        <v>15</v>
      </c>
      <c r="C15" s="4" t="s">
        <v>21</v>
      </c>
      <c r="D15" s="5">
        <v>14000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2025-06-23T04:53:11Z</dcterms:modified>
</cp:coreProperties>
</file>