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38D96B77-9AEA-4348-A457-D164B7C509E7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Sheet1!$A$5:$E$53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B3" i="1"/>
  <c r="A3" i="1"/>
</calcChain>
</file>

<file path=xl/sharedStrings.xml><?xml version="1.0" encoding="utf-8"?>
<sst xmlns="http://schemas.openxmlformats.org/spreadsheetml/2006/main" count="106" uniqueCount="20">
  <si>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</si>
  <si>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</si>
  <si>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</si>
  <si>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</si>
  <si>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</si>
  <si>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</si>
  <si>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</si>
  <si>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</si>
  <si>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</si>
  <si>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</si>
  <si>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ヘルメット</t>
  </si>
  <si>
    <t>サイクリングウェア</t>
  </si>
  <si>
    <t>ジャケット</t>
  </si>
  <si>
    <t>グローブ</t>
  </si>
  <si>
    <t>プロテクターセット</t>
  </si>
  <si>
    <t>条件</t>
    <rPh sb="0" eb="2">
      <t>ジョウケン</t>
    </rPh>
    <phoneticPr fontId="2"/>
  </si>
  <si>
    <t>金額</t>
    <rPh sb="0" eb="2">
      <t>きんがく</t>
    </rPh>
    <phoneticPr fontId="0" type="Hiragana"/>
  </si>
  <si>
    <t>支店</t>
    <rPh sb="0" eb="2">
      <t>してん</t>
    </rPh>
    <phoneticPr fontId="0" type="Hiragana"/>
  </si>
  <si>
    <t>商品名</t>
    <rPh sb="0" eb="3">
      <t>しょうひんめい</t>
    </rPh>
    <phoneticPr fontId="0" type="Hiragana"/>
  </si>
  <si>
    <t>集計結果</t>
    <rPh sb="0" eb="2">
      <t>シュウケイ</t>
    </rPh>
    <rPh sb="2" eb="4">
      <t>ケッカ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</si>
</sst>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38" fontId="0" fillId="4" borderId="2" xfId="1" applyFont="1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E53"/>
  <sheetViews>
    <sheetView tabSelected="1" workbookViewId="0">
      <selection activeCell="C3" sqref="C3"/>
    </sheetView>
  </sheetViews>
  <sheetFormatPr defaultRowHeight="18.75" x14ac:dyDescent="0.4"/>
  <cols>
    <col min="1" max="2" width="13.5" customWidth="1"/>
    <col min="3" max="3" width="19.25" bestFit="1" customWidth="1"/>
    <col min="4" max="4" width="7.75" customWidth="1"/>
    <col min="5" max="5" width="12.125" customWidth="1"/>
  </cols>
  <sheetData>
    <row r="1" spans="1:5" x14ac:dyDescent="0.4">
      <c r="A1" s="10" t="s">
        <v>15</v>
      </c>
      <c r="B1" s="10"/>
      <c r="C1" s="1" t="s">
        <v>19</v>
      </c>
    </row>
    <row r="2" spans="1:5" x14ac:dyDescent="0.4">
      <c r="A2" s="2" t="s">
        <v>17</v>
      </c>
      <c r="B2" s="2" t="s">
        <v>18</v>
      </c>
      <c r="C2" s="1" t="s">
        <v>16</v>
      </c>
    </row>
    <row r="3" spans="1:5" x14ac:dyDescent="0.4">
      <c r="A3" s="3" t="str">
        <f>"=新宿"</f>
        <v>=新宿</v>
      </c>
      <c r="B3" s="3" t="str">
        <f>"=ジャケット"</f>
        <v>=ジャケット</v>
      </c>
      <c r="C3" s="4">
        <f>DSUM(A5:E53,E5,A2:B3)</f>
        <v>175000</v>
      </c>
    </row>
    <row r="5" spans="1:5" x14ac:dyDescent="0.4">
      <c r="A5" s="5" t="s">
        <v>0</v>
      </c>
      <c r="B5" s="5" t="s">
        <v>1</v>
      </c>
      <c r="C5" s="5" t="s">
        <v>2</v>
      </c>
      <c r="D5" s="6" t="s">
        <v>3</v>
      </c>
      <c r="E5" s="6" t="s">
        <v>4</v>
      </c>
    </row>
    <row r="6" spans="1:5" x14ac:dyDescent="0.4">
      <c r="A6" s="7">
        <v>45748</v>
      </c>
      <c r="B6" s="7" t="s">
        <v>7</v>
      </c>
      <c r="C6" s="8" t="s">
        <v>11</v>
      </c>
      <c r="D6" s="9">
        <v>4</v>
      </c>
      <c r="E6" s="9">
        <v>28000</v>
      </c>
    </row>
    <row r="7" spans="1:5" x14ac:dyDescent="0.4">
      <c r="A7" s="7">
        <v>45748</v>
      </c>
      <c r="B7" s="7" t="s">
        <v>9</v>
      </c>
      <c r="C7" s="8" t="s">
        <v>10</v>
      </c>
      <c r="D7" s="9">
        <v>3</v>
      </c>
      <c r="E7" s="9">
        <v>36000</v>
      </c>
    </row>
    <row r="8" spans="1:5" x14ac:dyDescent="0.4">
      <c r="A8" s="7">
        <v>45749</v>
      </c>
      <c r="B8" s="7" t="s">
        <v>5</v>
      </c>
      <c r="C8" s="8" t="s">
        <v>10</v>
      </c>
      <c r="D8" s="9">
        <v>2</v>
      </c>
      <c r="E8" s="9">
        <v>24000</v>
      </c>
    </row>
    <row r="9" spans="1:5" x14ac:dyDescent="0.4">
      <c r="A9" s="7">
        <v>45749</v>
      </c>
      <c r="B9" s="7" t="s">
        <v>8</v>
      </c>
      <c r="C9" s="8" t="s">
        <v>12</v>
      </c>
      <c r="D9" s="9">
        <v>4</v>
      </c>
      <c r="E9" s="9">
        <v>100000</v>
      </c>
    </row>
    <row r="10" spans="1:5" x14ac:dyDescent="0.4">
      <c r="A10" s="7">
        <v>45750</v>
      </c>
      <c r="B10" s="7" t="s">
        <v>5</v>
      </c>
      <c r="C10" s="8" t="s">
        <v>13</v>
      </c>
      <c r="D10" s="9">
        <v>5</v>
      </c>
      <c r="E10" s="9">
        <v>5000</v>
      </c>
    </row>
    <row r="11" spans="1:5" x14ac:dyDescent="0.4">
      <c r="A11" s="7">
        <v>45750</v>
      </c>
      <c r="B11" s="7" t="s">
        <v>7</v>
      </c>
      <c r="C11" s="8" t="s">
        <v>12</v>
      </c>
      <c r="D11" s="9">
        <v>2</v>
      </c>
      <c r="E11" s="9">
        <v>50000</v>
      </c>
    </row>
    <row r="12" spans="1:5" x14ac:dyDescent="0.4">
      <c r="A12" s="7">
        <v>45751</v>
      </c>
      <c r="B12" s="7" t="s">
        <v>6</v>
      </c>
      <c r="C12" s="8" t="s">
        <v>14</v>
      </c>
      <c r="D12" s="9">
        <v>5</v>
      </c>
      <c r="E12" s="9">
        <v>8500</v>
      </c>
    </row>
    <row r="13" spans="1:5" x14ac:dyDescent="0.4">
      <c r="A13" s="7">
        <v>45751</v>
      </c>
      <c r="B13" s="7" t="s">
        <v>6</v>
      </c>
      <c r="C13" s="8" t="s">
        <v>10</v>
      </c>
      <c r="D13" s="9">
        <v>2</v>
      </c>
      <c r="E13" s="9">
        <v>24000</v>
      </c>
    </row>
    <row r="14" spans="1:5" x14ac:dyDescent="0.4">
      <c r="A14" s="7">
        <v>45752</v>
      </c>
      <c r="B14" s="7" t="s">
        <v>7</v>
      </c>
      <c r="C14" s="8" t="s">
        <v>11</v>
      </c>
      <c r="D14" s="9">
        <v>2</v>
      </c>
      <c r="E14" s="9">
        <v>14000</v>
      </c>
    </row>
    <row r="15" spans="1:5" x14ac:dyDescent="0.4">
      <c r="A15" s="7">
        <v>45753</v>
      </c>
      <c r="B15" s="7" t="s">
        <v>5</v>
      </c>
      <c r="C15" s="8" t="s">
        <v>13</v>
      </c>
      <c r="D15" s="9">
        <v>2</v>
      </c>
      <c r="E15" s="9">
        <v>2000</v>
      </c>
    </row>
    <row r="16" spans="1:5" x14ac:dyDescent="0.4">
      <c r="A16" s="7">
        <v>45753</v>
      </c>
      <c r="B16" s="7" t="s">
        <v>8</v>
      </c>
      <c r="C16" s="8" t="s">
        <v>12</v>
      </c>
      <c r="D16" s="9">
        <v>1</v>
      </c>
      <c r="E16" s="9">
        <v>25000</v>
      </c>
    </row>
    <row r="17" spans="1:5" x14ac:dyDescent="0.4">
      <c r="A17" s="7">
        <v>45753</v>
      </c>
      <c r="B17" s="7" t="s">
        <v>9</v>
      </c>
      <c r="C17" s="8" t="s">
        <v>14</v>
      </c>
      <c r="D17" s="9">
        <v>4</v>
      </c>
      <c r="E17" s="9">
        <v>6800</v>
      </c>
    </row>
    <row r="18" spans="1:5" x14ac:dyDescent="0.4">
      <c r="A18" s="7">
        <v>45754</v>
      </c>
      <c r="B18" s="7" t="s">
        <v>7</v>
      </c>
      <c r="C18" s="8" t="s">
        <v>10</v>
      </c>
      <c r="D18" s="9">
        <v>3</v>
      </c>
      <c r="E18" s="9">
        <v>36000</v>
      </c>
    </row>
    <row r="19" spans="1:5" x14ac:dyDescent="0.4">
      <c r="A19" s="7">
        <v>45755</v>
      </c>
      <c r="B19" s="7" t="s">
        <v>6</v>
      </c>
      <c r="C19" s="8" t="s">
        <v>11</v>
      </c>
      <c r="D19" s="9">
        <v>3</v>
      </c>
      <c r="E19" s="9">
        <v>21000</v>
      </c>
    </row>
    <row r="20" spans="1:5" x14ac:dyDescent="0.4">
      <c r="A20" s="7">
        <v>45755</v>
      </c>
      <c r="B20" s="7" t="s">
        <v>8</v>
      </c>
      <c r="C20" s="8" t="s">
        <v>13</v>
      </c>
      <c r="D20" s="9">
        <v>3</v>
      </c>
      <c r="E20" s="9">
        <v>3000</v>
      </c>
    </row>
    <row r="21" spans="1:5" x14ac:dyDescent="0.4">
      <c r="A21" s="7">
        <v>45756</v>
      </c>
      <c r="B21" s="7" t="s">
        <v>9</v>
      </c>
      <c r="C21" s="8" t="s">
        <v>14</v>
      </c>
      <c r="D21" s="9">
        <v>1</v>
      </c>
      <c r="E21" s="9">
        <v>1700</v>
      </c>
    </row>
    <row r="22" spans="1:5" x14ac:dyDescent="0.4">
      <c r="A22" s="7">
        <v>45778</v>
      </c>
      <c r="B22" s="7" t="s">
        <v>5</v>
      </c>
      <c r="C22" s="8" t="s">
        <v>14</v>
      </c>
      <c r="D22" s="9">
        <v>3</v>
      </c>
      <c r="E22" s="9">
        <v>5100</v>
      </c>
    </row>
    <row r="23" spans="1:5" x14ac:dyDescent="0.4">
      <c r="A23" s="7">
        <v>45778</v>
      </c>
      <c r="B23" s="7" t="s">
        <v>9</v>
      </c>
      <c r="C23" s="8" t="s">
        <v>13</v>
      </c>
      <c r="D23" s="9">
        <v>5</v>
      </c>
      <c r="E23" s="9">
        <v>5000</v>
      </c>
    </row>
    <row r="24" spans="1:5" x14ac:dyDescent="0.4">
      <c r="A24" s="7">
        <v>45779</v>
      </c>
      <c r="B24" s="7" t="s">
        <v>8</v>
      </c>
      <c r="C24" s="8" t="s">
        <v>11</v>
      </c>
      <c r="D24" s="9">
        <v>3</v>
      </c>
      <c r="E24" s="9">
        <v>21000</v>
      </c>
    </row>
    <row r="25" spans="1:5" x14ac:dyDescent="0.4">
      <c r="A25" s="7">
        <v>45779</v>
      </c>
      <c r="B25" s="7" t="s">
        <v>8</v>
      </c>
      <c r="C25" s="8" t="s">
        <v>12</v>
      </c>
      <c r="D25" s="9">
        <v>2</v>
      </c>
      <c r="E25" s="9">
        <v>50000</v>
      </c>
    </row>
    <row r="26" spans="1:5" x14ac:dyDescent="0.4">
      <c r="A26" s="7">
        <v>45780</v>
      </c>
      <c r="B26" s="7" t="s">
        <v>5</v>
      </c>
      <c r="C26" s="8" t="s">
        <v>13</v>
      </c>
      <c r="D26" s="9">
        <v>1</v>
      </c>
      <c r="E26" s="9">
        <v>1000</v>
      </c>
    </row>
    <row r="27" spans="1:5" x14ac:dyDescent="0.4">
      <c r="A27" s="7">
        <v>45780</v>
      </c>
      <c r="B27" s="7" t="s">
        <v>9</v>
      </c>
      <c r="C27" s="8" t="s">
        <v>12</v>
      </c>
      <c r="D27" s="9">
        <v>3</v>
      </c>
      <c r="E27" s="9">
        <v>75000</v>
      </c>
    </row>
    <row r="28" spans="1:5" x14ac:dyDescent="0.4">
      <c r="A28" s="7">
        <v>45781</v>
      </c>
      <c r="B28" s="7" t="s">
        <v>7</v>
      </c>
      <c r="C28" s="8" t="s">
        <v>10</v>
      </c>
      <c r="D28" s="9">
        <v>4</v>
      </c>
      <c r="E28" s="9">
        <v>48000</v>
      </c>
    </row>
    <row r="29" spans="1:5" x14ac:dyDescent="0.4">
      <c r="A29" s="7">
        <v>45781</v>
      </c>
      <c r="B29" s="7" t="s">
        <v>8</v>
      </c>
      <c r="C29" s="8" t="s">
        <v>10</v>
      </c>
      <c r="D29" s="9">
        <v>4</v>
      </c>
      <c r="E29" s="9">
        <v>48000</v>
      </c>
    </row>
    <row r="30" spans="1:5" x14ac:dyDescent="0.4">
      <c r="A30" s="7">
        <v>45782</v>
      </c>
      <c r="B30" s="7" t="s">
        <v>5</v>
      </c>
      <c r="C30" s="8" t="s">
        <v>10</v>
      </c>
      <c r="D30" s="9">
        <v>3</v>
      </c>
      <c r="E30" s="9">
        <v>36000</v>
      </c>
    </row>
    <row r="31" spans="1:5" x14ac:dyDescent="0.4">
      <c r="A31" s="7">
        <v>45782</v>
      </c>
      <c r="B31" s="7" t="s">
        <v>6</v>
      </c>
      <c r="C31" s="8" t="s">
        <v>12</v>
      </c>
      <c r="D31" s="9">
        <v>3</v>
      </c>
      <c r="E31" s="9">
        <v>75000</v>
      </c>
    </row>
    <row r="32" spans="1:5" x14ac:dyDescent="0.4">
      <c r="A32" s="7">
        <v>45783</v>
      </c>
      <c r="B32" s="7" t="s">
        <v>7</v>
      </c>
      <c r="C32" s="8" t="s">
        <v>12</v>
      </c>
      <c r="D32" s="9">
        <v>3</v>
      </c>
      <c r="E32" s="9">
        <v>75000</v>
      </c>
    </row>
    <row r="33" spans="1:5" x14ac:dyDescent="0.4">
      <c r="A33" s="7">
        <v>45783</v>
      </c>
      <c r="B33" s="7" t="s">
        <v>8</v>
      </c>
      <c r="C33" s="8" t="s">
        <v>13</v>
      </c>
      <c r="D33" s="9">
        <v>5</v>
      </c>
      <c r="E33" s="9">
        <v>5000</v>
      </c>
    </row>
    <row r="34" spans="1:5" x14ac:dyDescent="0.4">
      <c r="A34" s="7">
        <v>45784</v>
      </c>
      <c r="B34" s="7" t="s">
        <v>6</v>
      </c>
      <c r="C34" s="8" t="s">
        <v>12</v>
      </c>
      <c r="D34" s="9">
        <v>3</v>
      </c>
      <c r="E34" s="9">
        <v>75000</v>
      </c>
    </row>
    <row r="35" spans="1:5" x14ac:dyDescent="0.4">
      <c r="A35" s="7">
        <v>45784</v>
      </c>
      <c r="B35" s="7" t="s">
        <v>9</v>
      </c>
      <c r="C35" s="8" t="s">
        <v>11</v>
      </c>
      <c r="D35" s="9">
        <v>2</v>
      </c>
      <c r="E35" s="9">
        <v>14000</v>
      </c>
    </row>
    <row r="36" spans="1:5" x14ac:dyDescent="0.4">
      <c r="A36" s="7">
        <v>45785</v>
      </c>
      <c r="B36" s="7" t="s">
        <v>6</v>
      </c>
      <c r="C36" s="8" t="s">
        <v>14</v>
      </c>
      <c r="D36" s="9">
        <v>4</v>
      </c>
      <c r="E36" s="9">
        <v>6800</v>
      </c>
    </row>
    <row r="37" spans="1:5" x14ac:dyDescent="0.4">
      <c r="A37" s="7">
        <v>45786</v>
      </c>
      <c r="B37" s="7" t="s">
        <v>7</v>
      </c>
      <c r="C37" s="8" t="s">
        <v>13</v>
      </c>
      <c r="D37" s="9">
        <v>2</v>
      </c>
      <c r="E37" s="9">
        <v>2000</v>
      </c>
    </row>
    <row r="38" spans="1:5" x14ac:dyDescent="0.4">
      <c r="A38" s="7">
        <v>45809</v>
      </c>
      <c r="B38" s="7" t="s">
        <v>5</v>
      </c>
      <c r="C38" s="8" t="s">
        <v>12</v>
      </c>
      <c r="D38" s="9">
        <v>6</v>
      </c>
      <c r="E38" s="9">
        <v>150000</v>
      </c>
    </row>
    <row r="39" spans="1:5" x14ac:dyDescent="0.4">
      <c r="A39" s="7">
        <v>45809</v>
      </c>
      <c r="B39" s="7" t="s">
        <v>9</v>
      </c>
      <c r="C39" s="8" t="s">
        <v>10</v>
      </c>
      <c r="D39" s="9">
        <v>3</v>
      </c>
      <c r="E39" s="9">
        <v>36000</v>
      </c>
    </row>
    <row r="40" spans="1:5" x14ac:dyDescent="0.4">
      <c r="A40" s="7">
        <v>45810</v>
      </c>
      <c r="B40" s="7" t="s">
        <v>8</v>
      </c>
      <c r="C40" s="8" t="s">
        <v>13</v>
      </c>
      <c r="D40" s="9">
        <v>7</v>
      </c>
      <c r="E40" s="9">
        <v>7000</v>
      </c>
    </row>
    <row r="41" spans="1:5" x14ac:dyDescent="0.4">
      <c r="A41" s="7">
        <v>45810</v>
      </c>
      <c r="B41" s="7" t="s">
        <v>8</v>
      </c>
      <c r="C41" s="8" t="s">
        <v>14</v>
      </c>
      <c r="D41" s="9">
        <v>9</v>
      </c>
      <c r="E41" s="9">
        <v>15300</v>
      </c>
    </row>
    <row r="42" spans="1:5" x14ac:dyDescent="0.4">
      <c r="A42" s="7">
        <v>45811</v>
      </c>
      <c r="B42" s="7" t="s">
        <v>5</v>
      </c>
      <c r="C42" s="8" t="s">
        <v>11</v>
      </c>
      <c r="D42" s="9">
        <v>5</v>
      </c>
      <c r="E42" s="9">
        <v>35000</v>
      </c>
    </row>
    <row r="43" spans="1:5" x14ac:dyDescent="0.4">
      <c r="A43" s="7">
        <v>45811</v>
      </c>
      <c r="B43" s="7" t="s">
        <v>9</v>
      </c>
      <c r="C43" s="8" t="s">
        <v>12</v>
      </c>
      <c r="D43" s="9">
        <v>2</v>
      </c>
      <c r="E43" s="9">
        <v>50000</v>
      </c>
    </row>
    <row r="44" spans="1:5" x14ac:dyDescent="0.4">
      <c r="A44" s="7">
        <v>45812</v>
      </c>
      <c r="B44" s="7" t="s">
        <v>7</v>
      </c>
      <c r="C44" s="8" t="s">
        <v>13</v>
      </c>
      <c r="D44" s="9">
        <v>4</v>
      </c>
      <c r="E44" s="9">
        <v>4000</v>
      </c>
    </row>
    <row r="45" spans="1:5" x14ac:dyDescent="0.4">
      <c r="A45" s="7">
        <v>45812</v>
      </c>
      <c r="B45" s="7" t="s">
        <v>8</v>
      </c>
      <c r="C45" s="8" t="s">
        <v>13</v>
      </c>
      <c r="D45" s="9">
        <v>3</v>
      </c>
      <c r="E45" s="9">
        <v>3000</v>
      </c>
    </row>
    <row r="46" spans="1:5" x14ac:dyDescent="0.4">
      <c r="A46" s="7">
        <v>45813</v>
      </c>
      <c r="B46" s="7" t="s">
        <v>5</v>
      </c>
      <c r="C46" s="8" t="s">
        <v>13</v>
      </c>
      <c r="D46" s="9">
        <v>2</v>
      </c>
      <c r="E46" s="9">
        <v>2000</v>
      </c>
    </row>
    <row r="47" spans="1:5" x14ac:dyDescent="0.4">
      <c r="A47" s="7">
        <v>45813</v>
      </c>
      <c r="B47" s="7" t="s">
        <v>6</v>
      </c>
      <c r="C47" s="8" t="s">
        <v>13</v>
      </c>
      <c r="D47" s="9">
        <v>5</v>
      </c>
      <c r="E47" s="9">
        <v>5000</v>
      </c>
    </row>
    <row r="48" spans="1:5" x14ac:dyDescent="0.4">
      <c r="A48" s="7">
        <v>45814</v>
      </c>
      <c r="B48" s="7" t="s">
        <v>7</v>
      </c>
      <c r="C48" s="8" t="s">
        <v>13</v>
      </c>
      <c r="D48" s="9">
        <v>6</v>
      </c>
      <c r="E48" s="9">
        <v>6000</v>
      </c>
    </row>
    <row r="49" spans="1:5" x14ac:dyDescent="0.4">
      <c r="A49" s="7">
        <v>45814</v>
      </c>
      <c r="B49" s="7" t="s">
        <v>8</v>
      </c>
      <c r="C49" s="8" t="s">
        <v>13</v>
      </c>
      <c r="D49" s="9">
        <v>1</v>
      </c>
      <c r="E49" s="9">
        <v>1000</v>
      </c>
    </row>
    <row r="50" spans="1:5" x14ac:dyDescent="0.4">
      <c r="A50" s="7">
        <v>45815</v>
      </c>
      <c r="B50" s="7" t="s">
        <v>6</v>
      </c>
      <c r="C50" s="8" t="s">
        <v>11</v>
      </c>
      <c r="D50" s="9">
        <v>4</v>
      </c>
      <c r="E50" s="9">
        <v>28000</v>
      </c>
    </row>
    <row r="51" spans="1:5" x14ac:dyDescent="0.4">
      <c r="A51" s="7">
        <v>45815</v>
      </c>
      <c r="B51" s="7" t="s">
        <v>9</v>
      </c>
      <c r="C51" s="8" t="s">
        <v>12</v>
      </c>
      <c r="D51" s="9">
        <v>2</v>
      </c>
      <c r="E51" s="9">
        <v>50000</v>
      </c>
    </row>
    <row r="52" spans="1:5" x14ac:dyDescent="0.4">
      <c r="A52" s="7">
        <v>45816</v>
      </c>
      <c r="B52" s="7" t="s">
        <v>6</v>
      </c>
      <c r="C52" s="8" t="s">
        <v>14</v>
      </c>
      <c r="D52" s="9">
        <v>3</v>
      </c>
      <c r="E52" s="9">
        <v>5100</v>
      </c>
    </row>
    <row r="53" spans="1:5" x14ac:dyDescent="0.4">
      <c r="A53" s="7">
        <v>45817</v>
      </c>
      <c r="B53" s="7" t="s">
        <v>7</v>
      </c>
      <c r="C53" s="8" t="s">
        <v>13</v>
      </c>
      <c r="D53" s="9">
        <v>4</v>
      </c>
      <c r="E53" s="9">
        <v>4000</v>
      </c>
    </row>
  </sheetData>
  <sortState xmlns:xlrd2="http://schemas.microsoft.com/office/spreadsheetml/2017/richdata2" ref="A6:E53">
    <sortCondition ref="A6"/>
  </sortState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2025-06-23T05:57:41Z</dcterms:modified>
</cp:coreProperties>
</file>