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peacefulmorning-my.sharepoint.com/personal/souta_kosuki_peaceful-morning_com/Documents/ドキュメント/PowerAutomate書籍/"/>
    </mc:Choice>
  </mc:AlternateContent>
  <xr:revisionPtr revIDLastSave="64" documentId="13_ncr:1_{1BF076F4-603A-E644-8824-17C98122AA83}" xr6:coauthVersionLast="47" xr6:coauthVersionMax="47" xr10:uidLastSave="{38870848-B7EC-4788-9F9A-93F37E3DCDD3}"/>
  <bookViews>
    <workbookView xWindow="0" yWindow="1080" windowWidth="21600" windowHeight="11160" xr2:uid="{00000000-000D-0000-FFFF-FFFF00000000}"/>
  </bookViews>
  <sheets>
    <sheet name="発注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6" roundtripDataSignature="AMtx7mjox13zTB0cOqT+c5RS7n+BbmOZ7w=="/>
    </ext>
  </extLst>
</workbook>
</file>

<file path=xl/calcChain.xml><?xml version="1.0" encoding="utf-8"?>
<calcChain xmlns="http://schemas.openxmlformats.org/spreadsheetml/2006/main">
  <c r="O11" i="1" l="1"/>
  <c r="O9" i="1"/>
  <c r="O10" i="1"/>
  <c r="N4" i="1" l="1"/>
  <c r="C25" i="1" s="1"/>
  <c r="M18" i="1" l="1"/>
  <c r="M19" i="1" l="1"/>
  <c r="M20" i="1" s="1"/>
  <c r="F6" i="1" s="1"/>
</calcChain>
</file>

<file path=xl/sharedStrings.xml><?xml version="1.0" encoding="utf-8"?>
<sst xmlns="http://schemas.openxmlformats.org/spreadsheetml/2006/main" count="22" uniqueCount="21">
  <si>
    <t>個</t>
  </si>
  <si>
    <t>発　注　書</t>
  </si>
  <si>
    <t>発注No.</t>
  </si>
  <si>
    <t>発行日</t>
  </si>
  <si>
    <t xml:space="preserve"> 総合計金額</t>
  </si>
  <si>
    <t>No.</t>
  </si>
  <si>
    <t>項目</t>
  </si>
  <si>
    <t>数量</t>
  </si>
  <si>
    <t>単位</t>
  </si>
  <si>
    <t>単価</t>
  </si>
  <si>
    <t>金額</t>
  </si>
  <si>
    <t>備考</t>
  </si>
  <si>
    <t>A株式会社</t>
    <phoneticPr fontId="1"/>
  </si>
  <si>
    <t>Peaceful Morning株式会社</t>
    <phoneticPr fontId="1"/>
  </si>
  <si>
    <t>小計</t>
  </si>
  <si>
    <t>消費税(10%)</t>
    <phoneticPr fontId="1"/>
  </si>
  <si>
    <t>合計金額</t>
    <rPh sb="2" eb="4">
      <t>キンガク</t>
    </rPh>
    <phoneticPr fontId="1"/>
  </si>
  <si>
    <t>資材A</t>
    <rPh sb="0" eb="2">
      <t>シザイ</t>
    </rPh>
    <phoneticPr fontId="1"/>
  </si>
  <si>
    <t>式</t>
    <rPh sb="0" eb="1">
      <t>シキ</t>
    </rPh>
    <phoneticPr fontId="1"/>
  </si>
  <si>
    <t>資材B</t>
    <rPh sb="0" eb="2">
      <t>シザイ</t>
    </rPh>
    <phoneticPr fontId="1"/>
  </si>
  <si>
    <t>作業費</t>
    <rPh sb="0" eb="3">
      <t>サギョウヒ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</si>
</sst>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6" formatCode="&quot;¥&quot;#,##0;[Red]&quot;¥&quot;\-#,##0"/>
  </numFmts>
  <fonts count="10">
    <font>
      <sz val="12"/>
      <color theme="1"/>
      <name val="Arial"/>
    </font>
    <font>
      <sz val="6"/>
      <name val="Tsukushi A Round Gothic Bold"/>
      <family val="3"/>
      <charset val="128"/>
    </font>
    <font>
      <sz val="18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2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u/>
      <sz val="12"/>
      <color theme="1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3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5" xfId="0" applyFont="1" applyBorder="1" applyAlignment="1">
      <alignment vertical="center"/>
    </xf>
    <xf numFmtId="0" fontId="6" fillId="0" borderId="1" xfId="0" applyFont="1" applyBorder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1" fontId="3" fillId="0" borderId="0" xfId="0" applyNumberFormat="1" applyFont="1" applyAlignment="1">
      <alignment horizontal="right" vertical="center"/>
    </xf>
    <xf numFmtId="5" fontId="2" fillId="0" borderId="15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6" fontId="3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6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6" fontId="3" fillId="0" borderId="6" xfId="0" applyNumberFormat="1" applyFont="1" applyBorder="1" applyAlignment="1">
      <alignment horizontal="right" vertical="center"/>
    </xf>
    <xf numFmtId="31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93"/>
  <sheetViews>
    <sheetView showGridLines="0" tabSelected="1" zoomScale="70" zoomScaleNormal="70" workbookViewId="0">
      <selection sqref="A1:Q1"/>
    </sheetView>
  </sheetViews>
  <sheetFormatPr defaultColWidth="11.36328125" defaultRowHeight="15" customHeight="1"/>
  <cols>
    <col min="1" max="17" width="4.36328125" style="1" customWidth="1"/>
    <col min="18" max="26" width="8.36328125" style="1" customWidth="1"/>
    <col min="27" max="16384" width="11.36328125" style="1"/>
  </cols>
  <sheetData>
    <row r="1" spans="1:17" ht="34.5" customHeight="1">
      <c r="A1" s="21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9.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9.5" customHeight="1">
      <c r="A3" s="3"/>
      <c r="B3" s="3" t="s">
        <v>13</v>
      </c>
      <c r="C3" s="3"/>
      <c r="D3" s="3"/>
      <c r="E3" s="3"/>
      <c r="F3" s="3"/>
      <c r="L3" s="22" t="s">
        <v>2</v>
      </c>
      <c r="M3" s="22"/>
      <c r="N3" s="24">
        <v>101</v>
      </c>
      <c r="O3" s="22"/>
      <c r="P3" s="22"/>
      <c r="Q3" s="22"/>
    </row>
    <row r="4" spans="1:17" ht="19.5" customHeight="1">
      <c r="B4" s="4"/>
      <c r="C4" s="2"/>
      <c r="D4" s="2"/>
      <c r="E4" s="2"/>
      <c r="F4" s="2"/>
      <c r="L4" s="22" t="s">
        <v>3</v>
      </c>
      <c r="M4" s="22"/>
      <c r="N4" s="25">
        <f ca="1">TODAY()</f>
        <v>45874</v>
      </c>
      <c r="O4" s="22"/>
      <c r="P4" s="22"/>
      <c r="Q4" s="22"/>
    </row>
    <row r="5" spans="1:17" ht="19.5" customHeight="1">
      <c r="L5" s="1" t="s">
        <v>12</v>
      </c>
    </row>
    <row r="6" spans="1:17" ht="30.75" customHeight="1">
      <c r="B6" s="28" t="s">
        <v>4</v>
      </c>
      <c r="C6" s="29"/>
      <c r="D6" s="29"/>
      <c r="E6" s="17"/>
      <c r="F6" s="26">
        <f>M20</f>
        <v>319000</v>
      </c>
      <c r="G6" s="27"/>
      <c r="H6" s="27"/>
      <c r="I6" s="27"/>
      <c r="M6" s="22"/>
      <c r="N6" s="22"/>
      <c r="O6" s="22"/>
      <c r="P6" s="22"/>
      <c r="Q6" s="22"/>
    </row>
    <row r="7" spans="1:17" ht="19.5" customHeight="1"/>
    <row r="8" spans="1:17" ht="19.5" customHeight="1">
      <c r="A8" s="5" t="s">
        <v>5</v>
      </c>
      <c r="B8" s="33" t="s">
        <v>6</v>
      </c>
      <c r="C8" s="31"/>
      <c r="D8" s="31"/>
      <c r="E8" s="31"/>
      <c r="F8" s="31"/>
      <c r="G8" s="31"/>
      <c r="H8" s="31"/>
      <c r="I8" s="32"/>
      <c r="J8" s="5" t="s">
        <v>7</v>
      </c>
      <c r="K8" s="5" t="s">
        <v>8</v>
      </c>
      <c r="L8" s="33" t="s">
        <v>9</v>
      </c>
      <c r="M8" s="31"/>
      <c r="N8" s="32"/>
      <c r="O8" s="33" t="s">
        <v>10</v>
      </c>
      <c r="P8" s="31"/>
      <c r="Q8" s="32"/>
    </row>
    <row r="9" spans="1:17" ht="19.5" customHeight="1">
      <c r="A9" s="6">
        <v>1</v>
      </c>
      <c r="B9" s="18" t="s">
        <v>17</v>
      </c>
      <c r="C9" s="19"/>
      <c r="D9" s="19"/>
      <c r="E9" s="19"/>
      <c r="F9" s="19"/>
      <c r="G9" s="19"/>
      <c r="H9" s="19"/>
      <c r="I9" s="20"/>
      <c r="J9" s="7">
        <v>10</v>
      </c>
      <c r="K9" s="10" t="s">
        <v>0</v>
      </c>
      <c r="L9" s="30">
        <v>15000</v>
      </c>
      <c r="M9" s="31"/>
      <c r="N9" s="32"/>
      <c r="O9" s="30">
        <f t="shared" ref="O9:O10" si="0">J9*L9</f>
        <v>150000</v>
      </c>
      <c r="P9" s="31"/>
      <c r="Q9" s="32"/>
    </row>
    <row r="10" spans="1:17" ht="19.5" customHeight="1">
      <c r="A10" s="6">
        <v>2</v>
      </c>
      <c r="B10" s="18" t="s">
        <v>19</v>
      </c>
      <c r="C10" s="19"/>
      <c r="D10" s="19"/>
      <c r="E10" s="19"/>
      <c r="F10" s="19"/>
      <c r="G10" s="19"/>
      <c r="H10" s="19"/>
      <c r="I10" s="20"/>
      <c r="J10" s="9">
        <v>3</v>
      </c>
      <c r="K10" s="10" t="s">
        <v>0</v>
      </c>
      <c r="L10" s="30">
        <v>30000</v>
      </c>
      <c r="M10" s="31"/>
      <c r="N10" s="32"/>
      <c r="O10" s="30">
        <f t="shared" si="0"/>
        <v>90000</v>
      </c>
      <c r="P10" s="31"/>
      <c r="Q10" s="32"/>
    </row>
    <row r="11" spans="1:17" ht="19.5" customHeight="1">
      <c r="A11" s="6">
        <v>3</v>
      </c>
      <c r="B11" s="18" t="s">
        <v>20</v>
      </c>
      <c r="C11" s="19"/>
      <c r="D11" s="19"/>
      <c r="E11" s="19"/>
      <c r="F11" s="19"/>
      <c r="G11" s="19"/>
      <c r="H11" s="19"/>
      <c r="I11" s="20"/>
      <c r="J11" s="9">
        <v>1</v>
      </c>
      <c r="K11" s="10" t="s">
        <v>18</v>
      </c>
      <c r="L11" s="30">
        <v>50000</v>
      </c>
      <c r="M11" s="31"/>
      <c r="N11" s="32"/>
      <c r="O11" s="30">
        <f t="shared" ref="O11" si="1">J11*L11</f>
        <v>50000</v>
      </c>
      <c r="P11" s="31"/>
      <c r="Q11" s="32"/>
    </row>
    <row r="12" spans="1:17" ht="19.5" customHeight="1">
      <c r="A12" s="6">
        <v>4</v>
      </c>
      <c r="B12" s="18"/>
      <c r="C12" s="19"/>
      <c r="D12" s="19"/>
      <c r="E12" s="19"/>
      <c r="F12" s="19"/>
      <c r="G12" s="19"/>
      <c r="H12" s="19"/>
      <c r="I12" s="20"/>
      <c r="J12" s="9"/>
      <c r="K12" s="10"/>
      <c r="L12" s="30"/>
      <c r="M12" s="31"/>
      <c r="N12" s="32"/>
      <c r="O12" s="30"/>
      <c r="P12" s="31"/>
      <c r="Q12" s="32"/>
    </row>
    <row r="13" spans="1:17" ht="19.5" customHeight="1">
      <c r="A13" s="6">
        <v>5</v>
      </c>
      <c r="B13" s="36"/>
      <c r="C13" s="31"/>
      <c r="D13" s="31"/>
      <c r="E13" s="31"/>
      <c r="F13" s="31"/>
      <c r="G13" s="31"/>
      <c r="H13" s="31"/>
      <c r="I13" s="32"/>
      <c r="J13" s="11"/>
      <c r="K13" s="8"/>
      <c r="L13" s="30"/>
      <c r="M13" s="31"/>
      <c r="N13" s="32"/>
      <c r="O13" s="30"/>
      <c r="P13" s="31"/>
      <c r="Q13" s="32"/>
    </row>
    <row r="14" spans="1:17" ht="19.5" customHeight="1">
      <c r="A14" s="6">
        <v>6</v>
      </c>
      <c r="B14" s="36"/>
      <c r="C14" s="31"/>
      <c r="D14" s="31"/>
      <c r="E14" s="31"/>
      <c r="F14" s="31"/>
      <c r="G14" s="31"/>
      <c r="H14" s="31"/>
      <c r="I14" s="32"/>
      <c r="J14" s="11"/>
      <c r="K14" s="8"/>
      <c r="L14" s="30"/>
      <c r="M14" s="31"/>
      <c r="N14" s="32"/>
      <c r="O14" s="30"/>
      <c r="P14" s="31"/>
      <c r="Q14" s="32"/>
    </row>
    <row r="15" spans="1:17" ht="19.5" customHeight="1">
      <c r="A15" s="6">
        <v>7</v>
      </c>
      <c r="B15" s="36"/>
      <c r="C15" s="31"/>
      <c r="D15" s="31"/>
      <c r="E15" s="31"/>
      <c r="F15" s="31"/>
      <c r="G15" s="31"/>
      <c r="H15" s="31"/>
      <c r="I15" s="32"/>
      <c r="J15" s="11"/>
      <c r="K15" s="8"/>
      <c r="L15" s="30"/>
      <c r="M15" s="31"/>
      <c r="N15" s="32"/>
      <c r="O15" s="30"/>
      <c r="P15" s="31"/>
      <c r="Q15" s="32"/>
    </row>
    <row r="16" spans="1:17" ht="19.5" customHeight="1">
      <c r="A16" s="6">
        <v>8</v>
      </c>
      <c r="B16" s="36"/>
      <c r="C16" s="31"/>
      <c r="D16" s="31"/>
      <c r="E16" s="31"/>
      <c r="F16" s="31"/>
      <c r="G16" s="31"/>
      <c r="H16" s="31"/>
      <c r="I16" s="32"/>
      <c r="J16" s="11"/>
      <c r="K16" s="8"/>
      <c r="L16" s="30"/>
      <c r="M16" s="31"/>
      <c r="N16" s="32"/>
      <c r="O16" s="30"/>
      <c r="P16" s="31"/>
      <c r="Q16" s="32"/>
    </row>
    <row r="17" spans="1:17" ht="19.5" customHeight="1">
      <c r="A17" s="6">
        <v>9</v>
      </c>
      <c r="B17" s="36"/>
      <c r="C17" s="31"/>
      <c r="D17" s="31"/>
      <c r="E17" s="31"/>
      <c r="F17" s="31"/>
      <c r="G17" s="31"/>
      <c r="H17" s="31"/>
      <c r="I17" s="32"/>
      <c r="J17" s="12"/>
      <c r="K17" s="13"/>
      <c r="L17" s="48"/>
      <c r="M17" s="47"/>
      <c r="N17" s="41"/>
      <c r="O17" s="48"/>
      <c r="P17" s="47"/>
      <c r="Q17" s="41"/>
    </row>
    <row r="18" spans="1:17" ht="19.5" customHeight="1">
      <c r="J18" s="14" t="s">
        <v>14</v>
      </c>
      <c r="K18" s="14"/>
      <c r="L18" s="14"/>
      <c r="M18" s="34">
        <f>SUM(O9:Q17)</f>
        <v>290000</v>
      </c>
      <c r="N18" s="34"/>
      <c r="O18" s="34"/>
      <c r="P18" s="34"/>
      <c r="Q18" s="34"/>
    </row>
    <row r="19" spans="1:17" ht="19.5" customHeight="1">
      <c r="J19" s="14" t="s">
        <v>15</v>
      </c>
      <c r="K19" s="14"/>
      <c r="L19" s="14"/>
      <c r="M19" s="34">
        <f>M18*0.1</f>
        <v>29000</v>
      </c>
      <c r="N19" s="34"/>
      <c r="O19" s="34"/>
      <c r="P19" s="34"/>
      <c r="Q19" s="34"/>
    </row>
    <row r="20" spans="1:17" ht="19.5" customHeight="1">
      <c r="J20" s="14" t="s">
        <v>16</v>
      </c>
      <c r="K20" s="14"/>
      <c r="L20" s="14"/>
      <c r="M20" s="34">
        <f>SUM(M18:Q19)</f>
        <v>319000</v>
      </c>
      <c r="N20" s="35"/>
      <c r="O20" s="35"/>
      <c r="P20" s="35"/>
      <c r="Q20" s="35"/>
    </row>
    <row r="21" spans="1:17" ht="19.5" customHeight="1">
      <c r="L21" s="49"/>
      <c r="M21" s="22"/>
      <c r="N21" s="22"/>
      <c r="O21" s="22"/>
      <c r="P21" s="22"/>
      <c r="Q21" s="22"/>
    </row>
    <row r="22" spans="1:17" ht="19.5" customHeight="1">
      <c r="L22" s="15"/>
      <c r="M22" s="15"/>
      <c r="N22" s="15"/>
      <c r="O22" s="15"/>
      <c r="P22" s="15"/>
      <c r="Q22" s="15"/>
    </row>
    <row r="23" spans="1:17" ht="19.5" customHeight="1">
      <c r="B23" s="4"/>
      <c r="D23" s="37"/>
      <c r="E23" s="22"/>
    </row>
    <row r="24" spans="1:17" ht="19.5" customHeight="1">
      <c r="B24" s="38"/>
      <c r="C24" s="39"/>
      <c r="D24" s="39"/>
      <c r="E24" s="39"/>
      <c r="F24" s="39"/>
    </row>
    <row r="25" spans="1:17" ht="19.5" customHeight="1">
      <c r="A25" s="40" t="s">
        <v>11</v>
      </c>
      <c r="B25" s="41"/>
      <c r="C25" s="46" t="str">
        <f ca="1">"希望納期：" &amp; TEXT(EDATE(N4,1),"yyyy/MM/dd")</f>
        <v>希望納期：2025/09/05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1"/>
    </row>
    <row r="26" spans="1:17" ht="19.5" customHeight="1">
      <c r="A26" s="42"/>
      <c r="B26" s="43"/>
      <c r="C26" s="4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43"/>
    </row>
    <row r="27" spans="1:17" ht="19.5" customHeight="1">
      <c r="A27" s="42"/>
      <c r="B27" s="43"/>
      <c r="C27" s="4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43"/>
    </row>
    <row r="28" spans="1:17" ht="19.5" customHeight="1">
      <c r="A28" s="44"/>
      <c r="B28" s="45"/>
      <c r="C28" s="44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5"/>
    </row>
    <row r="29" spans="1:17" ht="19.5" customHeight="1">
      <c r="A29" s="16"/>
    </row>
    <row r="30" spans="1:17" ht="19.5" customHeight="1">
      <c r="A30" s="16"/>
    </row>
    <row r="31" spans="1:17" ht="19.5" customHeight="1">
      <c r="A31" s="16"/>
    </row>
    <row r="32" spans="1:1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</sheetData>
  <mergeCells count="47">
    <mergeCell ref="B10:I10"/>
    <mergeCell ref="B9:I9"/>
    <mergeCell ref="D23:E23"/>
    <mergeCell ref="B24:F24"/>
    <mergeCell ref="A25:B28"/>
    <mergeCell ref="C25:Q28"/>
    <mergeCell ref="B17:I17"/>
    <mergeCell ref="L17:N17"/>
    <mergeCell ref="O17:Q17"/>
    <mergeCell ref="M18:Q18"/>
    <mergeCell ref="M19:Q19"/>
    <mergeCell ref="B13:I13"/>
    <mergeCell ref="B12:I12"/>
    <mergeCell ref="L21:Q21"/>
    <mergeCell ref="L13:N13"/>
    <mergeCell ref="O13:Q13"/>
    <mergeCell ref="B15:I15"/>
    <mergeCell ref="L15:N15"/>
    <mergeCell ref="O15:Q15"/>
    <mergeCell ref="B16:I16"/>
    <mergeCell ref="B14:I14"/>
    <mergeCell ref="O9:Q9"/>
    <mergeCell ref="M20:Q20"/>
    <mergeCell ref="L11:N11"/>
    <mergeCell ref="O11:Q11"/>
    <mergeCell ref="L12:N12"/>
    <mergeCell ref="O12:Q12"/>
    <mergeCell ref="L16:N16"/>
    <mergeCell ref="O16:Q16"/>
    <mergeCell ref="L14:N14"/>
    <mergeCell ref="O14:Q14"/>
    <mergeCell ref="B11:I11"/>
    <mergeCell ref="A1:Q1"/>
    <mergeCell ref="A2:Q2"/>
    <mergeCell ref="L3:M3"/>
    <mergeCell ref="N3:Q3"/>
    <mergeCell ref="L4:M4"/>
    <mergeCell ref="N4:Q4"/>
    <mergeCell ref="M6:Q6"/>
    <mergeCell ref="F6:I6"/>
    <mergeCell ref="B6:D6"/>
    <mergeCell ref="L10:N10"/>
    <mergeCell ref="O10:Q10"/>
    <mergeCell ref="B8:I8"/>
    <mergeCell ref="L8:N8"/>
    <mergeCell ref="O8:Q8"/>
    <mergeCell ref="L9:N9"/>
  </mergeCells>
  <phoneticPr fontId="1"/>
  <dataValidations count="1">
    <dataValidation type="list" allowBlank="1" showErrorMessage="1" sqref="K12:K17" xr:uid="{00000000-0002-0000-0000-000000000000}">
      <formula1>#REF!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発注書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小漉 草太</cp:lastModifiedBy>
  <dcterms:created xsi:type="dcterms:W3CDTF">2020-01-09T02:03:08Z</dcterms:created>
  <dcterms:modified xsi:type="dcterms:W3CDTF">2025-08-05T05:30:36Z</dcterms:modified>
</cp:coreProperties>
</file>