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03_Excel章_配布資料\"/>
    </mc:Choice>
  </mc:AlternateContent>
  <xr:revisionPtr revIDLastSave="0" documentId="13_ncr:1_{C49C55F3-25E8-4467-A2F0-42AFE30FCA51}" xr6:coauthVersionLast="47" xr6:coauthVersionMax="47" xr10:uidLastSave="{00000000-0000-0000-0000-000000000000}"/>
  <bookViews>
    <workbookView xWindow="19110" yWindow="-10740" windowWidth="19380" windowHeight="20970" xr2:uid="{251E4CA9-3778-40C7-A579-66C6A8FBA9C8}"/>
  </bookViews>
  <sheets>
    <sheet name="趣味への支出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  <c r="B3" i="1"/>
  <c r="B2" i="1"/>
</calcChain>
</file>

<file path=xl/sharedStrings.xml><?xml version="1.0" encoding="utf-8"?>
<sst xmlns="http://schemas.openxmlformats.org/spreadsheetml/2006/main" count="77" uniqueCount="30">
  <si>
    <t>現金払いの回数</t>
    <rPh sb="0" eb="3">
      <t>ゲンキn</t>
    </rPh>
    <phoneticPr fontId="3"/>
  </si>
  <si>
    <t>日付</t>
  </si>
  <si>
    <t>カテゴリ</t>
  </si>
  <si>
    <t>商品名</t>
  </si>
  <si>
    <t>支払い方法</t>
  </si>
  <si>
    <t>金額 (円)</t>
  </si>
  <si>
    <t>食料品</t>
  </si>
  <si>
    <t>現金</t>
  </si>
  <si>
    <t>クレジット</t>
  </si>
  <si>
    <t>衣料品</t>
  </si>
  <si>
    <t>書籍</t>
  </si>
  <si>
    <t>ズボン</t>
    <phoneticPr fontId="3"/>
  </si>
  <si>
    <t>5月以降の平均支出額</t>
    <rPh sb="1" eb="2">
      <t>ガツ</t>
    </rPh>
    <rPh sb="2" eb="4">
      <t>イコウ</t>
    </rPh>
    <rPh sb="5" eb="7">
      <t>ヘイキン</t>
    </rPh>
    <rPh sb="7" eb="9">
      <t>シシュツ</t>
    </rPh>
    <rPh sb="9" eb="10">
      <t>ガク</t>
    </rPh>
    <phoneticPr fontId="3"/>
  </si>
  <si>
    <t>衣料品の合計額</t>
    <rPh sb="0" eb="3">
      <t>イリョウヒン</t>
    </rPh>
    <phoneticPr fontId="3"/>
  </si>
  <si>
    <t>娯楽</t>
    <rPh sb="0" eb="2">
      <t>ゴラク</t>
    </rPh>
    <phoneticPr fontId="3"/>
  </si>
  <si>
    <t>フルーツ</t>
    <phoneticPr fontId="3"/>
  </si>
  <si>
    <t>カラオケ</t>
    <phoneticPr fontId="3"/>
  </si>
  <si>
    <t>お菓子</t>
    <rPh sb="1" eb="3">
      <t>カシ</t>
    </rPh>
    <phoneticPr fontId="3"/>
  </si>
  <si>
    <t>シャツ</t>
    <phoneticPr fontId="3"/>
  </si>
  <si>
    <t>靴下</t>
    <rPh sb="0" eb="2">
      <t>クツシタ</t>
    </rPh>
    <phoneticPr fontId="3"/>
  </si>
  <si>
    <t>マンガ</t>
    <phoneticPr fontId="3"/>
  </si>
  <si>
    <t>小説</t>
    <rPh sb="0" eb="2">
      <t>ショウセツ</t>
    </rPh>
    <phoneticPr fontId="3"/>
  </si>
  <si>
    <t>映画</t>
    <rPh sb="0" eb="2">
      <t>エイガ</t>
    </rPh>
    <phoneticPr fontId="3"/>
  </si>
  <si>
    <t>ピザ</t>
    <phoneticPr fontId="3"/>
  </si>
  <si>
    <t>電子マネー</t>
    <rPh sb="0" eb="2">
      <t>デンシ</t>
    </rPh>
    <phoneticPr fontId="3"/>
  </si>
  <si>
    <t>現金</t>
    <phoneticPr fontId="3"/>
  </si>
  <si>
    <t>旅行</t>
    <rPh sb="0" eb="2">
      <t>リョコウ</t>
    </rPh>
    <phoneticPr fontId="3"/>
  </si>
  <si>
    <t>交通費</t>
    <rPh sb="0" eb="3">
      <t>コウツウヒ</t>
    </rPh>
    <phoneticPr fontId="3"/>
  </si>
  <si>
    <t>宿泊費</t>
    <rPh sb="0" eb="3">
      <t>シュクハクヒ</t>
    </rPh>
    <phoneticPr fontId="3"/>
  </si>
  <si>
    <t>お土産</t>
    <rPh sb="1" eb="3">
      <t>ミヤゲ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</si>
</sst>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_);[Red]\(0\)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6" fontId="4" fillId="0" borderId="1" xfId="1" applyFont="1" applyBorder="1" applyAlignment="1">
      <alignment vertical="top"/>
    </xf>
    <xf numFmtId="0" fontId="4" fillId="0" borderId="0" xfId="0" applyFont="1" applyAlignment="1">
      <alignment horizontal="left" vertical="top"/>
    </xf>
    <xf numFmtId="176" fontId="4" fillId="0" borderId="1" xfId="0" applyNumberFormat="1" applyFont="1" applyBorder="1" applyAlignment="1">
      <alignment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6" fontId="0" fillId="0" borderId="1" xfId="1" applyFont="1" applyBorder="1" applyAlignment="1">
      <alignment vertical="top"/>
    </xf>
    <xf numFmtId="0" fontId="2" fillId="2" borderId="1" xfId="0" applyFont="1" applyFill="1" applyBorder="1" applyAlignment="1">
      <alignment horizontal="left" vertical="top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E3EE-0899-4C55-A637-C0B150F9FDF5}">
  <dimension ref="A1:E28"/>
  <sheetViews>
    <sheetView tabSelected="1" zoomScale="140" zoomScaleNormal="140" workbookViewId="0">
      <selection activeCell="B1" sqref="B1"/>
    </sheetView>
  </sheetViews>
  <sheetFormatPr defaultRowHeight="18" x14ac:dyDescent="0.45"/>
  <cols>
    <col min="1" max="1" width="23" bestFit="1" customWidth="1"/>
    <col min="4" max="4" width="11.8984375" bestFit="1" customWidth="1"/>
  </cols>
  <sheetData>
    <row r="1" spans="1:5" s="2" customFormat="1" ht="19.8" x14ac:dyDescent="0.45">
      <c r="A1" s="7" t="s">
        <v>13</v>
      </c>
      <c r="B1" s="1">
        <f>SUMIF(B6:B28, "衣料品", E6:E28)</f>
        <v>15100</v>
      </c>
    </row>
    <row r="2" spans="1:5" s="2" customFormat="1" ht="19.8" x14ac:dyDescent="0.45">
      <c r="A2" s="7" t="s">
        <v>12</v>
      </c>
      <c r="B2" s="1">
        <f>AVERAGEIF(A6:A28,"&gt;=2025/5/1",E6:E28)</f>
        <v>2371.0526315789475</v>
      </c>
    </row>
    <row r="3" spans="1:5" s="2" customFormat="1" ht="19.8" x14ac:dyDescent="0.45">
      <c r="A3" s="7" t="s">
        <v>0</v>
      </c>
      <c r="B3" s="3">
        <f>COUNTIF(D6:D28, "現金")</f>
        <v>6</v>
      </c>
    </row>
    <row r="4" spans="1:5" s="2" customFormat="1" ht="19.8" x14ac:dyDescent="0.45"/>
    <row r="5" spans="1:5" s="2" customFormat="1" ht="19.8" x14ac:dyDescent="0.4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</row>
    <row r="6" spans="1:5" s="2" customFormat="1" ht="19.8" x14ac:dyDescent="0.45">
      <c r="A6" s="4">
        <v>45758</v>
      </c>
      <c r="B6" s="5" t="s">
        <v>9</v>
      </c>
      <c r="C6" s="5" t="s">
        <v>19</v>
      </c>
      <c r="D6" s="5" t="s">
        <v>7</v>
      </c>
      <c r="E6" s="6">
        <v>600</v>
      </c>
    </row>
    <row r="7" spans="1:5" s="2" customFormat="1" ht="19.8" x14ac:dyDescent="0.45">
      <c r="A7" s="4">
        <v>45762</v>
      </c>
      <c r="B7" s="5" t="s">
        <v>10</v>
      </c>
      <c r="C7" s="5" t="s">
        <v>20</v>
      </c>
      <c r="D7" s="5" t="s">
        <v>24</v>
      </c>
      <c r="E7" s="6">
        <v>700</v>
      </c>
    </row>
    <row r="8" spans="1:5" s="2" customFormat="1" ht="19.8" x14ac:dyDescent="0.45">
      <c r="A8" s="4">
        <v>45775</v>
      </c>
      <c r="B8" s="5" t="s">
        <v>6</v>
      </c>
      <c r="C8" s="5" t="s">
        <v>17</v>
      </c>
      <c r="D8" s="5" t="s">
        <v>7</v>
      </c>
      <c r="E8" s="6">
        <v>300</v>
      </c>
    </row>
    <row r="9" spans="1:5" s="2" customFormat="1" ht="19.8" x14ac:dyDescent="0.45">
      <c r="A9" s="4">
        <v>45775</v>
      </c>
      <c r="B9" s="2" t="s">
        <v>14</v>
      </c>
      <c r="C9" s="5" t="s">
        <v>16</v>
      </c>
      <c r="D9" s="5" t="s">
        <v>24</v>
      </c>
      <c r="E9" s="6">
        <v>1500</v>
      </c>
    </row>
    <row r="10" spans="1:5" s="2" customFormat="1" ht="19.8" x14ac:dyDescent="0.45">
      <c r="A10" s="4">
        <v>45779</v>
      </c>
      <c r="B10" s="5" t="s">
        <v>9</v>
      </c>
      <c r="C10" s="5" t="s">
        <v>18</v>
      </c>
      <c r="D10" s="5" t="s">
        <v>8</v>
      </c>
      <c r="E10" s="6">
        <v>2000</v>
      </c>
    </row>
    <row r="11" spans="1:5" s="2" customFormat="1" ht="19.8" x14ac:dyDescent="0.45">
      <c r="A11" s="4">
        <v>45787</v>
      </c>
      <c r="B11" s="5" t="s">
        <v>6</v>
      </c>
      <c r="C11" s="5" t="s">
        <v>17</v>
      </c>
      <c r="D11" s="5" t="s">
        <v>25</v>
      </c>
      <c r="E11" s="6">
        <v>500</v>
      </c>
    </row>
    <row r="12" spans="1:5" s="2" customFormat="1" ht="19.8" x14ac:dyDescent="0.45">
      <c r="A12" s="4">
        <v>45793</v>
      </c>
      <c r="B12" s="5" t="s">
        <v>10</v>
      </c>
      <c r="C12" s="5" t="s">
        <v>20</v>
      </c>
      <c r="D12" s="5" t="s">
        <v>24</v>
      </c>
      <c r="E12" s="6">
        <v>700</v>
      </c>
    </row>
    <row r="13" spans="1:5" s="2" customFormat="1" ht="19.8" x14ac:dyDescent="0.45">
      <c r="A13" s="4">
        <v>45800</v>
      </c>
      <c r="B13" s="5" t="s">
        <v>10</v>
      </c>
      <c r="C13" s="5" t="s">
        <v>21</v>
      </c>
      <c r="D13" s="5" t="s">
        <v>24</v>
      </c>
      <c r="E13" s="6">
        <v>850</v>
      </c>
    </row>
    <row r="14" spans="1:5" s="2" customFormat="1" ht="19.8" x14ac:dyDescent="0.45">
      <c r="A14" s="4">
        <v>45804</v>
      </c>
      <c r="B14" s="5" t="s">
        <v>6</v>
      </c>
      <c r="C14" s="5" t="s">
        <v>15</v>
      </c>
      <c r="D14" s="5" t="s">
        <v>7</v>
      </c>
      <c r="E14" s="6">
        <v>1000</v>
      </c>
    </row>
    <row r="15" spans="1:5" s="2" customFormat="1" ht="19.8" x14ac:dyDescent="0.45">
      <c r="A15" s="4">
        <v>45812</v>
      </c>
      <c r="B15" s="5" t="s">
        <v>9</v>
      </c>
      <c r="C15" s="5" t="s">
        <v>11</v>
      </c>
      <c r="D15" s="5" t="s">
        <v>8</v>
      </c>
      <c r="E15" s="6">
        <v>5000</v>
      </c>
    </row>
    <row r="16" spans="1:5" x14ac:dyDescent="0.45">
      <c r="A16" s="4">
        <v>45823</v>
      </c>
      <c r="B16" s="5" t="s">
        <v>10</v>
      </c>
      <c r="C16" s="5" t="s">
        <v>20</v>
      </c>
      <c r="D16" s="5" t="s">
        <v>24</v>
      </c>
      <c r="E16" s="6">
        <v>700</v>
      </c>
    </row>
    <row r="17" spans="1:5" ht="19.8" x14ac:dyDescent="0.45">
      <c r="A17" s="4">
        <v>45828</v>
      </c>
      <c r="B17" s="2" t="s">
        <v>14</v>
      </c>
      <c r="C17" s="5" t="s">
        <v>22</v>
      </c>
      <c r="D17" s="5" t="s">
        <v>8</v>
      </c>
      <c r="E17" s="6">
        <v>1500</v>
      </c>
    </row>
    <row r="18" spans="1:5" x14ac:dyDescent="0.45">
      <c r="A18" s="4">
        <v>45833</v>
      </c>
      <c r="B18" s="5" t="s">
        <v>6</v>
      </c>
      <c r="C18" s="5" t="s">
        <v>23</v>
      </c>
      <c r="D18" s="5" t="s">
        <v>24</v>
      </c>
      <c r="E18" s="6">
        <v>3000</v>
      </c>
    </row>
    <row r="19" spans="1:5" x14ac:dyDescent="0.45">
      <c r="A19" s="4">
        <v>45839</v>
      </c>
      <c r="B19" s="5" t="s">
        <v>9</v>
      </c>
      <c r="C19" s="5" t="s">
        <v>11</v>
      </c>
      <c r="D19" s="5" t="s">
        <v>8</v>
      </c>
      <c r="E19" s="6">
        <v>5000</v>
      </c>
    </row>
    <row r="20" spans="1:5" x14ac:dyDescent="0.45">
      <c r="A20" s="4">
        <v>45849</v>
      </c>
      <c r="B20" s="5" t="s">
        <v>26</v>
      </c>
      <c r="C20" s="5" t="s">
        <v>27</v>
      </c>
      <c r="D20" s="5" t="s">
        <v>24</v>
      </c>
      <c r="E20" s="6">
        <v>7000</v>
      </c>
    </row>
    <row r="21" spans="1:5" ht="19.8" x14ac:dyDescent="0.45">
      <c r="A21" s="4">
        <v>45849</v>
      </c>
      <c r="B21" s="2" t="s">
        <v>26</v>
      </c>
      <c r="C21" s="5" t="s">
        <v>28</v>
      </c>
      <c r="D21" s="5" t="s">
        <v>8</v>
      </c>
      <c r="E21" s="6">
        <v>8000</v>
      </c>
    </row>
    <row r="22" spans="1:5" x14ac:dyDescent="0.45">
      <c r="A22" s="4">
        <v>45849</v>
      </c>
      <c r="B22" s="5" t="s">
        <v>26</v>
      </c>
      <c r="C22" s="5" t="s">
        <v>29</v>
      </c>
      <c r="D22" s="5" t="s">
        <v>25</v>
      </c>
      <c r="E22" s="6">
        <v>3000</v>
      </c>
    </row>
    <row r="23" spans="1:5" x14ac:dyDescent="0.45">
      <c r="A23" s="4">
        <v>45853</v>
      </c>
      <c r="B23" s="5" t="s">
        <v>10</v>
      </c>
      <c r="C23" s="5" t="s">
        <v>20</v>
      </c>
      <c r="D23" s="5" t="s">
        <v>24</v>
      </c>
      <c r="E23" s="6">
        <v>700</v>
      </c>
    </row>
    <row r="24" spans="1:5" x14ac:dyDescent="0.45">
      <c r="A24" s="4">
        <v>45876</v>
      </c>
      <c r="B24" s="5" t="s">
        <v>10</v>
      </c>
      <c r="C24" s="5" t="s">
        <v>21</v>
      </c>
      <c r="D24" s="5" t="s">
        <v>24</v>
      </c>
      <c r="E24" s="6">
        <v>900</v>
      </c>
    </row>
    <row r="25" spans="1:5" x14ac:dyDescent="0.45">
      <c r="A25" s="4">
        <v>45883</v>
      </c>
      <c r="B25" s="5" t="s">
        <v>9</v>
      </c>
      <c r="C25" s="5" t="s">
        <v>18</v>
      </c>
      <c r="D25" s="5" t="s">
        <v>8</v>
      </c>
      <c r="E25" s="6">
        <v>2500</v>
      </c>
    </row>
    <row r="26" spans="1:5" x14ac:dyDescent="0.45">
      <c r="A26" s="4">
        <v>45884</v>
      </c>
      <c r="B26" s="5" t="s">
        <v>10</v>
      </c>
      <c r="C26" s="5" t="s">
        <v>20</v>
      </c>
      <c r="D26" s="5" t="s">
        <v>24</v>
      </c>
      <c r="E26" s="6">
        <v>700</v>
      </c>
    </row>
    <row r="27" spans="1:5" ht="19.8" x14ac:dyDescent="0.45">
      <c r="A27" s="4">
        <v>45891</v>
      </c>
      <c r="B27" s="2" t="s">
        <v>6</v>
      </c>
      <c r="C27" s="5" t="s">
        <v>17</v>
      </c>
      <c r="D27" s="5" t="s">
        <v>7</v>
      </c>
      <c r="E27" s="6">
        <v>500</v>
      </c>
    </row>
    <row r="28" spans="1:5" x14ac:dyDescent="0.45">
      <c r="A28" s="4">
        <v>45899</v>
      </c>
      <c r="B28" s="5" t="s">
        <v>14</v>
      </c>
      <c r="C28" s="5" t="s">
        <v>22</v>
      </c>
      <c r="D28" s="5" t="s">
        <v>8</v>
      </c>
      <c r="E28" s="6">
        <v>1500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趣味への支出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2025-08-05T03:12:18Z</dcterms:created>
  <dcterms:modified xsi:type="dcterms:W3CDTF">2025-08-22T07:12:14Z</dcterms:modified>
</cp:coreProperties>
</file>