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Office_15days\4章_Excel\サンプル_完成版\"/>
    </mc:Choice>
  </mc:AlternateContent>
  <xr:revisionPtr revIDLastSave="0" documentId="13_ncr:1_{73CDA3F1-9230-4BDC-ACD5-F6CE725395D2}" xr6:coauthVersionLast="47" xr6:coauthVersionMax="47" xr10:uidLastSave="{00000000-0000-0000-0000-000000000000}"/>
  <bookViews>
    <workbookView xWindow="-120" yWindow="-120" windowWidth="38640" windowHeight="21120" xr2:uid="{160F2E1F-81D2-4B6D-9135-EDE28968967D}"/>
  </bookViews>
  <sheets>
    <sheet name="店舗別売上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D16" i="1"/>
  <c r="A15" i="1"/>
  <c r="F3" i="1"/>
  <c r="H6" i="1"/>
  <c r="G6" i="1"/>
  <c r="F6" i="1"/>
  <c r="H5" i="1"/>
  <c r="G5" i="1"/>
  <c r="F5" i="1"/>
  <c r="H4" i="1"/>
  <c r="G4" i="1"/>
  <c r="F4" i="1"/>
  <c r="H3" i="1"/>
  <c r="G3" i="1"/>
  <c r="F7" i="1"/>
  <c r="F8" i="1" s="1"/>
  <c r="G7" i="1" l="1"/>
  <c r="G8" i="1" s="1"/>
  <c r="H7" i="1"/>
  <c r="H8" i="1" s="1"/>
  <c r="H9" i="1" l="1"/>
</calcChain>
</file>

<file path=xl/sharedStrings.xml><?xml version="1.0" encoding="utf-8"?>
<sst xmlns="http://schemas.openxmlformats.org/spreadsheetml/2006/main" count="18" uniqueCount="15">
  <si>
    <t>商品名</t>
    <rPh sb="0" eb="3">
      <t>ショウヒn</t>
    </rPh>
    <phoneticPr fontId="2"/>
  </si>
  <si>
    <t>単価</t>
    <rPh sb="0" eb="2">
      <t>タンカ</t>
    </rPh>
    <phoneticPr fontId="2"/>
  </si>
  <si>
    <t>合計</t>
    <rPh sb="0" eb="2">
      <t>ゴウケイ</t>
    </rPh>
    <phoneticPr fontId="2"/>
  </si>
  <si>
    <t>池袋店</t>
    <rPh sb="0" eb="3">
      <t>イケブクロ</t>
    </rPh>
    <phoneticPr fontId="2"/>
  </si>
  <si>
    <t>渋谷店</t>
    <rPh sb="0" eb="3">
      <t>シブヤ</t>
    </rPh>
    <phoneticPr fontId="2"/>
  </si>
  <si>
    <t>新宿店</t>
    <rPh sb="0" eb="3">
      <t>シンジュク</t>
    </rPh>
    <phoneticPr fontId="2"/>
  </si>
  <si>
    <t>マウス</t>
    <phoneticPr fontId="2"/>
  </si>
  <si>
    <t>キーボード</t>
    <phoneticPr fontId="2"/>
  </si>
  <si>
    <t>ヘッドホン</t>
    <phoneticPr fontId="2"/>
  </si>
  <si>
    <t>デスク</t>
    <phoneticPr fontId="2"/>
  </si>
  <si>
    <t>消費税</t>
    <rPh sb="0" eb="3">
      <t>ショウヒゼイ</t>
    </rPh>
    <phoneticPr fontId="2"/>
  </si>
  <si>
    <t>3店舗合計</t>
    <rPh sb="1" eb="5">
      <t>テn</t>
    </rPh>
    <phoneticPr fontId="2"/>
  </si>
  <si>
    <t>消費税率</t>
    <rPh sb="0" eb="4">
      <t>ショウヒゼイ</t>
    </rPh>
    <phoneticPr fontId="2"/>
  </si>
  <si>
    <t>店舗別売上個数</t>
    <rPh sb="0" eb="3">
      <t>テンポベツ</t>
    </rPh>
    <rPh sb="3" eb="7">
      <t>ウリアゲコスウ</t>
    </rPh>
    <phoneticPr fontId="2"/>
  </si>
  <si>
    <t>店舗別売上</t>
    <rPh sb="0" eb="3">
      <t>テンポベツ</t>
    </rPh>
    <rPh sb="3" eb="5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</si>
</sst>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2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3" fillId="2" borderId="2" xfId="0" applyFont="1" applyFill="1" applyBorder="1">
      <alignment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0" fontId="0" fillId="0" borderId="15" xfId="0" applyBorder="1">
      <alignment vertical="center"/>
    </xf>
    <xf numFmtId="0" fontId="0" fillId="3" borderId="18" xfId="0" applyFill="1" applyBorder="1">
      <alignment vertical="center"/>
    </xf>
    <xf numFmtId="0" fontId="0" fillId="3" borderId="19" xfId="0" applyFill="1" applyBorder="1">
      <alignment vertical="center"/>
    </xf>
    <xf numFmtId="0" fontId="0" fillId="4" borderId="17" xfId="0" applyFill="1" applyBorder="1">
      <alignment vertical="center"/>
    </xf>
    <xf numFmtId="0" fontId="0" fillId="4" borderId="19" xfId="0" applyFill="1" applyBorder="1">
      <alignment vertical="center"/>
    </xf>
    <xf numFmtId="0" fontId="0" fillId="5" borderId="20" xfId="0" applyFill="1" applyBorder="1">
      <alignment vertical="center"/>
    </xf>
    <xf numFmtId="0" fontId="0" fillId="0" borderId="22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176" fontId="0" fillId="0" borderId="23" xfId="1" applyNumberFormat="1" applyFont="1" applyBorder="1">
      <alignment vertical="center"/>
    </xf>
    <xf numFmtId="176" fontId="0" fillId="0" borderId="24" xfId="1" applyNumberFormat="1" applyFont="1" applyBorder="1">
      <alignment vertical="center"/>
    </xf>
    <xf numFmtId="0" fontId="0" fillId="0" borderId="27" xfId="0" applyBorder="1">
      <alignment vertical="center"/>
    </xf>
    <xf numFmtId="176" fontId="0" fillId="0" borderId="6" xfId="1" applyNumberFormat="1" applyFont="1" applyBorder="1">
      <alignment vertical="center"/>
    </xf>
    <xf numFmtId="176" fontId="0" fillId="0" borderId="2" xfId="1" applyNumberFormat="1" applyFont="1" applyBorder="1">
      <alignment vertical="center"/>
    </xf>
    <xf numFmtId="176" fontId="0" fillId="0" borderId="7" xfId="1" applyNumberFormat="1" applyFont="1" applyBorder="1">
      <alignment vertical="center"/>
    </xf>
    <xf numFmtId="176" fontId="0" fillId="0" borderId="8" xfId="1" applyNumberFormat="1" applyFont="1" applyBorder="1">
      <alignment vertical="center"/>
    </xf>
    <xf numFmtId="176" fontId="0" fillId="0" borderId="3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4" xfId="1" applyNumberFormat="1" applyFont="1" applyBorder="1">
      <alignment vertical="center"/>
    </xf>
    <xf numFmtId="176" fontId="0" fillId="0" borderId="1" xfId="1" applyNumberFormat="1" applyFont="1" applyBorder="1">
      <alignment vertical="center"/>
    </xf>
    <xf numFmtId="176" fontId="0" fillId="0" borderId="5" xfId="1" applyNumberFormat="1" applyFont="1" applyBorder="1">
      <alignment vertical="center"/>
    </xf>
    <xf numFmtId="176" fontId="0" fillId="0" borderId="26" xfId="1" applyNumberFormat="1" applyFont="1" applyBorder="1">
      <alignment vertical="center"/>
    </xf>
    <xf numFmtId="176" fontId="0" fillId="0" borderId="28" xfId="1" applyNumberFormat="1" applyFont="1" applyBorder="1">
      <alignment vertical="center"/>
    </xf>
    <xf numFmtId="176" fontId="0" fillId="0" borderId="10" xfId="1" applyNumberFormat="1" applyFont="1" applyBorder="1">
      <alignment vertical="center"/>
    </xf>
    <xf numFmtId="176" fontId="0" fillId="0" borderId="15" xfId="1" applyNumberFormat="1" applyFont="1" applyBorder="1">
      <alignment vertical="center"/>
    </xf>
    <xf numFmtId="176" fontId="4" fillId="0" borderId="11" xfId="1" applyNumberFormat="1" applyFont="1" applyBorder="1">
      <alignment vertical="center"/>
    </xf>
    <xf numFmtId="9" fontId="0" fillId="0" borderId="2" xfId="2" applyFont="1" applyBorder="1">
      <alignment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D26F9-E38D-4C36-9A9B-EDCFF06B43D2}">
  <dimension ref="A1:I18"/>
  <sheetViews>
    <sheetView tabSelected="1" zoomScale="140" zoomScaleNormal="140" workbookViewId="0">
      <selection sqref="A1:A2"/>
    </sheetView>
  </sheetViews>
  <sheetFormatPr defaultRowHeight="18" x14ac:dyDescent="0.55000000000000004"/>
  <cols>
    <col min="1" max="1" width="11" bestFit="1" customWidth="1"/>
    <col min="2" max="2" width="10.08203125" customWidth="1"/>
    <col min="3" max="5" width="7.6640625" bestFit="1" customWidth="1"/>
    <col min="6" max="8" width="13.6640625" customWidth="1"/>
  </cols>
  <sheetData>
    <row r="1" spans="1:9" ht="21" customHeight="1" x14ac:dyDescent="0.55000000000000004">
      <c r="A1" s="43" t="s">
        <v>0</v>
      </c>
      <c r="B1" s="45" t="s">
        <v>1</v>
      </c>
      <c r="C1" s="47" t="s">
        <v>13</v>
      </c>
      <c r="D1" s="48"/>
      <c r="E1" s="49"/>
      <c r="F1" s="50" t="s">
        <v>14</v>
      </c>
      <c r="G1" s="51"/>
      <c r="H1" s="52"/>
    </row>
    <row r="2" spans="1:9" ht="20" x14ac:dyDescent="0.55000000000000004">
      <c r="A2" s="44"/>
      <c r="B2" s="46"/>
      <c r="C2" s="9" t="s">
        <v>3</v>
      </c>
      <c r="D2" s="1" t="s">
        <v>4</v>
      </c>
      <c r="E2" s="10" t="s">
        <v>5</v>
      </c>
      <c r="F2" s="9" t="s">
        <v>3</v>
      </c>
      <c r="G2" s="1" t="s">
        <v>4</v>
      </c>
      <c r="H2" s="10" t="s">
        <v>5</v>
      </c>
    </row>
    <row r="3" spans="1:9" x14ac:dyDescent="0.55000000000000004">
      <c r="A3" s="17" t="s">
        <v>6</v>
      </c>
      <c r="B3" s="25">
        <v>2800</v>
      </c>
      <c r="C3" s="11">
        <v>8</v>
      </c>
      <c r="D3" s="2">
        <v>3</v>
      </c>
      <c r="E3" s="12">
        <v>10</v>
      </c>
      <c r="F3" s="28">
        <f>B3*C3</f>
        <v>22400</v>
      </c>
      <c r="G3" s="29">
        <f t="shared" ref="G3:H6" si="0">$B3*D3</f>
        <v>8400</v>
      </c>
      <c r="H3" s="30">
        <f t="shared" si="0"/>
        <v>28000</v>
      </c>
    </row>
    <row r="4" spans="1:9" x14ac:dyDescent="0.55000000000000004">
      <c r="A4" s="17" t="s">
        <v>7</v>
      </c>
      <c r="B4" s="25">
        <v>6500</v>
      </c>
      <c r="C4" s="11">
        <v>6</v>
      </c>
      <c r="D4" s="2">
        <v>2</v>
      </c>
      <c r="E4" s="12">
        <v>1</v>
      </c>
      <c r="F4" s="28">
        <f>B4*C4</f>
        <v>39000</v>
      </c>
      <c r="G4" s="29">
        <f t="shared" si="0"/>
        <v>13000</v>
      </c>
      <c r="H4" s="30">
        <f t="shared" si="0"/>
        <v>6500</v>
      </c>
    </row>
    <row r="5" spans="1:9" x14ac:dyDescent="0.55000000000000004">
      <c r="A5" s="17" t="s">
        <v>8</v>
      </c>
      <c r="B5" s="25">
        <v>12000</v>
      </c>
      <c r="C5" s="11">
        <v>4</v>
      </c>
      <c r="D5" s="2">
        <v>7</v>
      </c>
      <c r="E5" s="12">
        <v>5</v>
      </c>
      <c r="F5" s="28">
        <f>B5*C5</f>
        <v>48000</v>
      </c>
      <c r="G5" s="29">
        <f t="shared" si="0"/>
        <v>84000</v>
      </c>
      <c r="H5" s="30">
        <f t="shared" si="0"/>
        <v>60000</v>
      </c>
    </row>
    <row r="6" spans="1:9" ht="18.5" thickBot="1" x14ac:dyDescent="0.6">
      <c r="A6" s="18" t="s">
        <v>9</v>
      </c>
      <c r="B6" s="26">
        <v>48000</v>
      </c>
      <c r="C6" s="13">
        <v>2</v>
      </c>
      <c r="D6" s="3">
        <v>4</v>
      </c>
      <c r="E6" s="7">
        <v>3</v>
      </c>
      <c r="F6" s="31">
        <f>B6*C6</f>
        <v>96000</v>
      </c>
      <c r="G6" s="32">
        <f t="shared" si="0"/>
        <v>192000</v>
      </c>
      <c r="H6" s="33">
        <f t="shared" si="0"/>
        <v>144000</v>
      </c>
    </row>
    <row r="7" spans="1:9" ht="18.5" thickTop="1" x14ac:dyDescent="0.55000000000000004">
      <c r="A7" s="19" t="s">
        <v>2</v>
      </c>
      <c r="B7" s="22"/>
      <c r="C7" s="14"/>
      <c r="D7" s="4"/>
      <c r="E7" s="6"/>
      <c r="F7" s="34">
        <f>F3+F4+F5+F6</f>
        <v>205400</v>
      </c>
      <c r="G7" s="35">
        <f t="shared" ref="G7:H7" si="1">G3+G4+G5+G6</f>
        <v>297400</v>
      </c>
      <c r="H7" s="36">
        <f t="shared" si="1"/>
        <v>238500</v>
      </c>
    </row>
    <row r="8" spans="1:9" ht="18.5" thickBot="1" x14ac:dyDescent="0.6">
      <c r="A8" s="20" t="s">
        <v>10</v>
      </c>
      <c r="B8" s="23"/>
      <c r="C8" s="13"/>
      <c r="D8" s="3"/>
      <c r="E8" s="7"/>
      <c r="F8" s="31">
        <f>F7*$A$12</f>
        <v>20540</v>
      </c>
      <c r="G8" s="37">
        <f t="shared" ref="G8:H8" si="2">G7*$A$12</f>
        <v>29740</v>
      </c>
      <c r="H8" s="38">
        <f t="shared" si="2"/>
        <v>23850</v>
      </c>
      <c r="I8" s="27"/>
    </row>
    <row r="9" spans="1:9" ht="21" thickTop="1" thickBot="1" x14ac:dyDescent="0.6">
      <c r="A9" s="21" t="s">
        <v>11</v>
      </c>
      <c r="B9" s="24"/>
      <c r="C9" s="15"/>
      <c r="D9" s="16"/>
      <c r="E9" s="8"/>
      <c r="F9" s="39"/>
      <c r="G9" s="40"/>
      <c r="H9" s="41">
        <f>F7+F8+G7+G8+H7+H8</f>
        <v>815430</v>
      </c>
    </row>
    <row r="11" spans="1:9" ht="20" x14ac:dyDescent="0.55000000000000004">
      <c r="A11" s="5" t="s">
        <v>12</v>
      </c>
    </row>
    <row r="12" spans="1:9" x14ac:dyDescent="0.55000000000000004">
      <c r="A12" s="42">
        <v>0.1</v>
      </c>
    </row>
    <row r="15" spans="1:9" x14ac:dyDescent="0.55000000000000004">
      <c r="A15">
        <f>B15</f>
        <v>0</v>
      </c>
    </row>
    <row r="16" spans="1:9" x14ac:dyDescent="0.55000000000000004">
      <c r="A16">
        <v>1</v>
      </c>
      <c r="B16">
        <v>4</v>
      </c>
      <c r="D16">
        <f>A16*100</f>
        <v>100</v>
      </c>
    </row>
    <row r="17" spans="1:5" x14ac:dyDescent="0.55000000000000004">
      <c r="A17">
        <v>2</v>
      </c>
      <c r="B17">
        <v>5</v>
      </c>
    </row>
    <row r="18" spans="1:5" x14ac:dyDescent="0.55000000000000004">
      <c r="A18">
        <v>3</v>
      </c>
      <c r="B18">
        <v>6</v>
      </c>
      <c r="E18">
        <f>B18*100</f>
        <v>600</v>
      </c>
    </row>
  </sheetData>
  <mergeCells count="4">
    <mergeCell ref="A1:A2"/>
    <mergeCell ref="B1:B2"/>
    <mergeCell ref="C1:E1"/>
    <mergeCell ref="F1:H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店舗別売上表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2025-07-30T00:36:42Z</dcterms:created>
  <dcterms:modified xsi:type="dcterms:W3CDTF">2025-10-21T03:15:22Z</dcterms:modified>
</cp:coreProperties>
</file>