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6D18516D-33A7-4116-9594-1951386DA703}" xr6:coauthVersionLast="47" xr6:coauthVersionMax="47" xr10:uidLastSave="{00000000-0000-0000-0000-000000000000}"/>
  <bookViews>
    <workbookView xWindow="19090" yWindow="-10850" windowWidth="38620" windowHeight="21100" xr2:uid="{0FDB29C6-1EAA-4A07-9D77-3C9506F034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G15" i="1"/>
  <c r="F15" i="1"/>
  <c r="E15" i="1"/>
  <c r="D15" i="1"/>
  <c r="C15" i="1"/>
  <c r="G14" i="1"/>
  <c r="F14" i="1"/>
  <c r="E14" i="1"/>
  <c r="D14" i="1"/>
  <c r="C14" i="1"/>
  <c r="G13" i="1"/>
  <c r="F13" i="1"/>
  <c r="E13" i="1"/>
  <c r="D13" i="1"/>
  <c r="C13" i="1"/>
  <c r="I12" i="1"/>
  <c r="H12" i="1"/>
  <c r="H11" i="1"/>
  <c r="I11" i="1" s="1"/>
  <c r="I10" i="1"/>
  <c r="H10" i="1"/>
  <c r="H9" i="1"/>
  <c r="I9" i="1" s="1"/>
  <c r="I8" i="1"/>
  <c r="H8" i="1"/>
  <c r="H7" i="1"/>
  <c r="I7" i="1" s="1"/>
  <c r="I6" i="1"/>
  <c r="H6" i="1"/>
  <c r="H5" i="1"/>
  <c r="I5" i="1" s="1"/>
  <c r="I4" i="1"/>
  <c r="H4" i="1"/>
  <c r="H3" i="1"/>
  <c r="I3" i="1" s="1"/>
</calcChain>
</file>

<file path=xl/sharedStrings.xml><?xml version="1.0" encoding="utf-8"?>
<sst xmlns="http://schemas.openxmlformats.org/spreadsheetml/2006/main" count="26" uniqueCount="25">
  <si>
    <t>合計</t>
    <rPh sb="0" eb="2">
      <t>ゴウケイ</t>
    </rPh>
    <phoneticPr fontId="1"/>
  </si>
  <si>
    <t>順位</t>
    <rPh sb="0" eb="2">
      <t>ジュンイ</t>
    </rPh>
    <phoneticPr fontId="1"/>
  </si>
  <si>
    <t>平均</t>
    <rPh sb="0" eb="2">
      <t>ヘイキン</t>
    </rPh>
    <phoneticPr fontId="1"/>
  </si>
  <si>
    <t>最高</t>
    <rPh sb="0" eb="2">
      <t>サイコウ</t>
    </rPh>
    <phoneticPr fontId="1"/>
  </si>
  <si>
    <t>最低</t>
    <rPh sb="0" eb="2">
      <t>サイテイ</t>
    </rPh>
    <phoneticPr fontId="1"/>
  </si>
  <si>
    <t>ミクロ経済学</t>
  </si>
  <si>
    <t>マクロ経済学</t>
    <phoneticPr fontId="1"/>
  </si>
  <si>
    <t>データ分析入門</t>
    <rPh sb="3" eb="5">
      <t>ブンセキ</t>
    </rPh>
    <rPh sb="5" eb="7">
      <t>ニュウモン</t>
    </rPh>
    <phoneticPr fontId="1"/>
  </si>
  <si>
    <t>経済政策論</t>
    <rPh sb="0" eb="2">
      <t>ケイザイ</t>
    </rPh>
    <rPh sb="2" eb="4">
      <t>セイサク</t>
    </rPh>
    <rPh sb="4" eb="5">
      <t>ロン</t>
    </rPh>
    <phoneticPr fontId="1"/>
  </si>
  <si>
    <t>環境経済学入門</t>
    <rPh sb="0" eb="2">
      <t>カンキョウ</t>
    </rPh>
    <rPh sb="2" eb="5">
      <t>ケイザイガク</t>
    </rPh>
    <rPh sb="5" eb="7">
      <t>ニュウモン</t>
    </rPh>
    <phoneticPr fontId="1"/>
  </si>
  <si>
    <t>阿部 結衣</t>
    <rPh sb="0" eb="2">
      <t>アベ</t>
    </rPh>
    <phoneticPr fontId="1"/>
  </si>
  <si>
    <t xml:space="preserve">加藤 陸	</t>
    <rPh sb="0" eb="2">
      <t>カトウ</t>
    </rPh>
    <phoneticPr fontId="1"/>
  </si>
  <si>
    <t>田辺 翔太</t>
    <rPh sb="0" eb="2">
      <t>タナベ</t>
    </rPh>
    <phoneticPr fontId="1"/>
  </si>
  <si>
    <t>中川 さくら</t>
    <rPh sb="0" eb="2">
      <t>ナカガワ</t>
    </rPh>
    <phoneticPr fontId="1"/>
  </si>
  <si>
    <t>浜田 蒼</t>
    <rPh sb="0" eb="2">
      <t>ハマダ</t>
    </rPh>
    <phoneticPr fontId="1"/>
  </si>
  <si>
    <t>松本 葵</t>
    <rPh sb="0" eb="2">
      <t>マツモト</t>
    </rPh>
    <rPh sb="3" eb="4">
      <t>アオイ</t>
    </rPh>
    <phoneticPr fontId="1"/>
  </si>
  <si>
    <t>矢田 花音</t>
    <rPh sb="0" eb="2">
      <t>ヤダ</t>
    </rPh>
    <phoneticPr fontId="1"/>
  </si>
  <si>
    <t xml:space="preserve">来島 蓮	</t>
    <rPh sb="0" eb="2">
      <t>ライシマ</t>
    </rPh>
    <phoneticPr fontId="1"/>
  </si>
  <si>
    <t>若松 結翔</t>
    <rPh sb="0" eb="2">
      <t>ワカマツ</t>
    </rPh>
    <phoneticPr fontId="1"/>
  </si>
  <si>
    <t>佐伯 陽菜</t>
    <rPh sb="0" eb="2">
      <t>サエキ</t>
    </rPh>
    <phoneticPr fontId="1"/>
  </si>
  <si>
    <t>名前</t>
    <rPh sb="0" eb="2">
      <t>ナマエ</t>
    </rPh>
    <phoneticPr fontId="1"/>
  </si>
  <si>
    <t>番号</t>
    <rPh sb="0" eb="2">
      <t>バンゴウ</t>
    </rPh>
    <phoneticPr fontId="1"/>
  </si>
  <si>
    <t>中間考査成績一覧</t>
    <rPh sb="0" eb="4">
      <t>チュウカンコウサ</t>
    </rPh>
    <rPh sb="4" eb="6">
      <t>セイセキ</t>
    </rPh>
    <rPh sb="6" eb="8">
      <t>イチラン</t>
    </rPh>
    <phoneticPr fontId="1"/>
  </si>
  <si>
    <t>欠席</t>
    <rPh sb="0" eb="2">
      <t>ケッセキ</t>
    </rPh>
    <phoneticPr fontId="1"/>
  </si>
  <si>
    <t>受験人数</t>
    <rPh sb="0" eb="4">
      <t>ジュケンニンズウ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</si>
</sst>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11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0" borderId="12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7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6" xfId="0" applyNumberFormat="1" applyBorder="1">
      <alignment vertical="center"/>
    </xf>
    <xf numFmtId="0" fontId="0" fillId="0" borderId="10" xfId="0" applyNumberFormat="1" applyBorder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7" xfId="0" applyNumberFormat="1" applyFont="1" applyFill="1" applyBorder="1" applyAlignment="1">
      <alignment horizontal="center" vertical="center"/>
    </xf>
    <xf numFmtId="0" fontId="3" fillId="3" borderId="18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9200-6AD6-460F-982E-A7ED1AE7A0F6}">
  <dimension ref="A1:I16"/>
  <sheetViews>
    <sheetView tabSelected="1" zoomScale="140" zoomScaleNormal="140" workbookViewId="0">
      <selection sqref="A1:I1"/>
    </sheetView>
  </sheetViews>
  <sheetFormatPr defaultColWidth="9" defaultRowHeight="18" x14ac:dyDescent="0.45"/>
  <cols>
    <col min="1" max="1" width="5.19921875" style="1" customWidth="1"/>
    <col min="2" max="2" width="11.5" style="1" customWidth="1"/>
    <col min="3" max="4" width="12.59765625" style="1" customWidth="1"/>
    <col min="5" max="5" width="11.5" style="1" customWidth="1"/>
    <col min="6" max="6" width="12.59765625" style="1" customWidth="1"/>
    <col min="7" max="7" width="11.3984375" style="1" customWidth="1"/>
    <col min="8" max="8" width="9" style="1"/>
    <col min="9" max="9" width="5.5" style="1" bestFit="1" customWidth="1"/>
    <col min="10" max="16384" width="9" style="1"/>
  </cols>
  <sheetData>
    <row r="1" spans="1:9" ht="22.2" x14ac:dyDescent="0.45">
      <c r="A1" s="25" t="s">
        <v>22</v>
      </c>
      <c r="B1" s="26"/>
      <c r="C1" s="26"/>
      <c r="D1" s="26"/>
      <c r="E1" s="26"/>
      <c r="F1" s="26"/>
      <c r="G1" s="26"/>
      <c r="H1" s="26"/>
      <c r="I1" s="27"/>
    </row>
    <row r="2" spans="1:9" s="5" customFormat="1" ht="36" x14ac:dyDescent="0.45">
      <c r="A2" s="2" t="s">
        <v>21</v>
      </c>
      <c r="B2" s="3" t="s">
        <v>20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0</v>
      </c>
      <c r="I2" s="4" t="s">
        <v>1</v>
      </c>
    </row>
    <row r="3" spans="1:9" x14ac:dyDescent="0.45">
      <c r="A3" s="6">
        <v>1</v>
      </c>
      <c r="B3" s="7" t="s">
        <v>10</v>
      </c>
      <c r="C3" s="7">
        <v>57</v>
      </c>
      <c r="D3" s="7">
        <v>57</v>
      </c>
      <c r="E3" s="7">
        <v>48</v>
      </c>
      <c r="F3" s="7">
        <v>36</v>
      </c>
      <c r="G3" s="7">
        <v>59</v>
      </c>
      <c r="H3" s="7">
        <f>SUM(C3:G3)</f>
        <v>257</v>
      </c>
      <c r="I3" s="8">
        <f>_xlfn.RANK.EQ(H3,$H$3:$H$12)</f>
        <v>6</v>
      </c>
    </row>
    <row r="4" spans="1:9" x14ac:dyDescent="0.45">
      <c r="A4" s="9">
        <v>2</v>
      </c>
      <c r="B4" s="10" t="s">
        <v>11</v>
      </c>
      <c r="C4" s="10">
        <v>36</v>
      </c>
      <c r="D4" s="10">
        <v>46</v>
      </c>
      <c r="E4" s="10">
        <v>43</v>
      </c>
      <c r="F4" s="10">
        <v>47</v>
      </c>
      <c r="G4" s="10">
        <v>65</v>
      </c>
      <c r="H4" s="7">
        <f t="shared" ref="H4:H12" si="0">SUM(C4:G4)</f>
        <v>237</v>
      </c>
      <c r="I4" s="11">
        <f t="shared" ref="I4:I12" si="1">_xlfn.RANK.EQ(H4,$H$3:$H$12)</f>
        <v>9</v>
      </c>
    </row>
    <row r="5" spans="1:9" x14ac:dyDescent="0.45">
      <c r="A5" s="9">
        <v>3</v>
      </c>
      <c r="B5" s="10" t="s">
        <v>19</v>
      </c>
      <c r="C5" s="10">
        <v>46</v>
      </c>
      <c r="D5" s="10">
        <v>41</v>
      </c>
      <c r="E5" s="10">
        <v>40</v>
      </c>
      <c r="F5" s="10">
        <v>65</v>
      </c>
      <c r="G5" s="10">
        <v>72</v>
      </c>
      <c r="H5" s="7">
        <f t="shared" si="0"/>
        <v>264</v>
      </c>
      <c r="I5" s="11">
        <f t="shared" si="1"/>
        <v>5</v>
      </c>
    </row>
    <row r="6" spans="1:9" x14ac:dyDescent="0.45">
      <c r="A6" s="9">
        <v>4</v>
      </c>
      <c r="B6" s="10" t="s">
        <v>12</v>
      </c>
      <c r="C6" s="10">
        <v>31</v>
      </c>
      <c r="D6" s="12" t="s">
        <v>23</v>
      </c>
      <c r="E6" s="10">
        <v>35</v>
      </c>
      <c r="F6" s="10">
        <v>73</v>
      </c>
      <c r="G6" s="10">
        <v>52</v>
      </c>
      <c r="H6" s="7">
        <f t="shared" si="0"/>
        <v>191</v>
      </c>
      <c r="I6" s="11">
        <f t="shared" si="1"/>
        <v>10</v>
      </c>
    </row>
    <row r="7" spans="1:9" x14ac:dyDescent="0.45">
      <c r="A7" s="9">
        <v>5</v>
      </c>
      <c r="B7" s="10" t="s">
        <v>13</v>
      </c>
      <c r="C7" s="10">
        <v>42</v>
      </c>
      <c r="D7" s="10">
        <v>68</v>
      </c>
      <c r="E7" s="10">
        <v>53</v>
      </c>
      <c r="F7" s="10">
        <v>77</v>
      </c>
      <c r="G7" s="10">
        <v>46</v>
      </c>
      <c r="H7" s="7">
        <f t="shared" si="0"/>
        <v>286</v>
      </c>
      <c r="I7" s="11">
        <f t="shared" si="1"/>
        <v>2</v>
      </c>
    </row>
    <row r="8" spans="1:9" x14ac:dyDescent="0.45">
      <c r="A8" s="9">
        <v>6</v>
      </c>
      <c r="B8" s="10" t="s">
        <v>14</v>
      </c>
      <c r="C8" s="10">
        <v>48</v>
      </c>
      <c r="D8" s="10">
        <v>74</v>
      </c>
      <c r="E8" s="10">
        <v>18</v>
      </c>
      <c r="F8" s="10">
        <v>65</v>
      </c>
      <c r="G8" s="10">
        <v>41</v>
      </c>
      <c r="H8" s="7">
        <f t="shared" si="0"/>
        <v>246</v>
      </c>
      <c r="I8" s="11">
        <f t="shared" si="1"/>
        <v>7</v>
      </c>
    </row>
    <row r="9" spans="1:9" x14ac:dyDescent="0.45">
      <c r="A9" s="9">
        <v>7</v>
      </c>
      <c r="B9" s="10" t="s">
        <v>15</v>
      </c>
      <c r="C9" s="10">
        <v>43</v>
      </c>
      <c r="D9" s="10">
        <v>85</v>
      </c>
      <c r="E9" s="10">
        <v>26</v>
      </c>
      <c r="F9" s="10">
        <v>73</v>
      </c>
      <c r="G9" s="10">
        <v>46</v>
      </c>
      <c r="H9" s="7">
        <f t="shared" si="0"/>
        <v>273</v>
      </c>
      <c r="I9" s="11">
        <f t="shared" si="1"/>
        <v>4</v>
      </c>
    </row>
    <row r="10" spans="1:9" x14ac:dyDescent="0.45">
      <c r="A10" s="9">
        <v>8</v>
      </c>
      <c r="B10" s="10" t="s">
        <v>16</v>
      </c>
      <c r="C10" s="10">
        <v>49</v>
      </c>
      <c r="D10" s="10">
        <v>83</v>
      </c>
      <c r="E10" s="10">
        <v>50</v>
      </c>
      <c r="F10" s="10">
        <v>61</v>
      </c>
      <c r="G10" s="12" t="s">
        <v>23</v>
      </c>
      <c r="H10" s="7">
        <f t="shared" si="0"/>
        <v>243</v>
      </c>
      <c r="I10" s="11">
        <f t="shared" si="1"/>
        <v>8</v>
      </c>
    </row>
    <row r="11" spans="1:9" x14ac:dyDescent="0.45">
      <c r="A11" s="9">
        <v>9</v>
      </c>
      <c r="B11" s="10" t="s">
        <v>17</v>
      </c>
      <c r="C11" s="10">
        <v>28</v>
      </c>
      <c r="D11" s="10">
        <v>76</v>
      </c>
      <c r="E11" s="10">
        <v>58</v>
      </c>
      <c r="F11" s="10">
        <v>72</v>
      </c>
      <c r="G11" s="10">
        <v>51</v>
      </c>
      <c r="H11" s="7">
        <f t="shared" si="0"/>
        <v>285</v>
      </c>
      <c r="I11" s="11">
        <f t="shared" si="1"/>
        <v>3</v>
      </c>
    </row>
    <row r="12" spans="1:9" ht="18.600000000000001" thickBot="1" x14ac:dyDescent="0.5">
      <c r="A12" s="13">
        <v>10</v>
      </c>
      <c r="B12" s="14" t="s">
        <v>18</v>
      </c>
      <c r="C12" s="14">
        <v>22</v>
      </c>
      <c r="D12" s="14">
        <v>92</v>
      </c>
      <c r="E12" s="14">
        <v>52</v>
      </c>
      <c r="F12" s="14">
        <v>81</v>
      </c>
      <c r="G12" s="14">
        <v>62</v>
      </c>
      <c r="H12" s="15">
        <f t="shared" si="0"/>
        <v>309</v>
      </c>
      <c r="I12" s="16">
        <f t="shared" si="1"/>
        <v>1</v>
      </c>
    </row>
    <row r="13" spans="1:9" x14ac:dyDescent="0.45">
      <c r="A13" s="23" t="s">
        <v>2</v>
      </c>
      <c r="B13" s="24"/>
      <c r="C13" s="17">
        <f>ROUND(AVERAGE(C3:C12),0)</f>
        <v>40</v>
      </c>
      <c r="D13" s="17">
        <f t="shared" ref="D13:G13" si="2">ROUND(AVERAGE(D3:D12),0)</f>
        <v>69</v>
      </c>
      <c r="E13" s="17">
        <f t="shared" si="2"/>
        <v>42</v>
      </c>
      <c r="F13" s="17">
        <f t="shared" si="2"/>
        <v>65</v>
      </c>
      <c r="G13" s="18">
        <f t="shared" si="2"/>
        <v>55</v>
      </c>
    </row>
    <row r="14" spans="1:9" x14ac:dyDescent="0.45">
      <c r="A14" s="21" t="s">
        <v>24</v>
      </c>
      <c r="B14" s="22"/>
      <c r="C14" s="7">
        <f>COUNT(C3:C12)</f>
        <v>10</v>
      </c>
      <c r="D14" s="7">
        <f t="shared" ref="D14:G14" si="3">COUNT(D3:D12)</f>
        <v>9</v>
      </c>
      <c r="E14" s="7">
        <f t="shared" si="3"/>
        <v>10</v>
      </c>
      <c r="F14" s="7">
        <f t="shared" si="3"/>
        <v>10</v>
      </c>
      <c r="G14" s="8">
        <f t="shared" si="3"/>
        <v>9</v>
      </c>
    </row>
    <row r="15" spans="1:9" x14ac:dyDescent="0.45">
      <c r="A15" s="19" t="s">
        <v>3</v>
      </c>
      <c r="B15" s="20"/>
      <c r="C15" s="10">
        <f>MAX(C3:C12)</f>
        <v>57</v>
      </c>
      <c r="D15" s="10">
        <f t="shared" ref="D15:G15" si="4">MAX(D3:D12)</f>
        <v>92</v>
      </c>
      <c r="E15" s="10">
        <f t="shared" si="4"/>
        <v>58</v>
      </c>
      <c r="F15" s="10">
        <f t="shared" si="4"/>
        <v>81</v>
      </c>
      <c r="G15" s="11">
        <f t="shared" si="4"/>
        <v>72</v>
      </c>
    </row>
    <row r="16" spans="1:9" ht="18.600000000000001" thickBot="1" x14ac:dyDescent="0.5">
      <c r="A16" s="28" t="s">
        <v>4</v>
      </c>
      <c r="B16" s="29"/>
      <c r="C16" s="14">
        <f>MIN(C3:C12)</f>
        <v>22</v>
      </c>
      <c r="D16" s="14">
        <f t="shared" ref="D16:G16" si="5">MIN(D3:D12)</f>
        <v>41</v>
      </c>
      <c r="E16" s="14">
        <f t="shared" si="5"/>
        <v>18</v>
      </c>
      <c r="F16" s="14">
        <f t="shared" si="5"/>
        <v>36</v>
      </c>
      <c r="G16" s="16">
        <f t="shared" si="5"/>
        <v>41</v>
      </c>
    </row>
  </sheetData>
  <mergeCells count="5">
    <mergeCell ref="A15:B15"/>
    <mergeCell ref="A14:B14"/>
    <mergeCell ref="A13:B13"/>
    <mergeCell ref="A1:I1"/>
    <mergeCell ref="A16:B1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2025-07-31T00:41:17Z</dcterms:created>
  <dcterms:modified xsi:type="dcterms:W3CDTF">2025-08-20T05:40:43Z</dcterms:modified>
</cp:coreProperties>
</file>