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fujino\Box\藤野雄介\10_自分企画\Officeソフトシリーズ\Office_15days\4章_Excel\サンプル_完成版\"/>
    </mc:Choice>
  </mc:AlternateContent>
  <xr:revisionPtr revIDLastSave="0" documentId="13_ncr:1_{97154EC9-359E-4ACF-83BF-1DF5E22719FD}" xr6:coauthVersionLast="47" xr6:coauthVersionMax="47" xr10:uidLastSave="{00000000-0000-0000-0000-000000000000}"/>
  <bookViews>
    <workbookView xWindow="10340" yWindow="370" windowWidth="25440" windowHeight="14950" xr2:uid="{DD84DDE8-BA9C-4233-AF09-E66DF5DD07D0}"/>
  </bookViews>
  <sheets>
    <sheet name="成績評価シート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1" l="1" a="1"/>
  <c r="B12" i="1" s="1"/>
  <c r="C12" i="1" a="1"/>
  <c r="C12" i="1" s="1"/>
  <c r="F12" i="1" a="1"/>
  <c r="F12" i="1"/>
  <c r="G12" i="1" a="1"/>
  <c r="G12" i="1" s="1"/>
  <c r="H12" i="1" a="1"/>
  <c r="H12" i="1" s="1"/>
  <c r="I12" i="1" a="1"/>
  <c r="I12" i="1" s="1"/>
  <c r="D12" i="1" a="1"/>
  <c r="D12" i="1"/>
  <c r="E12" i="1" a="1"/>
  <c r="E12" i="1" s="1"/>
  <c r="C11" i="1" l="1"/>
  <c r="D11" i="1"/>
  <c r="E11" i="1"/>
  <c r="F11" i="1"/>
  <c r="G11" i="1"/>
  <c r="H11" i="1"/>
  <c r="I11" i="1"/>
  <c r="B11" i="1"/>
  <c r="C10" i="1"/>
  <c r="D10" i="1"/>
  <c r="E10" i="1"/>
  <c r="F10" i="1"/>
  <c r="G10" i="1"/>
  <c r="H10" i="1"/>
  <c r="I10" i="1"/>
  <c r="B10" i="1"/>
  <c r="B9" i="1"/>
  <c r="C4" i="1"/>
  <c r="D4" i="1"/>
  <c r="D8" i="1" s="1"/>
  <c r="E4" i="1"/>
  <c r="F4" i="1"/>
  <c r="F8" i="1" s="1"/>
  <c r="G4" i="1"/>
  <c r="H4" i="1"/>
  <c r="H8" i="1" s="1"/>
  <c r="I4" i="1"/>
  <c r="B4" i="1"/>
  <c r="B8" i="1"/>
  <c r="C9" i="1"/>
  <c r="D9" i="1"/>
  <c r="E9" i="1"/>
  <c r="F9" i="1"/>
  <c r="G9" i="1"/>
  <c r="H9" i="1"/>
  <c r="I9" i="1"/>
  <c r="C8" i="1"/>
  <c r="E8" i="1"/>
  <c r="I8" i="1" l="1"/>
  <c r="G8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<sst xmlns="http://schemas.openxmlformats.org/spreadsheetml/2006/main" count="28" uniqueCount="24">
  <si>
    <t>石田</t>
    <rPh sb="0" eb="2">
      <t>イシダ</t>
    </rPh>
    <phoneticPr fontId="1"/>
  </si>
  <si>
    <t>芝</t>
    <rPh sb="0" eb="1">
      <t>シバ</t>
    </rPh>
    <phoneticPr fontId="1"/>
  </si>
  <si>
    <t>千代田</t>
    <rPh sb="0" eb="3">
      <t>チヨダ</t>
    </rPh>
    <phoneticPr fontId="1"/>
  </si>
  <si>
    <t>錦</t>
    <rPh sb="0" eb="1">
      <t>ニシキ</t>
    </rPh>
    <phoneticPr fontId="1"/>
  </si>
  <si>
    <t>日比谷</t>
    <rPh sb="0" eb="3">
      <t>ヒビヤ</t>
    </rPh>
    <phoneticPr fontId="1"/>
  </si>
  <si>
    <t>美川</t>
    <rPh sb="0" eb="2">
      <t>ミカワ</t>
    </rPh>
    <phoneticPr fontId="1"/>
  </si>
  <si>
    <t>中間点数</t>
    <rPh sb="0" eb="2">
      <t>チュウカン</t>
    </rPh>
    <rPh sb="2" eb="4">
      <t>テンスウ</t>
    </rPh>
    <phoneticPr fontId="1"/>
  </si>
  <si>
    <t>期末点数</t>
    <rPh sb="0" eb="4">
      <t>キマツテンスウ</t>
    </rPh>
    <phoneticPr fontId="1"/>
  </si>
  <si>
    <t>合計</t>
    <rPh sb="0" eb="2">
      <t>ゴウケイ</t>
    </rPh>
    <phoneticPr fontId="1"/>
  </si>
  <si>
    <t>遅刻</t>
    <rPh sb="0" eb="2">
      <t>チコク</t>
    </rPh>
    <phoneticPr fontId="1"/>
  </si>
  <si>
    <t>欠席</t>
    <rPh sb="0" eb="2">
      <t>ケッセキ</t>
    </rPh>
    <phoneticPr fontId="1"/>
  </si>
  <si>
    <t>合計が120点以上か？</t>
    <rPh sb="0" eb="2">
      <t>ゴウケイ</t>
    </rPh>
    <rPh sb="6" eb="7">
      <t>テン</t>
    </rPh>
    <rPh sb="7" eb="9">
      <t>イジョウ</t>
    </rPh>
    <phoneticPr fontId="1"/>
  </si>
  <si>
    <t>両試験が75点以上か？</t>
    <rPh sb="0" eb="3">
      <t>リョウシケン</t>
    </rPh>
    <rPh sb="6" eb="7">
      <t>テン</t>
    </rPh>
    <rPh sb="7" eb="9">
      <t>イジョウ</t>
    </rPh>
    <phoneticPr fontId="1"/>
  </si>
  <si>
    <t>所定の出席日数を満たしているか</t>
  </si>
  <si>
    <t>評価</t>
    <rPh sb="0" eb="2">
      <t>ヒョウカ</t>
    </rPh>
    <phoneticPr fontId="1"/>
  </si>
  <si>
    <t>岸本</t>
    <rPh sb="0" eb="2">
      <t>キシモト</t>
    </rPh>
    <phoneticPr fontId="1"/>
  </si>
  <si>
    <t>領家</t>
    <rPh sb="0" eb="2">
      <t>リョウケ</t>
    </rPh>
    <phoneticPr fontId="1"/>
  </si>
  <si>
    <t>授業態度</t>
    <rPh sb="0" eb="2">
      <t>ジュギョウ</t>
    </rPh>
    <rPh sb="2" eb="4">
      <t>タイド</t>
    </rPh>
    <phoneticPr fontId="1"/>
  </si>
  <si>
    <t>普通</t>
    <rPh sb="0" eb="2">
      <t>フツウ</t>
    </rPh>
    <phoneticPr fontId="1"/>
  </si>
  <si>
    <t>積極的</t>
    <rPh sb="0" eb="3">
      <t>セッキョクテキ</t>
    </rPh>
    <phoneticPr fontId="1"/>
  </si>
  <si>
    <t>消極的</t>
    <rPh sb="0" eb="2">
      <t>ショウキョク</t>
    </rPh>
    <rPh sb="2" eb="3">
      <t>テキ</t>
    </rPh>
    <phoneticPr fontId="1"/>
  </si>
  <si>
    <t>消極的</t>
    <rPh sb="0" eb="3">
      <t>ショウキョクテキ</t>
    </rPh>
    <phoneticPr fontId="1"/>
  </si>
  <si>
    <t>授業態度の評価</t>
    <rPh sb="0" eb="4">
      <t>ジュギョウタイド</t>
    </rPh>
    <rPh sb="5" eb="7">
      <t>ヒョウカ</t>
    </rPh>
    <phoneticPr fontId="1"/>
  </si>
  <si>
    <t>【備考】
8~11行目のポイントの合計で評価する。「3」ならS評価、「2」ならA評価、「1」ならB評価、「0」ならC評価、「0未満」ならD評価である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</si>
</sst>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3" fillId="2" borderId="2" xfId="0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3" fillId="2" borderId="4" xfId="0" applyFont="1" applyFill="1" applyBorder="1" applyAlignment="1">
      <alignment vertical="center" wrapText="1"/>
    </xf>
    <xf numFmtId="0" fontId="0" fillId="0" borderId="4" xfId="0" applyBorder="1">
      <alignment vertical="center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6B605-514F-4A29-BA9D-27EDF072BDB1}">
  <dimension ref="A1:I14"/>
  <sheetViews>
    <sheetView tabSelected="1" zoomScaleNormal="100" workbookViewId="0">
      <selection activeCell="B12" sqref="B12"/>
    </sheetView>
  </sheetViews>
  <sheetFormatPr defaultRowHeight="18" x14ac:dyDescent="0.55000000000000004"/>
  <cols>
    <col min="1" max="1" width="12.75" style="1" customWidth="1"/>
  </cols>
  <sheetData>
    <row r="1" spans="1:9" ht="27" customHeight="1" x14ac:dyDescent="0.55000000000000004">
      <c r="A1" s="4"/>
      <c r="B1" s="5" t="s">
        <v>0</v>
      </c>
      <c r="C1" s="5" t="s">
        <v>15</v>
      </c>
      <c r="D1" s="5" t="s">
        <v>1</v>
      </c>
      <c r="E1" s="5" t="s">
        <v>2</v>
      </c>
      <c r="F1" s="5" t="s">
        <v>3</v>
      </c>
      <c r="G1" s="5" t="s">
        <v>4</v>
      </c>
      <c r="H1" s="5" t="s">
        <v>5</v>
      </c>
      <c r="I1" s="5" t="s">
        <v>16</v>
      </c>
    </row>
    <row r="2" spans="1:9" ht="27" customHeight="1" x14ac:dyDescent="0.55000000000000004">
      <c r="A2" s="6" t="s">
        <v>6</v>
      </c>
      <c r="B2" s="2">
        <v>61</v>
      </c>
      <c r="C2" s="2">
        <v>41</v>
      </c>
      <c r="D2" s="2">
        <v>78</v>
      </c>
      <c r="E2" s="2">
        <v>92</v>
      </c>
      <c r="F2" s="2">
        <v>70</v>
      </c>
      <c r="G2" s="2">
        <v>33</v>
      </c>
      <c r="H2" s="2">
        <v>52</v>
      </c>
      <c r="I2" s="2">
        <v>82</v>
      </c>
    </row>
    <row r="3" spans="1:9" ht="27" customHeight="1" x14ac:dyDescent="0.55000000000000004">
      <c r="A3" s="6" t="s">
        <v>7</v>
      </c>
      <c r="B3" s="2">
        <v>64</v>
      </c>
      <c r="C3" s="2">
        <v>59</v>
      </c>
      <c r="D3" s="2">
        <v>62</v>
      </c>
      <c r="E3" s="2">
        <v>80</v>
      </c>
      <c r="F3" s="2">
        <v>63</v>
      </c>
      <c r="G3" s="2">
        <v>40</v>
      </c>
      <c r="H3" s="2">
        <v>41</v>
      </c>
      <c r="I3" s="2">
        <v>79</v>
      </c>
    </row>
    <row r="4" spans="1:9" ht="27" customHeight="1" x14ac:dyDescent="0.55000000000000004">
      <c r="A4" s="6" t="s">
        <v>8</v>
      </c>
      <c r="B4" s="2">
        <f>SUM(B2:B3)</f>
        <v>125</v>
      </c>
      <c r="C4" s="2">
        <f t="shared" ref="C4:I4" si="0">SUM(C2:C3)</f>
        <v>100</v>
      </c>
      <c r="D4" s="2">
        <f t="shared" si="0"/>
        <v>140</v>
      </c>
      <c r="E4" s="2">
        <f t="shared" si="0"/>
        <v>172</v>
      </c>
      <c r="F4" s="2">
        <f t="shared" si="0"/>
        <v>133</v>
      </c>
      <c r="G4" s="2">
        <f t="shared" si="0"/>
        <v>73</v>
      </c>
      <c r="H4" s="2">
        <f t="shared" si="0"/>
        <v>93</v>
      </c>
      <c r="I4" s="2">
        <f t="shared" si="0"/>
        <v>161</v>
      </c>
    </row>
    <row r="5" spans="1:9" ht="27" customHeight="1" x14ac:dyDescent="0.55000000000000004">
      <c r="A5" s="6" t="s">
        <v>9</v>
      </c>
      <c r="B5" s="2">
        <v>2</v>
      </c>
      <c r="C5" s="2">
        <v>1</v>
      </c>
      <c r="D5" s="2">
        <v>1</v>
      </c>
      <c r="E5" s="2">
        <v>0</v>
      </c>
      <c r="F5" s="2">
        <v>0</v>
      </c>
      <c r="G5" s="2">
        <v>2</v>
      </c>
      <c r="H5" s="2">
        <v>4</v>
      </c>
      <c r="I5" s="2">
        <v>4</v>
      </c>
    </row>
    <row r="6" spans="1:9" ht="27" customHeight="1" x14ac:dyDescent="0.55000000000000004">
      <c r="A6" s="6" t="s">
        <v>10</v>
      </c>
      <c r="B6" s="2">
        <v>4</v>
      </c>
      <c r="C6" s="2">
        <v>0</v>
      </c>
      <c r="D6" s="2">
        <v>2</v>
      </c>
      <c r="E6" s="2">
        <v>0</v>
      </c>
      <c r="F6" s="2">
        <v>0</v>
      </c>
      <c r="G6" s="2">
        <v>0</v>
      </c>
      <c r="H6" s="2">
        <v>3</v>
      </c>
      <c r="I6" s="2">
        <v>6</v>
      </c>
    </row>
    <row r="7" spans="1:9" ht="27" customHeight="1" thickBot="1" x14ac:dyDescent="0.6">
      <c r="A7" s="11" t="s">
        <v>17</v>
      </c>
      <c r="B7" s="12" t="s">
        <v>18</v>
      </c>
      <c r="C7" s="12" t="s">
        <v>19</v>
      </c>
      <c r="D7" s="12" t="s">
        <v>18</v>
      </c>
      <c r="E7" s="12" t="s">
        <v>19</v>
      </c>
      <c r="F7" s="12" t="s">
        <v>19</v>
      </c>
      <c r="G7" s="12" t="s">
        <v>18</v>
      </c>
      <c r="H7" s="12" t="s">
        <v>20</v>
      </c>
      <c r="I7" s="12" t="s">
        <v>21</v>
      </c>
    </row>
    <row r="8" spans="1:9" ht="36.5" thickTop="1" x14ac:dyDescent="0.55000000000000004">
      <c r="A8" s="7" t="s">
        <v>11</v>
      </c>
      <c r="B8" s="8">
        <f>IF(B4&gt;=120,1,0)</f>
        <v>1</v>
      </c>
      <c r="C8" s="8">
        <f t="shared" ref="C8:I8" si="1">IF(C4&gt;=120,1,0)</f>
        <v>0</v>
      </c>
      <c r="D8" s="8">
        <f t="shared" si="1"/>
        <v>1</v>
      </c>
      <c r="E8" s="8">
        <f t="shared" si="1"/>
        <v>1</v>
      </c>
      <c r="F8" s="8">
        <f t="shared" si="1"/>
        <v>1</v>
      </c>
      <c r="G8" s="8">
        <f t="shared" si="1"/>
        <v>0</v>
      </c>
      <c r="H8" s="8">
        <f t="shared" si="1"/>
        <v>0</v>
      </c>
      <c r="I8" s="8">
        <f t="shared" si="1"/>
        <v>1</v>
      </c>
    </row>
    <row r="9" spans="1:9" ht="36" x14ac:dyDescent="0.55000000000000004">
      <c r="A9" s="6" t="s">
        <v>12</v>
      </c>
      <c r="B9" s="3">
        <f>IF(AND(B2&gt;=75,B3&gt;=75),1,0)</f>
        <v>0</v>
      </c>
      <c r="C9" s="3">
        <f t="shared" ref="C9:I9" si="2">IF(AND(C2&gt;=75,C3&gt;=75),1,0)</f>
        <v>0</v>
      </c>
      <c r="D9" s="3">
        <f t="shared" si="2"/>
        <v>0</v>
      </c>
      <c r="E9" s="3">
        <f t="shared" si="2"/>
        <v>1</v>
      </c>
      <c r="F9" s="3">
        <f t="shared" si="2"/>
        <v>0</v>
      </c>
      <c r="G9" s="3">
        <f t="shared" si="2"/>
        <v>0</v>
      </c>
      <c r="H9" s="3">
        <f t="shared" si="2"/>
        <v>0</v>
      </c>
      <c r="I9" s="3">
        <f t="shared" si="2"/>
        <v>1</v>
      </c>
    </row>
    <row r="10" spans="1:9" ht="54" x14ac:dyDescent="0.55000000000000004">
      <c r="A10" s="6" t="s">
        <v>13</v>
      </c>
      <c r="B10" s="3">
        <f>IF(OR(B5&gt;5,B6&gt;=3),-1,0)</f>
        <v>-1</v>
      </c>
      <c r="C10" s="3">
        <f t="shared" ref="C10:I10" si="3">IF(OR(C5&gt;5,C6&gt;=3),-1,0)</f>
        <v>0</v>
      </c>
      <c r="D10" s="3">
        <f t="shared" si="3"/>
        <v>0</v>
      </c>
      <c r="E10" s="3">
        <f t="shared" si="3"/>
        <v>0</v>
      </c>
      <c r="F10" s="3">
        <f t="shared" si="3"/>
        <v>0</v>
      </c>
      <c r="G10" s="3">
        <f t="shared" si="3"/>
        <v>0</v>
      </c>
      <c r="H10" s="3">
        <f t="shared" si="3"/>
        <v>-1</v>
      </c>
      <c r="I10" s="3">
        <f t="shared" si="3"/>
        <v>-1</v>
      </c>
    </row>
    <row r="11" spans="1:9" ht="36.5" thickBot="1" x14ac:dyDescent="0.6">
      <c r="A11" s="9" t="s">
        <v>22</v>
      </c>
      <c r="B11" s="10">
        <f>IF(NOT(B7="積極的"),0,1)</f>
        <v>0</v>
      </c>
      <c r="C11" s="10">
        <f t="shared" ref="C11:I11" si="4">IF(NOT(C7="積極的"),0,1)</f>
        <v>1</v>
      </c>
      <c r="D11" s="10">
        <f t="shared" si="4"/>
        <v>0</v>
      </c>
      <c r="E11" s="10">
        <f t="shared" si="4"/>
        <v>1</v>
      </c>
      <c r="F11" s="10">
        <f t="shared" si="4"/>
        <v>1</v>
      </c>
      <c r="G11" s="10">
        <f t="shared" si="4"/>
        <v>0</v>
      </c>
      <c r="H11" s="10">
        <f t="shared" si="4"/>
        <v>0</v>
      </c>
      <c r="I11" s="10">
        <f t="shared" si="4"/>
        <v>0</v>
      </c>
    </row>
    <row r="12" spans="1:9" ht="18.5" thickTop="1" x14ac:dyDescent="0.55000000000000004">
      <c r="A12" s="7" t="s">
        <v>14</v>
      </c>
      <c r="B12" s="8" t="str" cm="1">
        <f t="array" ref="B12">_xlfn.IFS(SUM(B8:B11)=3,"S",SUM(B8:B11)=2,"A",SUM(B8:B11)=1,"B",SUM(B8:B11)=0,"C",SUM(B8:B11)&lt;0,"D")</f>
        <v>C</v>
      </c>
      <c r="C12" s="8" t="str" cm="1">
        <f t="array" ref="C12">_xlfn.IFS(SUM(C8:C11)=3,"S",SUM(C8:C11)=2,"A",SUM(C8:C11)=1,"B",SUM(C8:C11)=0,"C",SUM(C8:C11)&lt;0,"D")</f>
        <v>B</v>
      </c>
      <c r="D12" s="8" t="str" cm="1">
        <f t="array" ref="D12">_xlfn.IFS(SUM(D8:D11)=3,"S",SUM(D8:D11)=2,"A",SUM(D8:D11)=1,"B",SUM(D8:D11)=0,"C",SUM(D8:D11)&lt;0,"D")</f>
        <v>B</v>
      </c>
      <c r="E12" s="8" t="str" cm="1">
        <f t="array" ref="E12">_xlfn.IFS(SUM(E8:E11)=3,"S",SUM(E8:E11)=2,"A",SUM(E8:E11)=1,"B",SUM(E8:E11)=0,"C",SUM(E8:E11)&lt;0,"D")</f>
        <v>S</v>
      </c>
      <c r="F12" s="8" t="str" cm="1">
        <f t="array" ref="F12">_xlfn.IFS(SUM(F8:F11)=3,"S",SUM(F8:F11)=2,"A",SUM(F8:F11)=1,"B",SUM(F8:F11)=0,"C",SUM(F8:F11)&lt;0,"D")</f>
        <v>A</v>
      </c>
      <c r="G12" s="8" t="str" cm="1">
        <f t="array" ref="G12">_xlfn.IFS(SUM(G8:G11)=3,"S",SUM(G8:G11)=2,"A",SUM(G8:G11)=1,"B",SUM(G8:G11)=0,"C",SUM(G8:G11)&lt;0,"D")</f>
        <v>C</v>
      </c>
      <c r="H12" s="8" t="str" cm="1">
        <f t="array" ref="H12">_xlfn.IFS(SUM(H8:H11)=3,"S",SUM(H8:H11)=2,"A",SUM(H8:H11)=1,"B",SUM(H8:H11)=0,"C",SUM(H8:H11)&lt;0,"D")</f>
        <v>D</v>
      </c>
      <c r="I12" s="8" t="str" cm="1">
        <f t="array" ref="I12">_xlfn.IFS(SUM(I8:I11)=3,"S",SUM(I8:I11)=2,"A",SUM(I8:I11)=1,"B",SUM(I8:I11)=0,"C",SUM(I8:I11)&lt;0,"D")</f>
        <v>B</v>
      </c>
    </row>
    <row r="14" spans="1:9" ht="59.25" customHeight="1" x14ac:dyDescent="0.55000000000000004">
      <c r="A14" s="13" t="s">
        <v>23</v>
      </c>
      <c r="B14" s="14"/>
      <c r="C14" s="14"/>
      <c r="D14" s="14"/>
      <c r="E14" s="14"/>
      <c r="F14" s="14"/>
      <c r="G14" s="14"/>
      <c r="H14" s="14"/>
      <c r="I14" s="15"/>
    </row>
  </sheetData>
  <mergeCells count="1">
    <mergeCell ref="A14:I14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成績評価シート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一郎 山田</dc:creator>
  <cp:lastModifiedBy>藤野　雄介（SBCr　&amp;IDEA編集部）</cp:lastModifiedBy>
  <dcterms:created xsi:type="dcterms:W3CDTF">2025-08-04T00:19:05Z</dcterms:created>
  <dcterms:modified xsi:type="dcterms:W3CDTF">2025-10-21T05:40:07Z</dcterms:modified>
</cp:coreProperties>
</file>