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yfujino\Box\藤野雄介\10_自分企画\Officeソフトシリーズ\03_Excel章_配布資料\"/>
    </mc:Choice>
  </mc:AlternateContent>
  <xr:revisionPtr revIDLastSave="0" documentId="13_ncr:1_{7D8C38DE-CDBA-418E-99C8-9DD185D4175B}" xr6:coauthVersionLast="47" xr6:coauthVersionMax="47" xr10:uidLastSave="{00000000-0000-0000-0000-000000000000}"/>
  <bookViews>
    <workbookView xWindow="19110" yWindow="-10740" windowWidth="19380" windowHeight="20970" xr2:uid="{2A98C53B-4FD7-4181-88AE-73A69EBA2B98}"/>
  </bookViews>
  <sheets>
    <sheet name="Sheet1" sheetId="1" r:id="rId1"/>
  </sheets>
  <definedNames>
    <definedName name="_xlnm._FilterDatabase" localSheetId="0" hidden="1">Sheet1!$A$1:$L$1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0" i="1" l="1"/>
  <c r="D30" i="1"/>
  <c r="H8" i="1"/>
  <c r="D8" i="1"/>
  <c r="H46" i="1"/>
  <c r="D46" i="1"/>
  <c r="H2" i="1"/>
  <c r="D2" i="1"/>
  <c r="H29" i="1"/>
  <c r="D29" i="1"/>
  <c r="H26" i="1"/>
  <c r="D26" i="1"/>
  <c r="H39" i="1"/>
  <c r="D39" i="1"/>
  <c r="H20" i="1"/>
  <c r="D20" i="1"/>
  <c r="H35" i="1"/>
  <c r="D35" i="1"/>
  <c r="H3" i="1"/>
  <c r="D3" i="1"/>
  <c r="H25" i="1"/>
  <c r="D25" i="1"/>
  <c r="H10" i="1"/>
  <c r="D10" i="1"/>
  <c r="H17" i="1"/>
  <c r="D17" i="1"/>
  <c r="H27" i="1"/>
  <c r="D27" i="1"/>
  <c r="H6" i="1"/>
  <c r="D6" i="1"/>
  <c r="H33" i="1"/>
  <c r="D33" i="1"/>
  <c r="H37" i="1"/>
  <c r="D37" i="1"/>
  <c r="H9" i="1"/>
  <c r="D9" i="1"/>
  <c r="H31" i="1"/>
  <c r="D31" i="1"/>
  <c r="H32" i="1"/>
  <c r="D32" i="1"/>
  <c r="H11" i="1"/>
  <c r="D11" i="1"/>
  <c r="H18" i="1"/>
  <c r="D18" i="1"/>
  <c r="H24" i="1"/>
  <c r="D24" i="1"/>
  <c r="H23" i="1"/>
  <c r="D23" i="1"/>
  <c r="H21" i="1"/>
  <c r="D21" i="1"/>
  <c r="H41" i="1"/>
  <c r="D41" i="1"/>
  <c r="H13" i="1"/>
  <c r="D13" i="1"/>
  <c r="H5" i="1"/>
  <c r="D5" i="1"/>
  <c r="H7" i="1"/>
  <c r="D7" i="1"/>
  <c r="H16" i="1"/>
  <c r="D16" i="1"/>
  <c r="H22" i="1"/>
  <c r="D22" i="1"/>
  <c r="H4" i="1"/>
  <c r="D4" i="1"/>
  <c r="H43" i="1"/>
  <c r="D43" i="1"/>
  <c r="H44" i="1"/>
  <c r="D44" i="1"/>
  <c r="H12" i="1"/>
  <c r="D12" i="1"/>
  <c r="H15" i="1"/>
  <c r="D15" i="1"/>
  <c r="H36" i="1"/>
  <c r="D36" i="1"/>
  <c r="H19" i="1"/>
  <c r="D19" i="1"/>
  <c r="H40" i="1"/>
  <c r="D40" i="1"/>
  <c r="H28" i="1"/>
  <c r="D28" i="1"/>
  <c r="H42" i="1"/>
  <c r="D42" i="1"/>
  <c r="H14" i="1"/>
  <c r="D14" i="1"/>
  <c r="H34" i="1"/>
  <c r="D34" i="1"/>
  <c r="H38" i="1"/>
  <c r="D38" i="1"/>
  <c r="H45" i="1"/>
  <c r="D45" i="1"/>
</calcChain>
</file>

<file path=xl/sharedStrings.xml><?xml version="1.0" encoding="utf-8"?>
<sst xmlns="http://schemas.openxmlformats.org/spreadsheetml/2006/main" count="53" uniqueCount="53">
  <si>
    <t>No</t>
    <phoneticPr fontId="3"/>
  </si>
  <si>
    <t>メニュー名</t>
  </si>
  <si>
    <t>月別売上数</t>
  </si>
  <si>
    <t>リピート率</t>
    <rPh sb="4" eb="5">
      <t>リツ</t>
    </rPh>
    <phoneticPr fontId="3"/>
  </si>
  <si>
    <t>在庫</t>
    <rPh sb="0" eb="2">
      <t>ザイコ</t>
    </rPh>
    <phoneticPr fontId="3"/>
  </si>
  <si>
    <t>最低在庫</t>
    <phoneticPr fontId="3"/>
  </si>
  <si>
    <t>在庫状態</t>
  </si>
  <si>
    <t>いももち</t>
    <phoneticPr fontId="3"/>
  </si>
  <si>
    <t>カレーライス</t>
  </si>
  <si>
    <t>コロッケ</t>
    <phoneticPr fontId="3"/>
  </si>
  <si>
    <t>ペペロンチーノ</t>
    <phoneticPr fontId="3"/>
  </si>
  <si>
    <t>かけうどん</t>
    <phoneticPr fontId="3"/>
  </si>
  <si>
    <t>たい焼き</t>
    <rPh sb="2" eb="3">
      <t>ヤ</t>
    </rPh>
    <phoneticPr fontId="3"/>
  </si>
  <si>
    <t>釜玉うどん</t>
    <rPh sb="0" eb="1">
      <t>カマ</t>
    </rPh>
    <rPh sb="1" eb="2">
      <t>タマ</t>
    </rPh>
    <phoneticPr fontId="3"/>
  </si>
  <si>
    <t>ハンバーガー</t>
  </si>
  <si>
    <t>グラタン</t>
    <phoneticPr fontId="3"/>
  </si>
  <si>
    <t>プリン</t>
    <phoneticPr fontId="3"/>
  </si>
  <si>
    <t>ラーメン</t>
  </si>
  <si>
    <t>えびフライ</t>
  </si>
  <si>
    <t>オムライス</t>
  </si>
  <si>
    <t>麻婆豆腐</t>
    <phoneticPr fontId="3"/>
  </si>
  <si>
    <t>チャーハン</t>
  </si>
  <si>
    <t>フライドポテト</t>
  </si>
  <si>
    <t>唐揚げ</t>
    <phoneticPr fontId="3"/>
  </si>
  <si>
    <t>豚丼</t>
  </si>
  <si>
    <t>ヨーグルト</t>
    <phoneticPr fontId="3"/>
  </si>
  <si>
    <t>かけそば</t>
    <phoneticPr fontId="3"/>
  </si>
  <si>
    <t>ナポリタン</t>
    <phoneticPr fontId="3"/>
  </si>
  <si>
    <t>チキン南蛮</t>
    <phoneticPr fontId="3"/>
  </si>
  <si>
    <t>チキンウィング</t>
  </si>
  <si>
    <t>ピザ</t>
  </si>
  <si>
    <t>焼きそば</t>
  </si>
  <si>
    <t>白ご飯</t>
    <rPh sb="0" eb="1">
      <t>シロ</t>
    </rPh>
    <rPh sb="2" eb="3">
      <t>ハン</t>
    </rPh>
    <phoneticPr fontId="3"/>
  </si>
  <si>
    <t>ステーキ</t>
  </si>
  <si>
    <t>親子丼</t>
  </si>
  <si>
    <t>餃子</t>
    <rPh sb="0" eb="2">
      <t>ギョウザ</t>
    </rPh>
    <phoneticPr fontId="3"/>
  </si>
  <si>
    <t>サラダ</t>
  </si>
  <si>
    <t>豚汁</t>
    <phoneticPr fontId="3"/>
  </si>
  <si>
    <t>たこ焼き</t>
  </si>
  <si>
    <t>ビビンバ</t>
    <phoneticPr fontId="3"/>
  </si>
  <si>
    <t>焼き魚</t>
  </si>
  <si>
    <t>たまご焼き</t>
  </si>
  <si>
    <t>冷やし中華</t>
    <phoneticPr fontId="3"/>
  </si>
  <si>
    <t>ケーキ</t>
    <phoneticPr fontId="3"/>
  </si>
  <si>
    <t>ハヤシライス</t>
    <phoneticPr fontId="3"/>
  </si>
  <si>
    <t>カルボナーラ</t>
    <phoneticPr fontId="3"/>
  </si>
  <si>
    <t>たまごサンド</t>
    <phoneticPr fontId="3"/>
  </si>
  <si>
    <t>ソフトドリンク</t>
  </si>
  <si>
    <t>冷奴</t>
  </si>
  <si>
    <t>BLTサンド</t>
    <phoneticPr fontId="3"/>
  </si>
  <si>
    <t>天丼</t>
    <phoneticPr fontId="3"/>
  </si>
  <si>
    <t>ゼリー</t>
    <phoneticPr fontId="3"/>
  </si>
  <si>
    <t>ランキング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</si>
</sst>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2"/>
      <color theme="0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9" fontId="2" fillId="2" borderId="1" xfId="1" applyFont="1" applyFill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Border="1">
      <alignment vertical="center"/>
    </xf>
    <xf numFmtId="9" fontId="4" fillId="0" borderId="1" xfId="1" applyFont="1" applyBorder="1">
      <alignment vertical="center"/>
    </xf>
    <xf numFmtId="0" fontId="4" fillId="0" borderId="0" xfId="0" applyFont="1">
      <alignment vertical="center"/>
    </xf>
    <xf numFmtId="9" fontId="4" fillId="0" borderId="0" xfId="1" applyFont="1">
      <alignment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1D042-5398-4F7F-BF02-64894DA6AD23}">
  <dimension ref="A1:H46"/>
  <sheetViews>
    <sheetView tabSelected="1" zoomScale="140" zoomScaleNormal="140" workbookViewId="0"/>
  </sheetViews>
  <sheetFormatPr defaultColWidth="12" defaultRowHeight="19.8" x14ac:dyDescent="0.45"/>
  <cols>
    <col min="1" max="1" width="4.5" style="7" bestFit="1" customWidth="1"/>
    <col min="2" max="2" width="15.59765625" style="7" bestFit="1" customWidth="1"/>
    <col min="3" max="3" width="22.59765625" style="7" customWidth="1"/>
    <col min="4" max="4" width="14.59765625" style="7" customWidth="1"/>
    <col min="5" max="5" width="11.59765625" style="8" bestFit="1" customWidth="1"/>
    <col min="6" max="6" width="9.69921875" style="7" customWidth="1"/>
    <col min="7" max="8" width="9.69921875" style="7" bestFit="1" customWidth="1"/>
    <col min="9" max="16384" width="12" style="7"/>
  </cols>
  <sheetData>
    <row r="1" spans="1:8" s="4" customFormat="1" ht="32.25" customHeight="1" x14ac:dyDescent="0.45">
      <c r="A1" s="1" t="s">
        <v>0</v>
      </c>
      <c r="B1" s="1" t="s">
        <v>1</v>
      </c>
      <c r="C1" s="2" t="s">
        <v>2</v>
      </c>
      <c r="D1" s="1" t="s">
        <v>52</v>
      </c>
      <c r="E1" s="3" t="s">
        <v>3</v>
      </c>
      <c r="F1" s="1" t="s">
        <v>4</v>
      </c>
      <c r="G1" s="1" t="s">
        <v>5</v>
      </c>
      <c r="H1" s="1" t="s">
        <v>6</v>
      </c>
    </row>
    <row r="2" spans="1:8" x14ac:dyDescent="0.45">
      <c r="A2" s="5">
        <v>1</v>
      </c>
      <c r="B2" s="5" t="s">
        <v>48</v>
      </c>
      <c r="C2" s="5">
        <v>45</v>
      </c>
      <c r="D2" s="5">
        <f>_xlfn.RANK.EQ(C2,$C$2:$C$46)</f>
        <v>42</v>
      </c>
      <c r="E2" s="6">
        <v>0.22</v>
      </c>
      <c r="F2" s="5">
        <v>25</v>
      </c>
      <c r="G2" s="5">
        <v>20</v>
      </c>
      <c r="H2" s="5" t="str">
        <f>IF(F2-G2&lt;1,"要発注","良好")</f>
        <v>良好</v>
      </c>
    </row>
    <row r="3" spans="1:8" x14ac:dyDescent="0.45">
      <c r="A3" s="5">
        <v>2</v>
      </c>
      <c r="B3" s="5" t="s">
        <v>42</v>
      </c>
      <c r="C3" s="5">
        <v>55</v>
      </c>
      <c r="D3" s="5">
        <f>_xlfn.RANK.EQ(C3,$C$2:$C$46)</f>
        <v>35</v>
      </c>
      <c r="E3" s="6">
        <v>0.26</v>
      </c>
      <c r="F3" s="5">
        <v>18</v>
      </c>
      <c r="G3" s="5">
        <v>10</v>
      </c>
      <c r="H3" s="5" t="str">
        <f>IF(F3-G3&lt;1,"要発注","良好")</f>
        <v>良好</v>
      </c>
    </row>
    <row r="4" spans="1:8" x14ac:dyDescent="0.45">
      <c r="A4" s="5">
        <v>3</v>
      </c>
      <c r="B4" s="5" t="s">
        <v>20</v>
      </c>
      <c r="C4" s="5">
        <v>120</v>
      </c>
      <c r="D4" s="5">
        <f>_xlfn.RANK.EQ(C4,$C$2:$C$46)</f>
        <v>13</v>
      </c>
      <c r="E4" s="6">
        <v>0.28999999999999998</v>
      </c>
      <c r="F4" s="5">
        <v>15</v>
      </c>
      <c r="G4" s="5">
        <v>10</v>
      </c>
      <c r="H4" s="5" t="str">
        <f>IF(F4-G4&lt;1,"要発注","良好")</f>
        <v>良好</v>
      </c>
    </row>
    <row r="5" spans="1:8" x14ac:dyDescent="0.45">
      <c r="A5" s="5">
        <v>4</v>
      </c>
      <c r="B5" s="5" t="s">
        <v>24</v>
      </c>
      <c r="C5" s="5">
        <v>105</v>
      </c>
      <c r="D5" s="5">
        <f>_xlfn.RANK.EQ(C5,$C$2:$C$46)</f>
        <v>18</v>
      </c>
      <c r="E5" s="6">
        <v>0.55000000000000004</v>
      </c>
      <c r="F5" s="5">
        <v>10</v>
      </c>
      <c r="G5" s="5">
        <v>10</v>
      </c>
      <c r="H5" s="5" t="str">
        <f>IF(F5-G5&lt;1,"要発注","良好")</f>
        <v>要発注</v>
      </c>
    </row>
    <row r="6" spans="1:8" x14ac:dyDescent="0.45">
      <c r="A6" s="5">
        <v>5</v>
      </c>
      <c r="B6" s="5" t="s">
        <v>37</v>
      </c>
      <c r="C6" s="5">
        <v>75</v>
      </c>
      <c r="D6" s="5">
        <f>_xlfn.RANK.EQ(C6,$C$2:$C$46)</f>
        <v>31</v>
      </c>
      <c r="E6" s="6">
        <v>0.37</v>
      </c>
      <c r="F6" s="5">
        <v>19</v>
      </c>
      <c r="G6" s="5">
        <v>10</v>
      </c>
      <c r="H6" s="5" t="str">
        <f>IF(F6-G6&lt;1,"要発注","良好")</f>
        <v>良好</v>
      </c>
    </row>
    <row r="7" spans="1:8" x14ac:dyDescent="0.45">
      <c r="A7" s="5">
        <v>6</v>
      </c>
      <c r="B7" s="5" t="s">
        <v>23</v>
      </c>
      <c r="C7" s="5">
        <v>115</v>
      </c>
      <c r="D7" s="5">
        <f>_xlfn.RANK.EQ(C7,$C$2:$C$46)</f>
        <v>17</v>
      </c>
      <c r="E7" s="6">
        <v>0.54</v>
      </c>
      <c r="F7" s="5">
        <v>22</v>
      </c>
      <c r="G7" s="5">
        <v>10</v>
      </c>
      <c r="H7" s="5" t="str">
        <f>IF(F7-G7&lt;1,"要発注","良好")</f>
        <v>良好</v>
      </c>
    </row>
    <row r="8" spans="1:8" x14ac:dyDescent="0.45">
      <c r="A8" s="5">
        <v>7</v>
      </c>
      <c r="B8" s="5" t="s">
        <v>50</v>
      </c>
      <c r="C8" s="5">
        <v>35</v>
      </c>
      <c r="D8" s="5">
        <f>_xlfn.RANK.EQ(C8,$C$2:$C$46)</f>
        <v>44</v>
      </c>
      <c r="E8" s="6">
        <v>0.3</v>
      </c>
      <c r="F8" s="5">
        <v>12</v>
      </c>
      <c r="G8" s="5">
        <v>10</v>
      </c>
      <c r="H8" s="5" t="str">
        <f>IF(F8-G8&lt;1,"要発注","良好")</f>
        <v>良好</v>
      </c>
    </row>
    <row r="9" spans="1:8" x14ac:dyDescent="0.45">
      <c r="A9" s="5">
        <v>8</v>
      </c>
      <c r="B9" s="5" t="s">
        <v>34</v>
      </c>
      <c r="C9" s="5">
        <v>85</v>
      </c>
      <c r="D9" s="5">
        <f>_xlfn.RANK.EQ(C9,$C$2:$C$46)</f>
        <v>28</v>
      </c>
      <c r="E9" s="6">
        <v>0.59</v>
      </c>
      <c r="F9" s="5">
        <v>20</v>
      </c>
      <c r="G9" s="5">
        <v>15</v>
      </c>
      <c r="H9" s="5" t="str">
        <f>IF(F9-G9&lt;1,"要発注","良好")</f>
        <v>良好</v>
      </c>
    </row>
    <row r="10" spans="1:8" x14ac:dyDescent="0.45">
      <c r="A10" s="5">
        <v>9</v>
      </c>
      <c r="B10" s="5" t="s">
        <v>40</v>
      </c>
      <c r="C10" s="5">
        <v>60</v>
      </c>
      <c r="D10" s="5">
        <f>_xlfn.RANK.EQ(C10,$C$2:$C$46)</f>
        <v>34</v>
      </c>
      <c r="E10" s="6">
        <v>0.2</v>
      </c>
      <c r="F10" s="5">
        <v>10</v>
      </c>
      <c r="G10" s="5">
        <v>10</v>
      </c>
      <c r="H10" s="5" t="str">
        <f>IF(F10-G10&lt;1,"要発注","良好")</f>
        <v>要発注</v>
      </c>
    </row>
    <row r="11" spans="1:8" x14ac:dyDescent="0.45">
      <c r="A11" s="5">
        <v>10</v>
      </c>
      <c r="B11" s="5" t="s">
        <v>31</v>
      </c>
      <c r="C11" s="5">
        <v>90</v>
      </c>
      <c r="D11" s="5">
        <f>_xlfn.RANK.EQ(C11,$C$2:$C$46)</f>
        <v>25</v>
      </c>
      <c r="E11" s="6">
        <v>0.5</v>
      </c>
      <c r="F11" s="5">
        <v>16</v>
      </c>
      <c r="G11" s="5">
        <v>10</v>
      </c>
      <c r="H11" s="5" t="str">
        <f>IF(F11-G11&lt;1,"要発注","良好")</f>
        <v>良好</v>
      </c>
    </row>
    <row r="12" spans="1:8" x14ac:dyDescent="0.45">
      <c r="A12" s="5">
        <v>11</v>
      </c>
      <c r="B12" s="5" t="s">
        <v>17</v>
      </c>
      <c r="C12" s="5">
        <v>140</v>
      </c>
      <c r="D12" s="5">
        <f>_xlfn.RANK.EQ(C12,$C$2:$C$46)</f>
        <v>11</v>
      </c>
      <c r="E12" s="6">
        <v>0.8</v>
      </c>
      <c r="F12" s="5">
        <v>5</v>
      </c>
      <c r="G12" s="5">
        <v>10</v>
      </c>
      <c r="H12" s="5" t="str">
        <f>IF(F12-G12&lt;1,"要発注","良好")</f>
        <v>要発注</v>
      </c>
    </row>
    <row r="13" spans="1:8" x14ac:dyDescent="0.45">
      <c r="A13" s="5">
        <v>12</v>
      </c>
      <c r="B13" s="5" t="s">
        <v>25</v>
      </c>
      <c r="C13" s="5">
        <v>105</v>
      </c>
      <c r="D13" s="5">
        <f>_xlfn.RANK.EQ(C13,$C$2:$C$46)</f>
        <v>18</v>
      </c>
      <c r="E13" s="6">
        <v>0.3</v>
      </c>
      <c r="F13" s="5">
        <v>5</v>
      </c>
      <c r="G13" s="5">
        <v>10</v>
      </c>
      <c r="H13" s="5" t="str">
        <f>IF(F13-G13&lt;1,"要発注","良好")</f>
        <v>要発注</v>
      </c>
    </row>
    <row r="14" spans="1:8" x14ac:dyDescent="0.45">
      <c r="A14" s="5">
        <v>13</v>
      </c>
      <c r="B14" s="5" t="s">
        <v>10</v>
      </c>
      <c r="C14" s="5">
        <v>185</v>
      </c>
      <c r="D14" s="5">
        <f>_xlfn.RANK.EQ(C14,$C$2:$C$46)</f>
        <v>3</v>
      </c>
      <c r="E14" s="6">
        <v>0.4</v>
      </c>
      <c r="F14" s="5">
        <v>11</v>
      </c>
      <c r="G14" s="5">
        <v>10</v>
      </c>
      <c r="H14" s="5" t="str">
        <f>IF(F14-G14&lt;1,"要発注","良好")</f>
        <v>良好</v>
      </c>
    </row>
    <row r="15" spans="1:8" x14ac:dyDescent="0.45">
      <c r="A15" s="5">
        <v>14</v>
      </c>
      <c r="B15" s="5" t="s">
        <v>16</v>
      </c>
      <c r="C15" s="5">
        <v>145</v>
      </c>
      <c r="D15" s="5">
        <f>_xlfn.RANK.EQ(C15,$C$2:$C$46)</f>
        <v>10</v>
      </c>
      <c r="E15" s="6">
        <v>0.43</v>
      </c>
      <c r="F15" s="5">
        <v>30</v>
      </c>
      <c r="G15" s="5">
        <v>20</v>
      </c>
      <c r="H15" s="5" t="str">
        <f>IF(F15-G15&lt;1,"要発注","良好")</f>
        <v>良好</v>
      </c>
    </row>
    <row r="16" spans="1:8" x14ac:dyDescent="0.45">
      <c r="A16" s="5">
        <v>15</v>
      </c>
      <c r="B16" s="5" t="s">
        <v>22</v>
      </c>
      <c r="C16" s="5">
        <v>120</v>
      </c>
      <c r="D16" s="5">
        <f>_xlfn.RANK.EQ(C16,$C$2:$C$46)</f>
        <v>13</v>
      </c>
      <c r="E16" s="6">
        <v>0.16</v>
      </c>
      <c r="F16" s="5">
        <v>20</v>
      </c>
      <c r="G16" s="5">
        <v>10</v>
      </c>
      <c r="H16" s="5" t="str">
        <f>IF(F16-G16&lt;1,"要発注","良好")</f>
        <v>良好</v>
      </c>
    </row>
    <row r="17" spans="1:8" x14ac:dyDescent="0.45">
      <c r="A17" s="5">
        <v>16</v>
      </c>
      <c r="B17" s="5" t="s">
        <v>39</v>
      </c>
      <c r="C17" s="5">
        <v>65</v>
      </c>
      <c r="D17" s="5">
        <f>_xlfn.RANK.EQ(C17,$C$2:$C$46)</f>
        <v>33</v>
      </c>
      <c r="E17" s="6">
        <v>0.3</v>
      </c>
      <c r="F17" s="5">
        <v>12</v>
      </c>
      <c r="G17" s="5">
        <v>10</v>
      </c>
      <c r="H17" s="5" t="str">
        <f>IF(F17-G17&lt;1,"要発注","良好")</f>
        <v>良好</v>
      </c>
    </row>
    <row r="18" spans="1:8" x14ac:dyDescent="0.45">
      <c r="A18" s="5">
        <v>17</v>
      </c>
      <c r="B18" s="5" t="s">
        <v>30</v>
      </c>
      <c r="C18" s="5">
        <v>95</v>
      </c>
      <c r="D18" s="5">
        <f>_xlfn.RANK.EQ(C18,$C$2:$C$46)</f>
        <v>24</v>
      </c>
      <c r="E18" s="6">
        <v>0.31</v>
      </c>
      <c r="F18" s="5">
        <v>22</v>
      </c>
      <c r="G18" s="5">
        <v>15</v>
      </c>
      <c r="H18" s="5" t="str">
        <f>IF(F18-G18&lt;1,"要発注","良好")</f>
        <v>良好</v>
      </c>
    </row>
    <row r="19" spans="1:8" x14ac:dyDescent="0.45">
      <c r="A19" s="5">
        <v>18</v>
      </c>
      <c r="B19" s="5" t="s">
        <v>14</v>
      </c>
      <c r="C19" s="5">
        <v>150</v>
      </c>
      <c r="D19" s="5">
        <f>_xlfn.RANK.EQ(C19,$C$2:$C$46)</f>
        <v>8</v>
      </c>
      <c r="E19" s="6">
        <v>0.3</v>
      </c>
      <c r="F19" s="5">
        <v>20</v>
      </c>
      <c r="G19" s="5">
        <v>10</v>
      </c>
      <c r="H19" s="5" t="str">
        <f>IF(F19-G19&lt;1,"要発注","良好")</f>
        <v>良好</v>
      </c>
    </row>
    <row r="20" spans="1:8" x14ac:dyDescent="0.45">
      <c r="A20" s="5">
        <v>19</v>
      </c>
      <c r="B20" s="5" t="s">
        <v>44</v>
      </c>
      <c r="C20" s="5">
        <v>50</v>
      </c>
      <c r="D20" s="5">
        <f>_xlfn.RANK.EQ(C20,$C$2:$C$46)</f>
        <v>38</v>
      </c>
      <c r="E20" s="6">
        <v>0.70000000000000007</v>
      </c>
      <c r="F20" s="5">
        <v>20</v>
      </c>
      <c r="G20" s="5">
        <v>10</v>
      </c>
      <c r="H20" s="5" t="str">
        <f>IF(F20-G20&lt;1,"要発注","良好")</f>
        <v>良好</v>
      </c>
    </row>
    <row r="21" spans="1:8" x14ac:dyDescent="0.45">
      <c r="A21" s="5">
        <v>20</v>
      </c>
      <c r="B21" s="5" t="s">
        <v>27</v>
      </c>
      <c r="C21" s="5">
        <v>100</v>
      </c>
      <c r="D21" s="5">
        <f>_xlfn.RANK.EQ(C21,$C$2:$C$46)</f>
        <v>20</v>
      </c>
      <c r="E21" s="6">
        <v>0.62</v>
      </c>
      <c r="F21" s="5">
        <v>15</v>
      </c>
      <c r="G21" s="5">
        <v>10</v>
      </c>
      <c r="H21" s="5" t="str">
        <f>IF(F21-G21&lt;1,"要発注","良好")</f>
        <v>良好</v>
      </c>
    </row>
    <row r="22" spans="1:8" x14ac:dyDescent="0.45">
      <c r="A22" s="5">
        <v>21</v>
      </c>
      <c r="B22" s="5" t="s">
        <v>21</v>
      </c>
      <c r="C22" s="5">
        <v>120</v>
      </c>
      <c r="D22" s="5">
        <f>_xlfn.RANK.EQ(C22,$C$2:$C$46)</f>
        <v>13</v>
      </c>
      <c r="E22" s="6">
        <v>0.21</v>
      </c>
      <c r="F22" s="5">
        <v>5</v>
      </c>
      <c r="G22" s="5">
        <v>10</v>
      </c>
      <c r="H22" s="5" t="str">
        <f>IF(F22-G22&lt;1,"要発注","良好")</f>
        <v>要発注</v>
      </c>
    </row>
    <row r="23" spans="1:8" x14ac:dyDescent="0.45">
      <c r="A23" s="5">
        <v>22</v>
      </c>
      <c r="B23" s="5" t="s">
        <v>28</v>
      </c>
      <c r="C23" s="5">
        <v>100</v>
      </c>
      <c r="D23" s="5">
        <f>_xlfn.RANK.EQ(C23,$C$2:$C$46)</f>
        <v>20</v>
      </c>
      <c r="E23" s="6">
        <v>0.33</v>
      </c>
      <c r="F23" s="5">
        <v>17</v>
      </c>
      <c r="G23" s="5">
        <v>10</v>
      </c>
      <c r="H23" s="5" t="str">
        <f>IF(F23-G23&lt;1,"要発注","良好")</f>
        <v>良好</v>
      </c>
    </row>
    <row r="24" spans="1:8" x14ac:dyDescent="0.45">
      <c r="A24" s="5">
        <v>23</v>
      </c>
      <c r="B24" s="5" t="s">
        <v>29</v>
      </c>
      <c r="C24" s="5">
        <v>100</v>
      </c>
      <c r="D24" s="5">
        <f>_xlfn.RANK.EQ(C24,$C$2:$C$46)</f>
        <v>20</v>
      </c>
      <c r="E24" s="6">
        <v>0.12</v>
      </c>
      <c r="F24" s="5">
        <v>25</v>
      </c>
      <c r="G24" s="5">
        <v>10</v>
      </c>
      <c r="H24" s="5" t="str">
        <f>IF(F24-G24&lt;1,"要発注","良好")</f>
        <v>良好</v>
      </c>
    </row>
    <row r="25" spans="1:8" x14ac:dyDescent="0.45">
      <c r="A25" s="5">
        <v>24</v>
      </c>
      <c r="B25" s="5" t="s">
        <v>41</v>
      </c>
      <c r="C25" s="5">
        <v>55</v>
      </c>
      <c r="D25" s="5">
        <f>_xlfn.RANK.EQ(C25,$C$2:$C$46)</f>
        <v>35</v>
      </c>
      <c r="E25" s="6">
        <v>0.44</v>
      </c>
      <c r="F25" s="5">
        <v>15</v>
      </c>
      <c r="G25" s="5">
        <v>10</v>
      </c>
      <c r="H25" s="5" t="str">
        <f>IF(F25-G25&lt;1,"要発注","良好")</f>
        <v>良好</v>
      </c>
    </row>
    <row r="26" spans="1:8" x14ac:dyDescent="0.45">
      <c r="A26" s="5">
        <v>25</v>
      </c>
      <c r="B26" s="5" t="s">
        <v>46</v>
      </c>
      <c r="C26" s="5">
        <v>50</v>
      </c>
      <c r="D26" s="5">
        <f>_xlfn.RANK.EQ(C26,$C$2:$C$46)</f>
        <v>38</v>
      </c>
      <c r="E26" s="6">
        <v>0.12</v>
      </c>
      <c r="F26" s="5">
        <v>20</v>
      </c>
      <c r="G26" s="5">
        <v>10</v>
      </c>
      <c r="H26" s="5" t="str">
        <f>IF(F26-G26&lt;1,"要発注","良好")</f>
        <v>良好</v>
      </c>
    </row>
    <row r="27" spans="1:8" x14ac:dyDescent="0.45">
      <c r="A27" s="5">
        <v>26</v>
      </c>
      <c r="B27" s="5" t="s">
        <v>38</v>
      </c>
      <c r="C27" s="5">
        <v>70</v>
      </c>
      <c r="D27" s="5">
        <f>_xlfn.RANK.EQ(C27,$C$2:$C$46)</f>
        <v>32</v>
      </c>
      <c r="E27" s="6">
        <v>0.33</v>
      </c>
      <c r="F27" s="5">
        <v>10</v>
      </c>
      <c r="G27" s="5">
        <v>10</v>
      </c>
      <c r="H27" s="5" t="str">
        <f>IF(F27-G27&lt;1,"要発注","良好")</f>
        <v>要発注</v>
      </c>
    </row>
    <row r="28" spans="1:8" x14ac:dyDescent="0.45">
      <c r="A28" s="5">
        <v>27</v>
      </c>
      <c r="B28" s="5" t="s">
        <v>12</v>
      </c>
      <c r="C28" s="5">
        <v>160</v>
      </c>
      <c r="D28" s="5">
        <f>_xlfn.RANK.EQ(C28,$C$2:$C$46)</f>
        <v>6</v>
      </c>
      <c r="E28" s="6">
        <v>0.78</v>
      </c>
      <c r="F28" s="5">
        <v>13</v>
      </c>
      <c r="G28" s="5">
        <v>10</v>
      </c>
      <c r="H28" s="5" t="str">
        <f>IF(F28-G28&lt;1,"要発注","良好")</f>
        <v>良好</v>
      </c>
    </row>
    <row r="29" spans="1:8" x14ac:dyDescent="0.45">
      <c r="A29" s="5">
        <v>28</v>
      </c>
      <c r="B29" s="5" t="s">
        <v>47</v>
      </c>
      <c r="C29" s="5">
        <v>50</v>
      </c>
      <c r="D29" s="5">
        <f>_xlfn.RANK.EQ(C29,$C$2:$C$46)</f>
        <v>38</v>
      </c>
      <c r="E29" s="6">
        <v>0.1</v>
      </c>
      <c r="F29" s="5">
        <v>5</v>
      </c>
      <c r="G29" s="5">
        <v>10</v>
      </c>
      <c r="H29" s="5" t="str">
        <f>IF(F29-G29&lt;1,"要発注","良好")</f>
        <v>要発注</v>
      </c>
    </row>
    <row r="30" spans="1:8" x14ac:dyDescent="0.45">
      <c r="A30" s="5">
        <v>29</v>
      </c>
      <c r="B30" s="5" t="s">
        <v>51</v>
      </c>
      <c r="C30" s="5">
        <v>20</v>
      </c>
      <c r="D30" s="5">
        <f>_xlfn.RANK.EQ(C30,$C$2:$C$46)</f>
        <v>45</v>
      </c>
      <c r="E30" s="6">
        <v>0.23</v>
      </c>
      <c r="F30" s="5">
        <v>30</v>
      </c>
      <c r="G30" s="5">
        <v>20</v>
      </c>
      <c r="H30" s="5" t="str">
        <f>IF(F30-G30&lt;1,"要発注","良好")</f>
        <v>良好</v>
      </c>
    </row>
    <row r="31" spans="1:8" x14ac:dyDescent="0.45">
      <c r="A31" s="5">
        <v>30</v>
      </c>
      <c r="B31" s="5" t="s">
        <v>33</v>
      </c>
      <c r="C31" s="5">
        <v>90</v>
      </c>
      <c r="D31" s="5">
        <f>_xlfn.RANK.EQ(C31,$C$2:$C$46)</f>
        <v>25</v>
      </c>
      <c r="E31" s="6">
        <v>0.45</v>
      </c>
      <c r="F31" s="5">
        <v>12</v>
      </c>
      <c r="G31" s="5">
        <v>10</v>
      </c>
      <c r="H31" s="5" t="str">
        <f>IF(F31-G31&lt;1,"要発注","良好")</f>
        <v>良好</v>
      </c>
    </row>
    <row r="32" spans="1:8" x14ac:dyDescent="0.45">
      <c r="A32" s="5">
        <v>31</v>
      </c>
      <c r="B32" s="5" t="s">
        <v>32</v>
      </c>
      <c r="C32" s="5">
        <v>90</v>
      </c>
      <c r="D32" s="5">
        <f>_xlfn.RANK.EQ(C32,$C$2:$C$46)</f>
        <v>25</v>
      </c>
      <c r="E32" s="6">
        <v>0.46</v>
      </c>
      <c r="F32" s="5">
        <v>30</v>
      </c>
      <c r="G32" s="5">
        <v>10</v>
      </c>
      <c r="H32" s="5" t="str">
        <f>IF(F32-G32&lt;1,"要発注","良好")</f>
        <v>良好</v>
      </c>
    </row>
    <row r="33" spans="1:8" x14ac:dyDescent="0.45">
      <c r="A33" s="5">
        <v>32</v>
      </c>
      <c r="B33" s="5" t="s">
        <v>36</v>
      </c>
      <c r="C33" s="5">
        <v>80</v>
      </c>
      <c r="D33" s="5">
        <f>_xlfn.RANK.EQ(C33,$C$2:$C$46)</f>
        <v>30</v>
      </c>
      <c r="E33" s="6">
        <v>0.6</v>
      </c>
      <c r="F33" s="5">
        <v>5</v>
      </c>
      <c r="G33" s="5">
        <v>10</v>
      </c>
      <c r="H33" s="5" t="str">
        <f>IF(F33-G33&lt;1,"要発注","良好")</f>
        <v>要発注</v>
      </c>
    </row>
    <row r="34" spans="1:8" x14ac:dyDescent="0.45">
      <c r="A34" s="5">
        <v>33</v>
      </c>
      <c r="B34" s="5" t="s">
        <v>9</v>
      </c>
      <c r="C34" s="5">
        <v>185</v>
      </c>
      <c r="D34" s="5">
        <f>_xlfn.RANK.EQ(C34,$C$2:$C$46)</f>
        <v>3</v>
      </c>
      <c r="E34" s="6">
        <v>0.5</v>
      </c>
      <c r="F34" s="5">
        <v>18</v>
      </c>
      <c r="G34" s="5">
        <v>10</v>
      </c>
      <c r="H34" s="5" t="str">
        <f>IF(F34-G34&lt;1,"要発注","良好")</f>
        <v>良好</v>
      </c>
    </row>
    <row r="35" spans="1:8" x14ac:dyDescent="0.45">
      <c r="A35" s="5">
        <v>34</v>
      </c>
      <c r="B35" s="5" t="s">
        <v>43</v>
      </c>
      <c r="C35" s="5">
        <v>55</v>
      </c>
      <c r="D35" s="5">
        <f>_xlfn.RANK.EQ(C35,$C$2:$C$46)</f>
        <v>35</v>
      </c>
      <c r="E35" s="6">
        <v>0.1</v>
      </c>
      <c r="F35" s="5">
        <v>20</v>
      </c>
      <c r="G35" s="5">
        <v>10</v>
      </c>
      <c r="H35" s="5" t="str">
        <f>IF(F35-G35&lt;1,"要発注","良好")</f>
        <v>良好</v>
      </c>
    </row>
    <row r="36" spans="1:8" x14ac:dyDescent="0.45">
      <c r="A36" s="5">
        <v>35</v>
      </c>
      <c r="B36" s="5" t="s">
        <v>15</v>
      </c>
      <c r="C36" s="5">
        <v>150</v>
      </c>
      <c r="D36" s="5">
        <f>_xlfn.RANK.EQ(C36,$C$2:$C$46)</f>
        <v>8</v>
      </c>
      <c r="E36" s="6">
        <v>0.1</v>
      </c>
      <c r="F36" s="5">
        <v>11</v>
      </c>
      <c r="G36" s="5">
        <v>10</v>
      </c>
      <c r="H36" s="5" t="str">
        <f>IF(F36-G36&lt;1,"要発注","良好")</f>
        <v>良好</v>
      </c>
    </row>
    <row r="37" spans="1:8" x14ac:dyDescent="0.45">
      <c r="A37" s="5">
        <v>36</v>
      </c>
      <c r="B37" s="5" t="s">
        <v>35</v>
      </c>
      <c r="C37" s="5">
        <v>85</v>
      </c>
      <c r="D37" s="5">
        <f>_xlfn.RANK.EQ(C37,$C$2:$C$46)</f>
        <v>28</v>
      </c>
      <c r="E37" s="6">
        <v>0.2</v>
      </c>
      <c r="F37" s="5">
        <v>20</v>
      </c>
      <c r="G37" s="5">
        <v>15</v>
      </c>
      <c r="H37" s="5" t="str">
        <f>IF(F37-G37&lt;1,"要発注","良好")</f>
        <v>良好</v>
      </c>
    </row>
    <row r="38" spans="1:8" x14ac:dyDescent="0.45">
      <c r="A38" s="5">
        <v>37</v>
      </c>
      <c r="B38" s="5" t="s">
        <v>8</v>
      </c>
      <c r="C38" s="5">
        <v>200</v>
      </c>
      <c r="D38" s="5">
        <f>_xlfn.RANK.EQ(C38,$C$2:$C$46)</f>
        <v>1</v>
      </c>
      <c r="E38" s="6">
        <v>0.79</v>
      </c>
      <c r="F38" s="5">
        <v>30</v>
      </c>
      <c r="G38" s="5">
        <v>20</v>
      </c>
      <c r="H38" s="5" t="str">
        <f>IF(F38-G38&lt;1,"要発注","良好")</f>
        <v>良好</v>
      </c>
    </row>
    <row r="39" spans="1:8" x14ac:dyDescent="0.45">
      <c r="A39" s="5">
        <v>38</v>
      </c>
      <c r="B39" s="5" t="s">
        <v>45</v>
      </c>
      <c r="C39" s="5">
        <v>50</v>
      </c>
      <c r="D39" s="5">
        <f>_xlfn.RANK.EQ(C39,$C$2:$C$46)</f>
        <v>38</v>
      </c>
      <c r="E39" s="6">
        <v>0.14000000000000001</v>
      </c>
      <c r="F39" s="5">
        <v>11</v>
      </c>
      <c r="G39" s="5">
        <v>10</v>
      </c>
      <c r="H39" s="5" t="str">
        <f>IF(F39-G39&lt;1,"要発注","良好")</f>
        <v>良好</v>
      </c>
    </row>
    <row r="40" spans="1:8" x14ac:dyDescent="0.45">
      <c r="A40" s="5">
        <v>39</v>
      </c>
      <c r="B40" s="5" t="s">
        <v>13</v>
      </c>
      <c r="C40" s="5">
        <v>160</v>
      </c>
      <c r="D40" s="5">
        <f>_xlfn.RANK.EQ(C40,$C$2:$C$46)</f>
        <v>6</v>
      </c>
      <c r="E40" s="6">
        <v>0.66</v>
      </c>
      <c r="F40" s="5">
        <v>17</v>
      </c>
      <c r="G40" s="5">
        <v>10</v>
      </c>
      <c r="H40" s="5" t="str">
        <f>IF(F40-G40&lt;1,"要発注","良好")</f>
        <v>良好</v>
      </c>
    </row>
    <row r="41" spans="1:8" x14ac:dyDescent="0.45">
      <c r="A41" s="5">
        <v>40</v>
      </c>
      <c r="B41" s="5" t="s">
        <v>26</v>
      </c>
      <c r="C41" s="5">
        <v>100</v>
      </c>
      <c r="D41" s="5">
        <f>_xlfn.RANK.EQ(C41,$C$2:$C$46)</f>
        <v>20</v>
      </c>
      <c r="E41" s="6">
        <v>0.77</v>
      </c>
      <c r="F41" s="5">
        <v>19</v>
      </c>
      <c r="G41" s="5">
        <v>20</v>
      </c>
      <c r="H41" s="5" t="str">
        <f>IF(F41-G41&lt;1,"要発注","良好")</f>
        <v>要発注</v>
      </c>
    </row>
    <row r="42" spans="1:8" x14ac:dyDescent="0.45">
      <c r="A42" s="5">
        <v>41</v>
      </c>
      <c r="B42" s="5" t="s">
        <v>11</v>
      </c>
      <c r="C42" s="5">
        <v>180</v>
      </c>
      <c r="D42" s="5">
        <f>_xlfn.RANK.EQ(C42,$C$2:$C$46)</f>
        <v>5</v>
      </c>
      <c r="E42" s="6">
        <v>0.8</v>
      </c>
      <c r="F42" s="5">
        <v>12</v>
      </c>
      <c r="G42" s="5">
        <v>10</v>
      </c>
      <c r="H42" s="5" t="str">
        <f>IF(F42-G42&lt;1,"要発注","良好")</f>
        <v>良好</v>
      </c>
    </row>
    <row r="43" spans="1:8" x14ac:dyDescent="0.45">
      <c r="A43" s="5">
        <v>42</v>
      </c>
      <c r="B43" s="5" t="s">
        <v>19</v>
      </c>
      <c r="C43" s="5">
        <v>120</v>
      </c>
      <c r="D43" s="5">
        <f>_xlfn.RANK.EQ(C43,$C$2:$C$46)</f>
        <v>13</v>
      </c>
      <c r="E43" s="6">
        <v>0.3</v>
      </c>
      <c r="F43" s="5">
        <v>18</v>
      </c>
      <c r="G43" s="5">
        <v>10</v>
      </c>
      <c r="H43" s="5" t="str">
        <f>IF(F43-G43&lt;1,"要発注","良好")</f>
        <v>良好</v>
      </c>
    </row>
    <row r="44" spans="1:8" x14ac:dyDescent="0.45">
      <c r="A44" s="5">
        <v>43</v>
      </c>
      <c r="B44" s="5" t="s">
        <v>18</v>
      </c>
      <c r="C44" s="5">
        <v>130</v>
      </c>
      <c r="D44" s="5">
        <f>_xlfn.RANK.EQ(C44,$C$2:$C$46)</f>
        <v>12</v>
      </c>
      <c r="E44" s="6">
        <v>0.35</v>
      </c>
      <c r="F44" s="5">
        <v>12</v>
      </c>
      <c r="G44" s="5">
        <v>10</v>
      </c>
      <c r="H44" s="5" t="str">
        <f>IF(F44-G44&lt;1,"要発注","良好")</f>
        <v>良好</v>
      </c>
    </row>
    <row r="45" spans="1:8" x14ac:dyDescent="0.45">
      <c r="A45" s="5">
        <v>44</v>
      </c>
      <c r="B45" s="5" t="s">
        <v>7</v>
      </c>
      <c r="C45" s="5">
        <v>200</v>
      </c>
      <c r="D45" s="5">
        <f>_xlfn.RANK.EQ(C45,$C$2:$C$46)</f>
        <v>1</v>
      </c>
      <c r="E45" s="6">
        <v>0.8</v>
      </c>
      <c r="F45" s="5">
        <v>10</v>
      </c>
      <c r="G45" s="5">
        <v>20</v>
      </c>
      <c r="H45" s="5" t="str">
        <f>IF(F45-G45&lt;1,"要発注","良好")</f>
        <v>要発注</v>
      </c>
    </row>
    <row r="46" spans="1:8" x14ac:dyDescent="0.45">
      <c r="A46" s="5">
        <v>45</v>
      </c>
      <c r="B46" s="5" t="s">
        <v>49</v>
      </c>
      <c r="C46" s="5">
        <v>40</v>
      </c>
      <c r="D46" s="5">
        <f>_xlfn.RANK.EQ(C46,$C$2:$C$46)</f>
        <v>43</v>
      </c>
      <c r="E46" s="6">
        <v>0.15</v>
      </c>
      <c r="F46" s="5">
        <v>13</v>
      </c>
      <c r="G46" s="5">
        <v>10</v>
      </c>
      <c r="H46" s="5" t="str">
        <f>IF(F46-G46&lt;1,"要発注","良好")</f>
        <v>良好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一郎 山田</dc:creator>
  <cp:lastModifiedBy>藤野　雄介（SBCr　&amp;IDEA編集部）</cp:lastModifiedBy>
  <dcterms:created xsi:type="dcterms:W3CDTF">2025-08-05T10:18:23Z</dcterms:created>
  <dcterms:modified xsi:type="dcterms:W3CDTF">2025-08-22T07:39:30Z</dcterms:modified>
</cp:coreProperties>
</file>