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EF1FD0B0-D7A9-4A36-8AA1-B09ADDBD71C9}" xr6:coauthVersionLast="47" xr6:coauthVersionMax="47" xr10:uidLastSave="{00000000-0000-0000-0000-000000000000}"/>
  <bookViews>
    <workbookView xWindow="2955" yWindow="210" windowWidth="19410" windowHeight="14505" xr2:uid="{FCCC284B-CE56-43E3-9ED9-D1E968DE8A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4" i="1"/>
  <c r="K21" i="1" l="1"/>
  <c r="K17" i="1"/>
  <c r="K5" i="1"/>
  <c r="K20" i="1"/>
  <c r="K8" i="1"/>
  <c r="K7" i="1"/>
  <c r="K13" i="1"/>
  <c r="K9" i="1"/>
  <c r="K16" i="1"/>
  <c r="K12" i="1"/>
  <c r="K6" i="1"/>
  <c r="K15" i="1"/>
  <c r="K4" i="1"/>
  <c r="K14" i="1"/>
  <c r="K19" i="1"/>
  <c r="K11" i="1"/>
  <c r="K18" i="1"/>
  <c r="K10" i="1"/>
</calcChain>
</file>

<file path=xl/sharedStrings.xml><?xml version="1.0" encoding="utf-8"?>
<sst xmlns="http://schemas.openxmlformats.org/spreadsheetml/2006/main" count="75" uniqueCount="38">
  <si>
    <t>No</t>
    <phoneticPr fontId="2"/>
  </si>
  <si>
    <t>競技者</t>
    <rPh sb="0" eb="3">
      <t>キョウギシャ</t>
    </rPh>
    <phoneticPr fontId="2"/>
  </si>
  <si>
    <t>所属</t>
    <rPh sb="0" eb="2">
      <t>ショゾク</t>
    </rPh>
    <phoneticPr fontId="2"/>
  </si>
  <si>
    <t>1回目</t>
    <rPh sb="1" eb="3">
      <t>カイメ</t>
    </rPh>
    <phoneticPr fontId="2"/>
  </si>
  <si>
    <t>2回目</t>
    <rPh sb="1" eb="3">
      <t>カイメ</t>
    </rPh>
    <phoneticPr fontId="2"/>
  </si>
  <si>
    <t>3回目</t>
    <rPh sb="1" eb="3">
      <t>カイメ</t>
    </rPh>
    <phoneticPr fontId="2"/>
  </si>
  <si>
    <t>4回目</t>
    <rPh sb="1" eb="3">
      <t>カイメ</t>
    </rPh>
    <phoneticPr fontId="2"/>
  </si>
  <si>
    <t>5回目</t>
    <rPh sb="1" eb="3">
      <t>カイメ</t>
    </rPh>
    <phoneticPr fontId="2"/>
  </si>
  <si>
    <t>6回目</t>
    <rPh sb="1" eb="3">
      <t>カイメ</t>
    </rPh>
    <phoneticPr fontId="2"/>
  </si>
  <si>
    <t>記録</t>
    <rPh sb="0" eb="2">
      <t>キロク</t>
    </rPh>
    <phoneticPr fontId="2"/>
  </si>
  <si>
    <t>順位</t>
    <rPh sb="0" eb="2">
      <t>ジュンイ</t>
    </rPh>
    <phoneticPr fontId="2"/>
  </si>
  <si>
    <t>×</t>
  </si>
  <si>
    <t>参加人数</t>
    <rPh sb="0" eb="4">
      <t>サンカニンズウ</t>
    </rPh>
    <phoneticPr fontId="2"/>
  </si>
  <si>
    <t>人</t>
    <rPh sb="0" eb="1">
      <t>ヒト</t>
    </rPh>
    <phoneticPr fontId="2"/>
  </si>
  <si>
    <t>桜野大学</t>
    <rPh sb="0" eb="2">
      <t>サクラノ</t>
    </rPh>
    <rPh sb="2" eb="4">
      <t>ダイガク</t>
    </rPh>
    <phoneticPr fontId="2"/>
  </si>
  <si>
    <t>第15回さくらの陸上競技記録会（男子走幅跳の部）　結果速報</t>
    <rPh sb="0" eb="1">
      <t>ダイ</t>
    </rPh>
    <rPh sb="3" eb="4">
      <t>カイ</t>
    </rPh>
    <rPh sb="8" eb="10">
      <t>リクジョウ</t>
    </rPh>
    <rPh sb="10" eb="15">
      <t>キョウギキロクカイ</t>
    </rPh>
    <rPh sb="16" eb="18">
      <t>ダンシ</t>
    </rPh>
    <rPh sb="18" eb="19">
      <t>ハシ</t>
    </rPh>
    <rPh sb="19" eb="21">
      <t>ハバト</t>
    </rPh>
    <rPh sb="22" eb="23">
      <t>ブ</t>
    </rPh>
    <rPh sb="25" eb="29">
      <t>ケッカソクホウ</t>
    </rPh>
    <phoneticPr fontId="2"/>
  </si>
  <si>
    <t>椿沢大学</t>
    <rPh sb="0" eb="2">
      <t>ツバキザワ</t>
    </rPh>
    <rPh sb="2" eb="4">
      <t>ダイガク</t>
    </rPh>
    <phoneticPr fontId="2"/>
  </si>
  <si>
    <t>桔梗台高校</t>
    <rPh sb="3" eb="5">
      <t>コウコウ</t>
    </rPh>
    <phoneticPr fontId="2"/>
  </si>
  <si>
    <t>椛谷高校</t>
    <rPh sb="2" eb="4">
      <t>コウコウ</t>
    </rPh>
    <phoneticPr fontId="2"/>
  </si>
  <si>
    <t>百合ヶ原高校</t>
    <rPh sb="3" eb="4">
      <t>ハラ</t>
    </rPh>
    <rPh sb="4" eb="6">
      <t>コウコウ</t>
    </rPh>
    <phoneticPr fontId="2"/>
  </si>
  <si>
    <t>松平 翔太</t>
  </si>
  <si>
    <t>阿部 拓也</t>
  </si>
  <si>
    <t>堀田 健太</t>
  </si>
  <si>
    <t>酒井 大輔</t>
  </si>
  <si>
    <t>土井 直樹</t>
  </si>
  <si>
    <t>本多 優介</t>
  </si>
  <si>
    <t>水野 涼平</t>
  </si>
  <si>
    <t>田沼 貴大</t>
  </si>
  <si>
    <t>松平 真也</t>
  </si>
  <si>
    <t>阿部 勇太</t>
  </si>
  <si>
    <t>堀田 龍</t>
  </si>
  <si>
    <t>井上 渉</t>
  </si>
  <si>
    <t>板倉 尚文</t>
  </si>
  <si>
    <t>青山 聡</t>
  </si>
  <si>
    <t>大久保 源次</t>
  </si>
  <si>
    <t>松平 健</t>
  </si>
  <si>
    <t>秋元 典秀</t>
  </si>
  <si>
    <t>戸田 憲二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</si>
</sst>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5" formatCode="0.00&quot;m&quot;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18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3" fillId="3" borderId="0" xfId="0" applyFont="1" applyFill="1" applyBorder="1" applyAlignment="1">
      <alignment horizontal="center" vertical="center"/>
    </xf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33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A5D43-FC45-4C09-8071-5E42D9B2D1BC}">
  <dimension ref="A1:L23"/>
  <sheetViews>
    <sheetView tabSelected="1" zoomScale="140" zoomScaleNormal="140" workbookViewId="0">
      <selection activeCell="J7" sqref="J7"/>
    </sheetView>
  </sheetViews>
  <sheetFormatPr defaultRowHeight="18.75" x14ac:dyDescent="0.4"/>
  <cols>
    <col min="2" max="2" width="11.5" bestFit="1" customWidth="1"/>
    <col min="3" max="3" width="13" bestFit="1" customWidth="1"/>
  </cols>
  <sheetData>
    <row r="1" spans="1:12" ht="24" x14ac:dyDescent="0.4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s="2" customFormat="1" x14ac:dyDescent="0.4">
      <c r="A2" s="2" t="s">
        <v>12</v>
      </c>
      <c r="B2" s="2">
        <f>COUNT(A4:A21)</f>
        <v>18</v>
      </c>
      <c r="C2" s="2" t="s">
        <v>13</v>
      </c>
    </row>
    <row r="3" spans="1:12" x14ac:dyDescent="0.4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</row>
    <row r="4" spans="1:12" x14ac:dyDescent="0.4">
      <c r="A4" s="3">
        <v>1</v>
      </c>
      <c r="B4" s="3" t="s">
        <v>20</v>
      </c>
      <c r="C4" s="3" t="s">
        <v>14</v>
      </c>
      <c r="D4" s="4">
        <v>6.53</v>
      </c>
      <c r="E4" s="4">
        <v>6.55</v>
      </c>
      <c r="F4" s="4">
        <v>6.16</v>
      </c>
      <c r="G4" s="4" t="s">
        <v>11</v>
      </c>
      <c r="H4" s="4" t="s">
        <v>11</v>
      </c>
      <c r="I4" s="4">
        <v>6.36</v>
      </c>
      <c r="J4" s="4">
        <f>MAX(D4:I4)</f>
        <v>6.55</v>
      </c>
      <c r="K4" s="5">
        <f>_xlfn.RANK.EQ(J4,$J$4:$J$21)</f>
        <v>4</v>
      </c>
      <c r="L4" s="1"/>
    </row>
    <row r="5" spans="1:12" x14ac:dyDescent="0.4">
      <c r="A5" s="3">
        <v>2</v>
      </c>
      <c r="B5" s="3" t="s">
        <v>21</v>
      </c>
      <c r="C5" s="3" t="s">
        <v>16</v>
      </c>
      <c r="D5" s="4">
        <v>6.19</v>
      </c>
      <c r="E5" s="4">
        <v>6.13</v>
      </c>
      <c r="F5" s="4">
        <v>5.68</v>
      </c>
      <c r="G5" s="4" t="s">
        <v>11</v>
      </c>
      <c r="H5" s="4">
        <v>6.18</v>
      </c>
      <c r="I5" s="4" t="s">
        <v>11</v>
      </c>
      <c r="J5" s="4">
        <f>MAX(D5:I5)</f>
        <v>6.19</v>
      </c>
      <c r="K5" s="5">
        <f>_xlfn.RANK.EQ(J5,$J$4:$J$21)</f>
        <v>7</v>
      </c>
      <c r="L5" s="1"/>
    </row>
    <row r="6" spans="1:12" x14ac:dyDescent="0.4">
      <c r="A6" s="3">
        <v>3</v>
      </c>
      <c r="B6" s="3" t="s">
        <v>22</v>
      </c>
      <c r="C6" s="3" t="s">
        <v>14</v>
      </c>
      <c r="D6" s="4" t="s">
        <v>11</v>
      </c>
      <c r="E6" s="4" t="s">
        <v>11</v>
      </c>
      <c r="F6" s="4">
        <v>6.21</v>
      </c>
      <c r="G6" s="4" t="s">
        <v>11</v>
      </c>
      <c r="H6" s="4" t="s">
        <v>11</v>
      </c>
      <c r="I6" s="4" t="s">
        <v>11</v>
      </c>
      <c r="J6" s="4">
        <f>MAX(D6:I6)</f>
        <v>6.21</v>
      </c>
      <c r="K6" s="5">
        <f>_xlfn.RANK.EQ(J6,$J$4:$J$21)</f>
        <v>6</v>
      </c>
      <c r="L6" s="1"/>
    </row>
    <row r="7" spans="1:12" x14ac:dyDescent="0.4">
      <c r="A7" s="3">
        <v>4</v>
      </c>
      <c r="B7" s="3" t="s">
        <v>23</v>
      </c>
      <c r="C7" s="3" t="s">
        <v>14</v>
      </c>
      <c r="D7" s="4" t="s">
        <v>11</v>
      </c>
      <c r="E7" s="4">
        <v>6.32</v>
      </c>
      <c r="F7" s="4">
        <v>6.47</v>
      </c>
      <c r="G7" s="4">
        <v>6.51</v>
      </c>
      <c r="H7" s="4">
        <v>6.53</v>
      </c>
      <c r="I7" s="4">
        <v>6.51</v>
      </c>
      <c r="J7" s="4">
        <f>MAX(D7:I7)</f>
        <v>6.53</v>
      </c>
      <c r="K7" s="5">
        <f>_xlfn.RANK.EQ(J7,$J$4:$J$21)</f>
        <v>5</v>
      </c>
      <c r="L7" s="1"/>
    </row>
    <row r="8" spans="1:12" x14ac:dyDescent="0.4">
      <c r="A8" s="3">
        <v>5</v>
      </c>
      <c r="B8" s="3" t="s">
        <v>24</v>
      </c>
      <c r="C8" s="3" t="s">
        <v>19</v>
      </c>
      <c r="D8" s="4">
        <v>6.66</v>
      </c>
      <c r="E8" s="4" t="s">
        <v>11</v>
      </c>
      <c r="F8" s="4">
        <v>6.77</v>
      </c>
      <c r="G8" s="4">
        <v>6.72</v>
      </c>
      <c r="H8" s="4">
        <v>6.57</v>
      </c>
      <c r="I8" s="4" t="s">
        <v>11</v>
      </c>
      <c r="J8" s="4">
        <f>MAX(D8:I8)</f>
        <v>6.77</v>
      </c>
      <c r="K8" s="5">
        <f>_xlfn.RANK.EQ(J8,$J$4:$J$21)</f>
        <v>2</v>
      </c>
      <c r="L8" s="1"/>
    </row>
    <row r="9" spans="1:12" x14ac:dyDescent="0.4">
      <c r="A9" s="3">
        <v>6</v>
      </c>
      <c r="B9" s="3" t="s">
        <v>25</v>
      </c>
      <c r="C9" s="3" t="s">
        <v>14</v>
      </c>
      <c r="D9" s="4">
        <v>5.0999999999999996</v>
      </c>
      <c r="E9" s="4" t="s">
        <v>11</v>
      </c>
      <c r="F9" s="4" t="s">
        <v>11</v>
      </c>
      <c r="G9" s="4"/>
      <c r="H9" s="4"/>
      <c r="I9" s="4"/>
      <c r="J9" s="4">
        <f>MAX(D9:I9)</f>
        <v>5.0999999999999996</v>
      </c>
      <c r="K9" s="5">
        <f>_xlfn.RANK.EQ(J9,$J$4:$J$21)</f>
        <v>16</v>
      </c>
      <c r="L9" s="1"/>
    </row>
    <row r="10" spans="1:12" x14ac:dyDescent="0.4">
      <c r="A10" s="3">
        <v>7</v>
      </c>
      <c r="B10" s="3" t="s">
        <v>26</v>
      </c>
      <c r="C10" s="3" t="s">
        <v>19</v>
      </c>
      <c r="D10" s="4">
        <v>6.95</v>
      </c>
      <c r="E10" s="4" t="s">
        <v>11</v>
      </c>
      <c r="F10" s="4">
        <v>7.21</v>
      </c>
      <c r="G10" s="4" t="s">
        <v>11</v>
      </c>
      <c r="H10" s="4">
        <v>7.05</v>
      </c>
      <c r="I10" s="4" t="s">
        <v>11</v>
      </c>
      <c r="J10" s="4">
        <f>MAX(D10:I10)</f>
        <v>7.21</v>
      </c>
      <c r="K10" s="5">
        <f>_xlfn.RANK.EQ(J10,$J$4:$J$21)</f>
        <v>1</v>
      </c>
      <c r="L10" s="1"/>
    </row>
    <row r="11" spans="1:12" x14ac:dyDescent="0.4">
      <c r="A11" s="3">
        <v>8</v>
      </c>
      <c r="B11" s="3" t="s">
        <v>27</v>
      </c>
      <c r="C11" s="3" t="s">
        <v>17</v>
      </c>
      <c r="D11" s="4">
        <v>4.58</v>
      </c>
      <c r="E11" s="4">
        <v>3.58</v>
      </c>
      <c r="F11" s="4">
        <v>3.21</v>
      </c>
      <c r="G11" s="4"/>
      <c r="H11" s="4"/>
      <c r="I11" s="4"/>
      <c r="J11" s="4">
        <f>MAX(D11:I11)</f>
        <v>4.58</v>
      </c>
      <c r="K11" s="5">
        <f>_xlfn.RANK.EQ(J11,$J$4:$J$21)</f>
        <v>18</v>
      </c>
      <c r="L11" s="1"/>
    </row>
    <row r="12" spans="1:12" x14ac:dyDescent="0.4">
      <c r="A12" s="3">
        <v>9</v>
      </c>
      <c r="B12" s="3" t="s">
        <v>28</v>
      </c>
      <c r="C12" s="3" t="s">
        <v>16</v>
      </c>
      <c r="D12" s="4">
        <v>5.51</v>
      </c>
      <c r="E12" s="4">
        <v>5.8</v>
      </c>
      <c r="F12" s="4">
        <v>5.1100000000000003</v>
      </c>
      <c r="G12" s="4"/>
      <c r="H12" s="4"/>
      <c r="I12" s="4"/>
      <c r="J12" s="4">
        <f>MAX(D12:I12)</f>
        <v>5.8</v>
      </c>
      <c r="K12" s="5">
        <f>_xlfn.RANK.EQ(J12,$J$4:$J$21)</f>
        <v>11</v>
      </c>
      <c r="L12" s="1"/>
    </row>
    <row r="13" spans="1:12" x14ac:dyDescent="0.4">
      <c r="A13" s="3">
        <v>10</v>
      </c>
      <c r="B13" s="3" t="s">
        <v>29</v>
      </c>
      <c r="C13" s="3" t="s">
        <v>16</v>
      </c>
      <c r="D13" s="4">
        <v>5.34</v>
      </c>
      <c r="E13" s="4">
        <v>5.21</v>
      </c>
      <c r="F13" s="4">
        <v>5.0999999999999996</v>
      </c>
      <c r="G13" s="4"/>
      <c r="H13" s="4"/>
      <c r="I13" s="4"/>
      <c r="J13" s="4">
        <f>MAX(D13:I13)</f>
        <v>5.34</v>
      </c>
      <c r="K13" s="5">
        <f>_xlfn.RANK.EQ(J13,$J$4:$J$21)</f>
        <v>15</v>
      </c>
      <c r="L13" s="1"/>
    </row>
    <row r="14" spans="1:12" x14ac:dyDescent="0.4">
      <c r="A14" s="3">
        <v>11</v>
      </c>
      <c r="B14" s="3" t="s">
        <v>30</v>
      </c>
      <c r="C14" s="3" t="s">
        <v>16</v>
      </c>
      <c r="D14" s="4">
        <v>4.17</v>
      </c>
      <c r="E14" s="4">
        <v>4.2</v>
      </c>
      <c r="F14" s="4">
        <v>4.7</v>
      </c>
      <c r="G14" s="4"/>
      <c r="H14" s="4"/>
      <c r="I14" s="4"/>
      <c r="J14" s="4">
        <f>MAX(D14:I14)</f>
        <v>4.7</v>
      </c>
      <c r="K14" s="5">
        <f>_xlfn.RANK.EQ(J14,$J$4:$J$21)</f>
        <v>17</v>
      </c>
      <c r="L14" s="1"/>
    </row>
    <row r="15" spans="1:12" x14ac:dyDescent="0.4">
      <c r="A15" s="3">
        <v>12</v>
      </c>
      <c r="B15" s="3" t="s">
        <v>31</v>
      </c>
      <c r="C15" s="3" t="s">
        <v>18</v>
      </c>
      <c r="D15" s="4">
        <v>5.57</v>
      </c>
      <c r="E15" s="4">
        <v>5.53</v>
      </c>
      <c r="F15" s="4">
        <v>5.62</v>
      </c>
      <c r="G15" s="4"/>
      <c r="H15" s="4"/>
      <c r="I15" s="4"/>
      <c r="J15" s="4">
        <f>MAX(D15:I15)</f>
        <v>5.62</v>
      </c>
      <c r="K15" s="5">
        <f>_xlfn.RANK.EQ(J15,$J$4:$J$21)</f>
        <v>12</v>
      </c>
      <c r="L15" s="1"/>
    </row>
    <row r="16" spans="1:12" x14ac:dyDescent="0.4">
      <c r="A16" s="3">
        <v>13</v>
      </c>
      <c r="B16" s="3" t="s">
        <v>32</v>
      </c>
      <c r="C16" s="3" t="s">
        <v>14</v>
      </c>
      <c r="D16" s="4" t="s">
        <v>11</v>
      </c>
      <c r="E16" s="4">
        <v>5.81</v>
      </c>
      <c r="F16" s="4">
        <v>5.5</v>
      </c>
      <c r="G16" s="4"/>
      <c r="H16" s="4"/>
      <c r="I16" s="4"/>
      <c r="J16" s="4">
        <f>MAX(D16:I16)</f>
        <v>5.81</v>
      </c>
      <c r="K16" s="5">
        <f>_xlfn.RANK.EQ(J16,$J$4:$J$21)</f>
        <v>9</v>
      </c>
      <c r="L16" s="1"/>
    </row>
    <row r="17" spans="1:12" x14ac:dyDescent="0.4">
      <c r="A17" s="3">
        <v>14</v>
      </c>
      <c r="B17" s="3" t="s">
        <v>33</v>
      </c>
      <c r="C17" s="3" t="s">
        <v>19</v>
      </c>
      <c r="D17" s="4" t="s">
        <v>11</v>
      </c>
      <c r="E17" s="4">
        <v>5.81</v>
      </c>
      <c r="F17" s="4" t="s">
        <v>11</v>
      </c>
      <c r="G17" s="4"/>
      <c r="H17" s="4"/>
      <c r="I17" s="4"/>
      <c r="J17" s="4">
        <f>MAX(D17:I17)</f>
        <v>5.81</v>
      </c>
      <c r="K17" s="5">
        <f>_xlfn.RANK.EQ(J17,$J$4:$J$21)</f>
        <v>9</v>
      </c>
      <c r="L17" s="1"/>
    </row>
    <row r="18" spans="1:12" x14ac:dyDescent="0.4">
      <c r="A18" s="3">
        <v>15</v>
      </c>
      <c r="B18" s="3" t="s">
        <v>34</v>
      </c>
      <c r="C18" s="3" t="s">
        <v>18</v>
      </c>
      <c r="D18" s="4">
        <v>6.02</v>
      </c>
      <c r="E18" s="4" t="s">
        <v>11</v>
      </c>
      <c r="F18" s="4">
        <v>6.03</v>
      </c>
      <c r="G18" s="4">
        <v>6.05</v>
      </c>
      <c r="H18" s="4">
        <v>6.06</v>
      </c>
      <c r="I18" s="4">
        <v>4.92</v>
      </c>
      <c r="J18" s="4">
        <f>MAX(D18:I18)</f>
        <v>6.06</v>
      </c>
      <c r="K18" s="5">
        <f>_xlfn.RANK.EQ(J18,$J$4:$J$21)</f>
        <v>8</v>
      </c>
      <c r="L18" s="1"/>
    </row>
    <row r="19" spans="1:12" x14ac:dyDescent="0.4">
      <c r="A19" s="3">
        <v>16</v>
      </c>
      <c r="B19" s="3" t="s">
        <v>35</v>
      </c>
      <c r="C19" s="3" t="s">
        <v>18</v>
      </c>
      <c r="D19" s="4" t="s">
        <v>11</v>
      </c>
      <c r="E19" s="4">
        <v>6.21</v>
      </c>
      <c r="F19" s="4">
        <v>6.51</v>
      </c>
      <c r="G19" s="4">
        <v>6.52</v>
      </c>
      <c r="H19" s="4">
        <v>6.13</v>
      </c>
      <c r="I19" s="4">
        <v>6.61</v>
      </c>
      <c r="J19" s="4">
        <f>MAX(D19:I19)</f>
        <v>6.61</v>
      </c>
      <c r="K19" s="5">
        <f>_xlfn.RANK.EQ(J19,$J$4:$J$21)</f>
        <v>3</v>
      </c>
      <c r="L19" s="1"/>
    </row>
    <row r="20" spans="1:12" x14ac:dyDescent="0.4">
      <c r="A20" s="3">
        <v>17</v>
      </c>
      <c r="B20" s="3" t="s">
        <v>36</v>
      </c>
      <c r="C20" s="3" t="s">
        <v>17</v>
      </c>
      <c r="D20" s="4">
        <v>5.31</v>
      </c>
      <c r="E20" s="4">
        <v>5.36</v>
      </c>
      <c r="F20" s="4" t="s">
        <v>11</v>
      </c>
      <c r="G20" s="4"/>
      <c r="H20" s="4"/>
      <c r="I20" s="4"/>
      <c r="J20" s="4">
        <f>MAX(D20:I20)</f>
        <v>5.36</v>
      </c>
      <c r="K20" s="5">
        <f>_xlfn.RANK.EQ(J20,$J$4:$J$21)</f>
        <v>14</v>
      </c>
      <c r="L20" s="1"/>
    </row>
    <row r="21" spans="1:12" x14ac:dyDescent="0.4">
      <c r="A21" s="3">
        <v>18</v>
      </c>
      <c r="B21" s="3" t="s">
        <v>37</v>
      </c>
      <c r="C21" s="3" t="s">
        <v>17</v>
      </c>
      <c r="D21" s="4" t="s">
        <v>11</v>
      </c>
      <c r="E21" s="4" t="s">
        <v>11</v>
      </c>
      <c r="F21" s="4">
        <v>5.45</v>
      </c>
      <c r="G21" s="4"/>
      <c r="H21" s="4"/>
      <c r="I21" s="4"/>
      <c r="J21" s="4">
        <f>MAX(D21:I21)</f>
        <v>5.45</v>
      </c>
      <c r="K21" s="5">
        <f>_xlfn.RANK.EQ(J21,$J$4:$J$21)</f>
        <v>13</v>
      </c>
      <c r="L21" s="1"/>
    </row>
    <row r="22" spans="1:12" x14ac:dyDescent="0.4">
      <c r="B22" s="9"/>
    </row>
    <row r="23" spans="1:12" x14ac:dyDescent="0.4">
      <c r="B23" s="9"/>
    </row>
  </sheetData>
  <mergeCells count="1">
    <mergeCell ref="A1:K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2025-09-18T03:13:30Z</dcterms:created>
  <dcterms:modified xsi:type="dcterms:W3CDTF">2025-09-18T04:37:23Z</dcterms:modified>
</cp:coreProperties>
</file>