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2E6CDE9D-2302-452D-9337-0CA5462AB722}" xr6:coauthVersionLast="47" xr6:coauthVersionMax="47" xr10:uidLastSave="{00000000-0000-0000-0000-000000000000}"/>
  <bookViews>
    <workbookView xWindow="7080" yWindow="1260" windowWidth="19410" windowHeight="14505" xr2:uid="{2FD1C04C-711A-4138-BDCD-6CA0A6E98C1D}"/>
  </bookViews>
  <sheets>
    <sheet name="Sheet1" sheetId="1" r:id="rId1"/>
  </sheets>
  <definedNames>
    <definedName name="_xlnm.Print_Area" localSheetId="0">Sheet1!$A$1:$P$23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5" i="1"/>
  <c r="I6" i="1"/>
  <c r="I7" i="1"/>
  <c r="I8" i="1"/>
  <c r="I9" i="1"/>
  <c r="I5" i="1"/>
  <c r="H6" i="1"/>
  <c r="H7" i="1"/>
  <c r="H8" i="1"/>
  <c r="H9" i="1"/>
  <c r="H5" i="1"/>
  <c r="D3" i="1"/>
  <c r="D4" i="1"/>
  <c r="D5" i="1"/>
  <c r="D6" i="1"/>
  <c r="D7" i="1"/>
  <c r="D8" i="1"/>
  <c r="D9" i="1"/>
  <c r="D10" i="1"/>
  <c r="D11" i="1"/>
  <c r="D12" i="1"/>
  <c r="D2" i="1"/>
</calcChain>
</file>

<file path=xl/sharedStrings.xml><?xml version="1.0" encoding="utf-8"?>
<sst xmlns="http://schemas.openxmlformats.org/spreadsheetml/2006/main" count="37" uniqueCount="32">
  <si>
    <t>商品番号</t>
    <rPh sb="0" eb="4">
      <t>ショウヒンバンゴウ</t>
    </rPh>
    <phoneticPr fontId="2"/>
  </si>
  <si>
    <t>商品名</t>
    <rPh sb="0" eb="3">
      <t>ショウヒンメイ</t>
    </rPh>
    <phoneticPr fontId="2"/>
  </si>
  <si>
    <t>在庫</t>
    <rPh sb="0" eb="2">
      <t>ザイコ</t>
    </rPh>
    <phoneticPr fontId="2"/>
  </si>
  <si>
    <t>在庫数</t>
    <rPh sb="0" eb="2">
      <t>ザイコ</t>
    </rPh>
    <rPh sb="2" eb="3">
      <t>スウ</t>
    </rPh>
    <phoneticPr fontId="2"/>
  </si>
  <si>
    <t>発注</t>
    <rPh sb="0" eb="2">
      <t>ハッチュウ</t>
    </rPh>
    <phoneticPr fontId="2"/>
  </si>
  <si>
    <t>発注用紙</t>
    <rPh sb="0" eb="2">
      <t>ハッチュウ</t>
    </rPh>
    <rPh sb="2" eb="4">
      <t>ヨウシ</t>
    </rPh>
    <phoneticPr fontId="2"/>
  </si>
  <si>
    <t>※在庫が10個になるよう注文すること</t>
    <rPh sb="1" eb="3">
      <t>ザイコ</t>
    </rPh>
    <rPh sb="6" eb="7">
      <t>コ</t>
    </rPh>
    <rPh sb="12" eb="14">
      <t>チュウモン</t>
    </rPh>
    <phoneticPr fontId="2"/>
  </si>
  <si>
    <t>商品番号</t>
    <rPh sb="0" eb="2">
      <t>ショウヒン</t>
    </rPh>
    <rPh sb="2" eb="4">
      <t>バンゴウ</t>
    </rPh>
    <phoneticPr fontId="2"/>
  </si>
  <si>
    <t>注文数</t>
    <rPh sb="0" eb="2">
      <t>チュウモン</t>
    </rPh>
    <rPh sb="2" eb="3">
      <t>スウ</t>
    </rPh>
    <phoneticPr fontId="2"/>
  </si>
  <si>
    <t>ノート（A6）</t>
    <phoneticPr fontId="2"/>
  </si>
  <si>
    <t>ノート（A4）</t>
    <phoneticPr fontId="2"/>
  </si>
  <si>
    <t>ノート（A5）</t>
    <phoneticPr fontId="2"/>
  </si>
  <si>
    <t>ノート（B5）</t>
    <phoneticPr fontId="2"/>
  </si>
  <si>
    <t>シャーペン</t>
    <phoneticPr fontId="2"/>
  </si>
  <si>
    <t>ボールペン</t>
    <phoneticPr fontId="2"/>
  </si>
  <si>
    <t>鉛筆</t>
    <rPh sb="0" eb="2">
      <t>エンピツ</t>
    </rPh>
    <phoneticPr fontId="2"/>
  </si>
  <si>
    <t>のり</t>
    <phoneticPr fontId="2"/>
  </si>
  <si>
    <t>消しゴム</t>
    <rPh sb="0" eb="1">
      <t>ケ</t>
    </rPh>
    <phoneticPr fontId="2"/>
  </si>
  <si>
    <t>修正テープ</t>
    <rPh sb="0" eb="2">
      <t>シュウセイ</t>
    </rPh>
    <phoneticPr fontId="2"/>
  </si>
  <si>
    <t>ハサミ</t>
    <phoneticPr fontId="2"/>
  </si>
  <si>
    <t>ST001</t>
    <phoneticPr fontId="2"/>
  </si>
  <si>
    <t>ST002</t>
  </si>
  <si>
    <t>ST003</t>
  </si>
  <si>
    <t>ST004</t>
  </si>
  <si>
    <t>ST005</t>
  </si>
  <si>
    <t>ST006</t>
  </si>
  <si>
    <t>ST007</t>
  </si>
  <si>
    <t>ST008</t>
  </si>
  <si>
    <t>ST009</t>
  </si>
  <si>
    <t>ST010</t>
  </si>
  <si>
    <t>ST011</t>
  </si>
  <si>
    <t>ST005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</si>
</sst>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2" borderId="1" xfId="0" applyFill="1" applyBorder="1">
      <alignment vertical="center"/>
    </xf>
    <xf numFmtId="0" fontId="1" fillId="3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3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B9654-F811-42EC-A12B-D7D6559A85AA}">
  <dimension ref="A1:K12"/>
  <sheetViews>
    <sheetView tabSelected="1" topLeftCell="C1" zoomScale="140" zoomScaleNormal="140" workbookViewId="0">
      <selection activeCell="N16" sqref="N16"/>
    </sheetView>
  </sheetViews>
  <sheetFormatPr defaultRowHeight="18.75" x14ac:dyDescent="0.4"/>
  <cols>
    <col min="2" max="2" width="13.5" bestFit="1" customWidth="1"/>
    <col min="6" max="6" width="4.625" customWidth="1"/>
    <col min="8" max="8" width="11" bestFit="1" customWidth="1"/>
    <col min="11" max="11" width="4.625" customWidth="1"/>
  </cols>
  <sheetData>
    <row r="1" spans="1:11" x14ac:dyDescent="0.4">
      <c r="A1" s="10" t="s">
        <v>0</v>
      </c>
      <c r="B1" s="11" t="s">
        <v>1</v>
      </c>
      <c r="C1" s="11" t="s">
        <v>3</v>
      </c>
      <c r="D1" s="11" t="s">
        <v>4</v>
      </c>
    </row>
    <row r="2" spans="1:11" x14ac:dyDescent="0.4">
      <c r="A2" s="1" t="s">
        <v>20</v>
      </c>
      <c r="B2" s="1" t="s">
        <v>10</v>
      </c>
      <c r="C2" s="1">
        <v>6</v>
      </c>
      <c r="D2" s="1" t="str">
        <f>IF(C2&lt;3,"必要","不要")</f>
        <v>不要</v>
      </c>
      <c r="F2" s="2"/>
      <c r="G2" s="12" t="s">
        <v>5</v>
      </c>
      <c r="H2" s="12"/>
      <c r="I2" s="12"/>
      <c r="J2" s="12"/>
      <c r="K2" s="3"/>
    </row>
    <row r="3" spans="1:11" x14ac:dyDescent="0.4">
      <c r="A3" s="1" t="s">
        <v>21</v>
      </c>
      <c r="B3" s="1" t="s">
        <v>11</v>
      </c>
      <c r="C3" s="1">
        <v>5</v>
      </c>
      <c r="D3" s="1" t="str">
        <f t="shared" ref="D3:D12" si="0">IF(C3&lt;3,"必要","不要")</f>
        <v>不要</v>
      </c>
      <c r="F3" s="4"/>
      <c r="G3" t="s">
        <v>6</v>
      </c>
      <c r="K3" s="5"/>
    </row>
    <row r="4" spans="1:11" x14ac:dyDescent="0.4">
      <c r="A4" s="1" t="s">
        <v>22</v>
      </c>
      <c r="B4" s="1" t="s">
        <v>9</v>
      </c>
      <c r="C4" s="1">
        <v>5</v>
      </c>
      <c r="D4" s="1" t="str">
        <f t="shared" si="0"/>
        <v>不要</v>
      </c>
      <c r="F4" s="4"/>
      <c r="G4" s="9" t="s">
        <v>7</v>
      </c>
      <c r="H4" s="9" t="s">
        <v>1</v>
      </c>
      <c r="I4" s="9" t="s">
        <v>2</v>
      </c>
      <c r="J4" s="9" t="s">
        <v>8</v>
      </c>
      <c r="K4" s="5"/>
    </row>
    <row r="5" spans="1:11" x14ac:dyDescent="0.4">
      <c r="A5" s="1" t="s">
        <v>23</v>
      </c>
      <c r="B5" s="1" t="s">
        <v>12</v>
      </c>
      <c r="C5" s="1">
        <v>3</v>
      </c>
      <c r="D5" s="1" t="str">
        <f t="shared" si="0"/>
        <v>不要</v>
      </c>
      <c r="F5" s="4"/>
      <c r="G5" s="1" t="s">
        <v>31</v>
      </c>
      <c r="H5" s="1" t="str">
        <f>IFERROR(VLOOKUP(G5,$A$2:$C$12,2),"")</f>
        <v>鉛筆</v>
      </c>
      <c r="I5" s="1">
        <f>IFERROR(VLOOKUP(G5,$A$2:$C$12,3),"")</f>
        <v>1</v>
      </c>
      <c r="J5" s="1">
        <f>10-I5</f>
        <v>9</v>
      </c>
      <c r="K5" s="5"/>
    </row>
    <row r="6" spans="1:11" x14ac:dyDescent="0.4">
      <c r="A6" s="1" t="s">
        <v>24</v>
      </c>
      <c r="B6" s="1" t="s">
        <v>15</v>
      </c>
      <c r="C6" s="1">
        <v>1</v>
      </c>
      <c r="D6" s="1" t="str">
        <f t="shared" si="0"/>
        <v>必要</v>
      </c>
      <c r="F6" s="4"/>
      <c r="G6" s="1" t="s">
        <v>25</v>
      </c>
      <c r="H6" s="1" t="str">
        <f t="shared" ref="H6:H9" si="1">IFERROR(VLOOKUP(G6,$A$2:$C$12,2),"")</f>
        <v>シャーペン</v>
      </c>
      <c r="I6" s="1">
        <f t="shared" ref="I6:I9" si="2">IFERROR(VLOOKUP(G6,$A$2:$C$12,3),"")</f>
        <v>1</v>
      </c>
      <c r="J6" s="1">
        <f t="shared" ref="J6:J9" si="3">10-I6</f>
        <v>9</v>
      </c>
      <c r="K6" s="5"/>
    </row>
    <row r="7" spans="1:11" x14ac:dyDescent="0.4">
      <c r="A7" s="1" t="s">
        <v>25</v>
      </c>
      <c r="B7" s="1" t="s">
        <v>13</v>
      </c>
      <c r="C7" s="1">
        <v>1</v>
      </c>
      <c r="D7" s="1" t="str">
        <f t="shared" si="0"/>
        <v>必要</v>
      </c>
      <c r="F7" s="4"/>
      <c r="G7" s="1" t="s">
        <v>27</v>
      </c>
      <c r="H7" s="1" t="str">
        <f t="shared" si="1"/>
        <v>消しゴム</v>
      </c>
      <c r="I7" s="1">
        <f t="shared" si="2"/>
        <v>2</v>
      </c>
      <c r="J7" s="1">
        <f t="shared" si="3"/>
        <v>8</v>
      </c>
      <c r="K7" s="5"/>
    </row>
    <row r="8" spans="1:11" x14ac:dyDescent="0.4">
      <c r="A8" s="1" t="s">
        <v>26</v>
      </c>
      <c r="B8" s="1" t="s">
        <v>14</v>
      </c>
      <c r="C8" s="1">
        <v>9</v>
      </c>
      <c r="D8" s="1" t="str">
        <f t="shared" si="0"/>
        <v>不要</v>
      </c>
      <c r="F8" s="4"/>
      <c r="G8" s="1" t="s">
        <v>29</v>
      </c>
      <c r="H8" s="1" t="str">
        <f t="shared" si="1"/>
        <v>のり</v>
      </c>
      <c r="I8" s="1">
        <f t="shared" si="2"/>
        <v>1</v>
      </c>
      <c r="J8" s="1">
        <f t="shared" si="3"/>
        <v>9</v>
      </c>
      <c r="K8" s="5"/>
    </row>
    <row r="9" spans="1:11" x14ac:dyDescent="0.4">
      <c r="A9" s="1" t="s">
        <v>27</v>
      </c>
      <c r="B9" s="1" t="s">
        <v>17</v>
      </c>
      <c r="C9" s="1">
        <v>2</v>
      </c>
      <c r="D9" s="1" t="str">
        <f t="shared" si="0"/>
        <v>必要</v>
      </c>
      <c r="F9" s="4"/>
      <c r="G9" s="1" t="s">
        <v>30</v>
      </c>
      <c r="H9" s="1" t="str">
        <f t="shared" si="1"/>
        <v>ハサミ</v>
      </c>
      <c r="I9" s="1">
        <f t="shared" si="2"/>
        <v>0</v>
      </c>
      <c r="J9" s="1">
        <f t="shared" si="3"/>
        <v>10</v>
      </c>
      <c r="K9" s="5"/>
    </row>
    <row r="10" spans="1:11" x14ac:dyDescent="0.4">
      <c r="A10" s="1" t="s">
        <v>28</v>
      </c>
      <c r="B10" s="1" t="s">
        <v>18</v>
      </c>
      <c r="C10" s="1">
        <v>10</v>
      </c>
      <c r="D10" s="1" t="str">
        <f t="shared" si="0"/>
        <v>不要</v>
      </c>
      <c r="F10" s="6"/>
      <c r="G10" s="7"/>
      <c r="H10" s="7"/>
      <c r="I10" s="7"/>
      <c r="J10" s="7"/>
      <c r="K10" s="8"/>
    </row>
    <row r="11" spans="1:11" x14ac:dyDescent="0.4">
      <c r="A11" s="1" t="s">
        <v>29</v>
      </c>
      <c r="B11" s="1" t="s">
        <v>16</v>
      </c>
      <c r="C11" s="1">
        <v>1</v>
      </c>
      <c r="D11" s="1" t="str">
        <f t="shared" si="0"/>
        <v>必要</v>
      </c>
    </row>
    <row r="12" spans="1:11" x14ac:dyDescent="0.4">
      <c r="A12" s="1" t="s">
        <v>30</v>
      </c>
      <c r="B12" s="1" t="s">
        <v>19</v>
      </c>
      <c r="C12" s="1">
        <v>0</v>
      </c>
      <c r="D12" s="1" t="str">
        <f t="shared" si="0"/>
        <v>必要</v>
      </c>
    </row>
  </sheetData>
  <mergeCells count="1">
    <mergeCell ref="G2:J2"/>
  </mergeCells>
  <phoneticPr fontId="2"/>
  <pageMargins left="0.7" right="0.7" top="0.75" bottom="0.75" header="0.3" footer="0.3"/>
  <colBreaks count="1" manualBreakCount="1">
    <brk id="1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2025-09-18T04:37:33Z</dcterms:created>
  <dcterms:modified xsi:type="dcterms:W3CDTF">2025-09-26T10:28:37Z</dcterms:modified>
</cp:coreProperties>
</file>