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問題\Excel編\実践問題たたき台\"/>
    </mc:Choice>
  </mc:AlternateContent>
  <xr:revisionPtr revIDLastSave="0" documentId="13_ncr:1_{B03A6A67-78B0-4A91-9288-6637169999EA}" xr6:coauthVersionLast="47" xr6:coauthVersionMax="47" xr10:uidLastSave="{00000000-0000-0000-0000-000000000000}"/>
  <bookViews>
    <workbookView xWindow="1935" yWindow="585" windowWidth="19410" windowHeight="14505" xr2:uid="{953AF918-C278-460F-9E0E-A4EB324038EE}"/>
  </bookViews>
  <sheets>
    <sheet name="Sheet1" sheetId="1" r:id="rId1"/>
  </sheets>
  <definedNames>
    <definedName name="_xlnm.Print_Area" localSheetId="0">Sheet1!$A$1:$L$43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" l="1"/>
  <c r="H12" i="1"/>
  <c r="I11" i="1"/>
  <c r="H11" i="1"/>
  <c r="H5" i="1"/>
  <c r="J5" i="1" s="1"/>
  <c r="I5" i="1"/>
  <c r="H6" i="1"/>
  <c r="I6" i="1"/>
  <c r="J6" i="1"/>
  <c r="H7" i="1"/>
  <c r="J7" i="1" s="1"/>
  <c r="I7" i="1"/>
  <c r="H8" i="1"/>
  <c r="J8" i="1" s="1"/>
  <c r="I8" i="1"/>
  <c r="J4" i="1"/>
  <c r="I4" i="1"/>
  <c r="H4" i="1"/>
  <c r="E5" i="1" a="1"/>
  <c r="E5" i="1" s="1"/>
  <c r="E6" i="1" a="1"/>
  <c r="E6" i="1"/>
  <c r="E7" i="1" a="1"/>
  <c r="E7" i="1" s="1"/>
  <c r="E8" i="1" a="1"/>
  <c r="E8" i="1"/>
  <c r="E9" i="1" a="1"/>
  <c r="E9" i="1" s="1"/>
  <c r="E10" i="1" a="1"/>
  <c r="E10" i="1"/>
  <c r="E11" i="1" a="1"/>
  <c r="E11" i="1" s="1"/>
  <c r="E12" i="1" a="1"/>
  <c r="E12" i="1"/>
  <c r="E13" i="1" a="1"/>
  <c r="E13" i="1" s="1"/>
  <c r="E14" i="1" a="1"/>
  <c r="E14" i="1"/>
  <c r="E15" i="1" a="1"/>
  <c r="E15" i="1" s="1"/>
  <c r="E16" i="1" a="1"/>
  <c r="E16" i="1"/>
  <c r="E17" i="1" a="1"/>
  <c r="E17" i="1" s="1"/>
  <c r="E18" i="1" a="1"/>
  <c r="E18" i="1"/>
  <c r="E19" i="1" a="1"/>
  <c r="E19" i="1" s="1"/>
  <c r="E20" i="1" a="1"/>
  <c r="E20" i="1"/>
  <c r="E21" i="1" a="1"/>
  <c r="E21" i="1" s="1"/>
  <c r="E22" i="1" a="1"/>
  <c r="E22" i="1"/>
  <c r="E23" i="1" a="1"/>
  <c r="E23" i="1" s="1"/>
  <c r="E24" i="1" a="1"/>
  <c r="E24" i="1"/>
  <c r="E25" i="1" a="1"/>
  <c r="E25" i="1" s="1"/>
  <c r="E26" i="1" a="1"/>
  <c r="E26" i="1"/>
  <c r="E27" i="1" a="1"/>
  <c r="E27" i="1" s="1"/>
  <c r="E28" i="1" a="1"/>
  <c r="E28" i="1"/>
  <c r="E29" i="1" a="1"/>
  <c r="E29" i="1" s="1"/>
  <c r="E30" i="1" a="1"/>
  <c r="E30" i="1"/>
  <c r="E31" i="1" a="1"/>
  <c r="E31" i="1" s="1"/>
  <c r="E32" i="1" a="1"/>
  <c r="E32" i="1"/>
  <c r="E33" i="1" a="1"/>
  <c r="E33" i="1" s="1"/>
  <c r="E34" i="1" a="1"/>
  <c r="E34" i="1"/>
  <c r="E35" i="1" a="1"/>
  <c r="E35" i="1" s="1"/>
  <c r="E36" i="1" a="1"/>
  <c r="E36" i="1"/>
  <c r="E37" i="1" a="1"/>
  <c r="E37" i="1" s="1"/>
  <c r="E38" i="1" a="1"/>
  <c r="E38" i="1"/>
  <c r="E4" i="1" a="1"/>
  <c r="E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<sst xmlns="http://schemas.openxmlformats.org/spreadsheetml/2006/main" count="55" uniqueCount="18">
  <si>
    <t>試合日</t>
    <rPh sb="0" eb="3">
      <t>シアイビ</t>
    </rPh>
    <phoneticPr fontId="2"/>
  </si>
  <si>
    <t>対戦相手</t>
    <rPh sb="0" eb="4">
      <t>タイセンアイテ</t>
    </rPh>
    <phoneticPr fontId="2"/>
  </si>
  <si>
    <t>得点</t>
    <rPh sb="0" eb="2">
      <t>トクテン</t>
    </rPh>
    <phoneticPr fontId="2"/>
  </si>
  <si>
    <t>失点</t>
    <rPh sb="0" eb="2">
      <t>シッテン</t>
    </rPh>
    <phoneticPr fontId="2"/>
  </si>
  <si>
    <t>勝敗</t>
    <rPh sb="0" eb="2">
      <t>ショウハイ</t>
    </rPh>
    <phoneticPr fontId="2"/>
  </si>
  <si>
    <t>対戦相手別成績</t>
    <rPh sb="0" eb="5">
      <t>タイセンアイテベツ</t>
    </rPh>
    <rPh sb="5" eb="7">
      <t>セイセキ</t>
    </rPh>
    <phoneticPr fontId="2"/>
  </si>
  <si>
    <t>勝ち数</t>
    <rPh sb="0" eb="1">
      <t>カ</t>
    </rPh>
    <rPh sb="2" eb="3">
      <t>スウ</t>
    </rPh>
    <phoneticPr fontId="2"/>
  </si>
  <si>
    <t>平均得点</t>
    <rPh sb="0" eb="2">
      <t>ヘイキン</t>
    </rPh>
    <rPh sb="2" eb="4">
      <t>トクテン</t>
    </rPh>
    <phoneticPr fontId="2"/>
  </si>
  <si>
    <t>勝率</t>
    <rPh sb="0" eb="2">
      <t>ショウリツ</t>
    </rPh>
    <phoneticPr fontId="2"/>
  </si>
  <si>
    <t>さいたまエレファンツ</t>
  </si>
  <si>
    <t>千葉ウルフズ</t>
  </si>
  <si>
    <t>中央テンレックス</t>
  </si>
  <si>
    <t>立川アイアイズ</t>
  </si>
  <si>
    <t>川越ヌートリアズ</t>
  </si>
  <si>
    <t>シーズン別成績</t>
    <rPh sb="4" eb="5">
      <t>ベツ</t>
    </rPh>
    <rPh sb="5" eb="7">
      <t>セイセキ</t>
    </rPh>
    <phoneticPr fontId="2"/>
  </si>
  <si>
    <t>前期（4~7月）</t>
    <rPh sb="0" eb="2">
      <t>ゼンキ</t>
    </rPh>
    <rPh sb="6" eb="7">
      <t>ガツ</t>
    </rPh>
    <phoneticPr fontId="2"/>
  </si>
  <si>
    <t>後期（10~2月）</t>
    <rPh sb="0" eb="2">
      <t>コウキ</t>
    </rPh>
    <rPh sb="7" eb="8">
      <t>ガツ</t>
    </rPh>
    <phoneticPr fontId="2"/>
  </si>
  <si>
    <t>横浜ゼブラズ（2025年度対戦成績）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</si>
</sst>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4" fontId="0" fillId="0" borderId="0" xfId="0" applyNumberFormat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9" fontId="0" fillId="0" borderId="1" xfId="1" applyFont="1" applyBorder="1">
      <alignment vertical="center"/>
    </xf>
    <xf numFmtId="0" fontId="4" fillId="0" borderId="0" xfId="0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1C159-360C-438A-A605-32653A1ADD95}">
  <dimension ref="A1:J214"/>
  <sheetViews>
    <sheetView tabSelected="1" zoomScale="130" zoomScaleNormal="130" workbookViewId="0">
      <selection activeCell="H1" sqref="H1"/>
    </sheetView>
  </sheetViews>
  <sheetFormatPr defaultRowHeight="18.75" x14ac:dyDescent="0.4"/>
  <cols>
    <col min="1" max="1" width="11.375" bestFit="1" customWidth="1"/>
    <col min="2" max="2" width="21.375" bestFit="1" customWidth="1"/>
    <col min="7" max="7" width="19.5" customWidth="1"/>
  </cols>
  <sheetData>
    <row r="1" spans="1:10" x14ac:dyDescent="0.4">
      <c r="A1" s="10" t="s">
        <v>17</v>
      </c>
    </row>
    <row r="3" spans="1:10" x14ac:dyDescent="0.4">
      <c r="A3" s="6" t="s">
        <v>0</v>
      </c>
      <c r="B3" s="7" t="s">
        <v>1</v>
      </c>
      <c r="C3" s="6" t="s">
        <v>2</v>
      </c>
      <c r="D3" s="6" t="s">
        <v>3</v>
      </c>
      <c r="E3" s="6" t="s">
        <v>4</v>
      </c>
      <c r="G3" s="5" t="s">
        <v>5</v>
      </c>
      <c r="H3" s="5" t="s">
        <v>6</v>
      </c>
      <c r="I3" s="5" t="s">
        <v>7</v>
      </c>
      <c r="J3" s="5" t="s">
        <v>8</v>
      </c>
    </row>
    <row r="4" spans="1:10" x14ac:dyDescent="0.4">
      <c r="A4" s="4">
        <v>45759</v>
      </c>
      <c r="B4" s="3" t="s">
        <v>9</v>
      </c>
      <c r="C4" s="3">
        <v>4</v>
      </c>
      <c r="D4" s="3">
        <v>11</v>
      </c>
      <c r="E4" s="1" t="str" cm="1">
        <f t="array" ref="E4">_xlfn.IFS(C4&gt;D4,"WIN",C4&lt;D4,"LOSE",C4=D4,"DRAW")</f>
        <v>LOSE</v>
      </c>
      <c r="G4" s="3" t="s">
        <v>9</v>
      </c>
      <c r="H4" s="3">
        <f>COUNTIFS($B$4:$B$38,G4,$E$4:$E$38,"WIN")</f>
        <v>1</v>
      </c>
      <c r="I4" s="8">
        <f>AVERAGEIF($B$4:$B$38,G4,$C$4:$C$38)</f>
        <v>13.571428571428571</v>
      </c>
      <c r="J4" s="9">
        <f>H4/COUNTIF($B$4:$B$38,G4)</f>
        <v>0.14285714285714285</v>
      </c>
    </row>
    <row r="5" spans="1:10" x14ac:dyDescent="0.4">
      <c r="A5" s="4">
        <v>45766</v>
      </c>
      <c r="B5" s="3" t="s">
        <v>10</v>
      </c>
      <c r="C5" s="3">
        <v>11</v>
      </c>
      <c r="D5" s="3">
        <v>12</v>
      </c>
      <c r="E5" s="1" t="str" cm="1">
        <f t="array" ref="E5">_xlfn.IFS(C5&gt;D5,"WIN",C5&lt;D5,"LOSE",C5=D5,"DRAW")</f>
        <v>LOSE</v>
      </c>
      <c r="G5" s="3" t="s">
        <v>10</v>
      </c>
      <c r="H5" s="3">
        <f t="shared" ref="H5:H8" si="0">COUNTIFS($B$4:$B$38,G5,$E$4:$E$38,"WIN")</f>
        <v>3</v>
      </c>
      <c r="I5" s="8">
        <f t="shared" ref="I5:I8" si="1">AVERAGEIF($B$4:$B$38,G5,$C$4:$C$38)</f>
        <v>14.428571428571429</v>
      </c>
      <c r="J5" s="9">
        <f t="shared" ref="J5:J8" si="2">H5/COUNTIF($B$4:$B$38,G5)</f>
        <v>0.42857142857142855</v>
      </c>
    </row>
    <row r="6" spans="1:10" x14ac:dyDescent="0.4">
      <c r="A6" s="4">
        <v>45773</v>
      </c>
      <c r="B6" s="3" t="s">
        <v>11</v>
      </c>
      <c r="C6" s="3">
        <v>27</v>
      </c>
      <c r="D6" s="3">
        <v>37</v>
      </c>
      <c r="E6" s="1" t="str" cm="1">
        <f t="array" ref="E6">_xlfn.IFS(C6&gt;D6,"WIN",C6&lt;D6,"LOSE",C6=D6,"DRAW")</f>
        <v>LOSE</v>
      </c>
      <c r="G6" s="3" t="s">
        <v>11</v>
      </c>
      <c r="H6" s="3">
        <f t="shared" si="0"/>
        <v>2</v>
      </c>
      <c r="I6" s="8">
        <f t="shared" si="1"/>
        <v>17</v>
      </c>
      <c r="J6" s="9">
        <f t="shared" si="2"/>
        <v>0.2857142857142857</v>
      </c>
    </row>
    <row r="7" spans="1:10" x14ac:dyDescent="0.4">
      <c r="A7" s="4">
        <v>45780</v>
      </c>
      <c r="B7" s="3" t="s">
        <v>12</v>
      </c>
      <c r="C7" s="3">
        <v>11</v>
      </c>
      <c r="D7" s="3">
        <v>37</v>
      </c>
      <c r="E7" s="1" t="str" cm="1">
        <f t="array" ref="E7">_xlfn.IFS(C7&gt;D7,"WIN",C7&lt;D7,"LOSE",C7=D7,"DRAW")</f>
        <v>LOSE</v>
      </c>
      <c r="G7" s="3" t="s">
        <v>12</v>
      </c>
      <c r="H7" s="3">
        <f t="shared" si="0"/>
        <v>4</v>
      </c>
      <c r="I7" s="8">
        <f t="shared" si="1"/>
        <v>15.285714285714286</v>
      </c>
      <c r="J7" s="9">
        <f t="shared" si="2"/>
        <v>0.5714285714285714</v>
      </c>
    </row>
    <row r="8" spans="1:10" x14ac:dyDescent="0.4">
      <c r="A8" s="4">
        <v>45787</v>
      </c>
      <c r="B8" s="3" t="s">
        <v>13</v>
      </c>
      <c r="C8" s="3">
        <v>15</v>
      </c>
      <c r="D8" s="3">
        <v>22</v>
      </c>
      <c r="E8" s="1" t="str" cm="1">
        <f t="array" ref="E8">_xlfn.IFS(C8&gt;D8,"WIN",C8&lt;D8,"LOSE",C8=D8,"DRAW")</f>
        <v>LOSE</v>
      </c>
      <c r="G8" s="3" t="s">
        <v>13</v>
      </c>
      <c r="H8" s="3">
        <f t="shared" si="0"/>
        <v>2</v>
      </c>
      <c r="I8" s="8">
        <f t="shared" si="1"/>
        <v>18.857142857142858</v>
      </c>
      <c r="J8" s="9">
        <f t="shared" si="2"/>
        <v>0.2857142857142857</v>
      </c>
    </row>
    <row r="9" spans="1:10" x14ac:dyDescent="0.4">
      <c r="A9" s="4">
        <v>45794</v>
      </c>
      <c r="B9" s="3" t="s">
        <v>9</v>
      </c>
      <c r="C9" s="3">
        <v>6</v>
      </c>
      <c r="D9" s="3">
        <v>33</v>
      </c>
      <c r="E9" s="1" t="str" cm="1">
        <f t="array" ref="E9">_xlfn.IFS(C9&gt;D9,"WIN",C9&lt;D9,"LOSE",C9=D9,"DRAW")</f>
        <v>LOSE</v>
      </c>
    </row>
    <row r="10" spans="1:10" x14ac:dyDescent="0.4">
      <c r="A10" s="4">
        <v>45801</v>
      </c>
      <c r="B10" s="3" t="s">
        <v>10</v>
      </c>
      <c r="C10" s="3">
        <v>18</v>
      </c>
      <c r="D10" s="3">
        <v>9</v>
      </c>
      <c r="E10" s="1" t="str" cm="1">
        <f t="array" ref="E10">_xlfn.IFS(C10&gt;D10,"WIN",C10&lt;D10,"LOSE",C10=D10,"DRAW")</f>
        <v>WIN</v>
      </c>
      <c r="G10" s="5" t="s">
        <v>14</v>
      </c>
      <c r="H10" s="5" t="s">
        <v>2</v>
      </c>
      <c r="I10" s="5" t="s">
        <v>3</v>
      </c>
    </row>
    <row r="11" spans="1:10" x14ac:dyDescent="0.4">
      <c r="A11" s="4">
        <v>45808</v>
      </c>
      <c r="B11" s="3" t="s">
        <v>11</v>
      </c>
      <c r="C11" s="3">
        <v>8</v>
      </c>
      <c r="D11" s="3">
        <v>33</v>
      </c>
      <c r="E11" s="1" t="str" cm="1">
        <f t="array" ref="E11">_xlfn.IFS(C11&gt;D11,"WIN",C11&lt;D11,"LOSE",C11=D11,"DRAW")</f>
        <v>LOSE</v>
      </c>
      <c r="G11" s="3" t="s">
        <v>15</v>
      </c>
      <c r="H11" s="3">
        <f>SUMIF($A$4:$A$38,"&lt;=2025/7/31",C4:C38)</f>
        <v>267</v>
      </c>
      <c r="I11" s="3">
        <f>SUMIF($A$4:$A$38,"&lt;=2025/7/31",D4:D38)</f>
        <v>399</v>
      </c>
    </row>
    <row r="12" spans="1:10" x14ac:dyDescent="0.4">
      <c r="A12" s="4">
        <v>45815</v>
      </c>
      <c r="B12" s="3" t="s">
        <v>12</v>
      </c>
      <c r="C12" s="3">
        <v>39</v>
      </c>
      <c r="D12" s="3">
        <v>18</v>
      </c>
      <c r="E12" s="1" t="str" cm="1">
        <f t="array" ref="E12">_xlfn.IFS(C12&gt;D12,"WIN",C12&lt;D12,"LOSE",C12=D12,"DRAW")</f>
        <v>WIN</v>
      </c>
      <c r="G12" s="3" t="s">
        <v>16</v>
      </c>
      <c r="H12" s="3">
        <f>SUMIF($A$4:$A$38,"&gt;=2025/10/1",C4:C38)</f>
        <v>287</v>
      </c>
      <c r="I12" s="3">
        <f>SUMIF($A$4:$A$38,"&gt;=2025/10/1",D4:D38)</f>
        <v>361</v>
      </c>
    </row>
    <row r="13" spans="1:10" x14ac:dyDescent="0.4">
      <c r="A13" s="4">
        <v>45822</v>
      </c>
      <c r="B13" s="3" t="s">
        <v>13</v>
      </c>
      <c r="C13" s="3">
        <v>26</v>
      </c>
      <c r="D13" s="3">
        <v>17</v>
      </c>
      <c r="E13" s="1" t="str" cm="1">
        <f t="array" ref="E13">_xlfn.IFS(C13&gt;D13,"WIN",C13&lt;D13,"LOSE",C13=D13,"DRAW")</f>
        <v>WIN</v>
      </c>
    </row>
    <row r="14" spans="1:10" x14ac:dyDescent="0.4">
      <c r="A14" s="4">
        <v>45829</v>
      </c>
      <c r="B14" s="3" t="s">
        <v>9</v>
      </c>
      <c r="C14" s="3">
        <v>19</v>
      </c>
      <c r="D14" s="3">
        <v>39</v>
      </c>
      <c r="E14" s="1" t="str" cm="1">
        <f t="array" ref="E14">_xlfn.IFS(C14&gt;D14,"WIN",C14&lt;D14,"LOSE",C14=D14,"DRAW")</f>
        <v>LOSE</v>
      </c>
    </row>
    <row r="15" spans="1:10" x14ac:dyDescent="0.4">
      <c r="A15" s="4">
        <v>45836</v>
      </c>
      <c r="B15" s="3" t="s">
        <v>10</v>
      </c>
      <c r="C15" s="3">
        <v>28</v>
      </c>
      <c r="D15" s="3">
        <v>38</v>
      </c>
      <c r="E15" s="1" t="str" cm="1">
        <f t="array" ref="E15">_xlfn.IFS(C15&gt;D15,"WIN",C15&lt;D15,"LOSE",C15=D15,"DRAW")</f>
        <v>LOSE</v>
      </c>
    </row>
    <row r="16" spans="1:10" x14ac:dyDescent="0.4">
      <c r="A16" s="4">
        <v>45843</v>
      </c>
      <c r="B16" s="3" t="s">
        <v>11</v>
      </c>
      <c r="C16" s="3">
        <v>6</v>
      </c>
      <c r="D16" s="3">
        <v>35</v>
      </c>
      <c r="E16" s="1" t="str" cm="1">
        <f t="array" ref="E16">_xlfn.IFS(C16&gt;D16,"WIN",C16&lt;D16,"LOSE",C16=D16,"DRAW")</f>
        <v>LOSE</v>
      </c>
    </row>
    <row r="17" spans="1:5" x14ac:dyDescent="0.4">
      <c r="A17" s="4">
        <v>45850</v>
      </c>
      <c r="B17" s="3" t="s">
        <v>12</v>
      </c>
      <c r="C17" s="3">
        <v>17</v>
      </c>
      <c r="D17" s="3">
        <v>6</v>
      </c>
      <c r="E17" s="1" t="str" cm="1">
        <f t="array" ref="E17">_xlfn.IFS(C17&gt;D17,"WIN",C17&lt;D17,"LOSE",C17=D17,"DRAW")</f>
        <v>WIN</v>
      </c>
    </row>
    <row r="18" spans="1:5" x14ac:dyDescent="0.4">
      <c r="A18" s="4">
        <v>45857</v>
      </c>
      <c r="B18" s="3" t="s">
        <v>13</v>
      </c>
      <c r="C18" s="3">
        <v>21</v>
      </c>
      <c r="D18" s="3">
        <v>25</v>
      </c>
      <c r="E18" s="1" t="str" cm="1">
        <f t="array" ref="E18">_xlfn.IFS(C18&gt;D18,"WIN",C18&lt;D18,"LOSE",C18=D18,"DRAW")</f>
        <v>LOSE</v>
      </c>
    </row>
    <row r="19" spans="1:5" x14ac:dyDescent="0.4">
      <c r="A19" s="4">
        <v>45864</v>
      </c>
      <c r="B19" s="3" t="s">
        <v>9</v>
      </c>
      <c r="C19" s="3">
        <v>11</v>
      </c>
      <c r="D19" s="3">
        <v>27</v>
      </c>
      <c r="E19" s="1" t="str" cm="1">
        <f t="array" ref="E19">_xlfn.IFS(C19&gt;D19,"WIN",C19&lt;D19,"LOSE",C19=D19,"DRAW")</f>
        <v>LOSE</v>
      </c>
    </row>
    <row r="20" spans="1:5" x14ac:dyDescent="0.4">
      <c r="A20" s="4">
        <v>45934</v>
      </c>
      <c r="B20" s="3" t="s">
        <v>10</v>
      </c>
      <c r="C20" s="3">
        <v>13</v>
      </c>
      <c r="D20" s="3">
        <v>4</v>
      </c>
      <c r="E20" s="1" t="str" cm="1">
        <f t="array" ref="E20">_xlfn.IFS(C20&gt;D20,"WIN",C20&lt;D20,"LOSE",C20=D20,"DRAW")</f>
        <v>WIN</v>
      </c>
    </row>
    <row r="21" spans="1:5" x14ac:dyDescent="0.4">
      <c r="A21" s="4">
        <v>45941</v>
      </c>
      <c r="B21" s="3" t="s">
        <v>11</v>
      </c>
      <c r="C21" s="3">
        <v>10</v>
      </c>
      <c r="D21" s="3">
        <v>19</v>
      </c>
      <c r="E21" s="1" t="str" cm="1">
        <f t="array" ref="E21">_xlfn.IFS(C21&gt;D21,"WIN",C21&lt;D21,"LOSE",C21=D21,"DRAW")</f>
        <v>LOSE</v>
      </c>
    </row>
    <row r="22" spans="1:5" x14ac:dyDescent="0.4">
      <c r="A22" s="4">
        <v>45948</v>
      </c>
      <c r="B22" s="3" t="s">
        <v>12</v>
      </c>
      <c r="C22" s="3">
        <v>2</v>
      </c>
      <c r="D22" s="3">
        <v>30</v>
      </c>
      <c r="E22" s="1" t="str" cm="1">
        <f t="array" ref="E22">_xlfn.IFS(C22&gt;D22,"WIN",C22&lt;D22,"LOSE",C22=D22,"DRAW")</f>
        <v>LOSE</v>
      </c>
    </row>
    <row r="23" spans="1:5" x14ac:dyDescent="0.4">
      <c r="A23" s="4">
        <v>45955</v>
      </c>
      <c r="B23" s="3" t="s">
        <v>13</v>
      </c>
      <c r="C23" s="3">
        <v>22</v>
      </c>
      <c r="D23" s="3">
        <v>25</v>
      </c>
      <c r="E23" s="1" t="str" cm="1">
        <f t="array" ref="E23">_xlfn.IFS(C23&gt;D23,"WIN",C23&lt;D23,"LOSE",C23=D23,"DRAW")</f>
        <v>LOSE</v>
      </c>
    </row>
    <row r="24" spans="1:5" x14ac:dyDescent="0.4">
      <c r="A24" s="4">
        <v>45962</v>
      </c>
      <c r="B24" s="3" t="s">
        <v>9</v>
      </c>
      <c r="C24" s="3">
        <v>11</v>
      </c>
      <c r="D24" s="3">
        <v>18</v>
      </c>
      <c r="E24" s="1" t="str" cm="1">
        <f t="array" ref="E24">_xlfn.IFS(C24&gt;D24,"WIN",C24&lt;D24,"LOSE",C24=D24,"DRAW")</f>
        <v>LOSE</v>
      </c>
    </row>
    <row r="25" spans="1:5" x14ac:dyDescent="0.4">
      <c r="A25" s="4">
        <v>45969</v>
      </c>
      <c r="B25" s="3" t="s">
        <v>10</v>
      </c>
      <c r="C25" s="3">
        <v>16</v>
      </c>
      <c r="D25" s="3">
        <v>12</v>
      </c>
      <c r="E25" s="1" t="str" cm="1">
        <f t="array" ref="E25">_xlfn.IFS(C25&gt;D25,"WIN",C25&lt;D25,"LOSE",C25=D25,"DRAW")</f>
        <v>WIN</v>
      </c>
    </row>
    <row r="26" spans="1:5" x14ac:dyDescent="0.4">
      <c r="A26" s="4">
        <v>45976</v>
      </c>
      <c r="B26" s="3" t="s">
        <v>11</v>
      </c>
      <c r="C26" s="3">
        <v>20</v>
      </c>
      <c r="D26" s="3">
        <v>16</v>
      </c>
      <c r="E26" s="1" t="str" cm="1">
        <f t="array" ref="E26">_xlfn.IFS(C26&gt;D26,"WIN",C26&lt;D26,"LOSE",C26=D26,"DRAW")</f>
        <v>WIN</v>
      </c>
    </row>
    <row r="27" spans="1:5" x14ac:dyDescent="0.4">
      <c r="A27" s="4">
        <v>45983</v>
      </c>
      <c r="B27" s="3" t="s">
        <v>12</v>
      </c>
      <c r="C27" s="3">
        <v>7</v>
      </c>
      <c r="D27" s="3">
        <v>8</v>
      </c>
      <c r="E27" s="1" t="str" cm="1">
        <f t="array" ref="E27">_xlfn.IFS(C27&gt;D27,"WIN",C27&lt;D27,"LOSE",C27=D27,"DRAW")</f>
        <v>LOSE</v>
      </c>
    </row>
    <row r="28" spans="1:5" x14ac:dyDescent="0.4">
      <c r="A28" s="4">
        <v>45990</v>
      </c>
      <c r="B28" s="3" t="s">
        <v>13</v>
      </c>
      <c r="C28" s="3">
        <v>38</v>
      </c>
      <c r="D28" s="3">
        <v>35</v>
      </c>
      <c r="E28" s="1" t="str" cm="1">
        <f t="array" ref="E28">_xlfn.IFS(C28&gt;D28,"WIN",C28&lt;D28,"LOSE",C28=D28,"DRAW")</f>
        <v>WIN</v>
      </c>
    </row>
    <row r="29" spans="1:5" x14ac:dyDescent="0.4">
      <c r="A29" s="4">
        <v>45997</v>
      </c>
      <c r="B29" s="3" t="s">
        <v>9</v>
      </c>
      <c r="C29" s="3">
        <v>18</v>
      </c>
      <c r="D29" s="3">
        <v>27</v>
      </c>
      <c r="E29" s="1" t="str" cm="1">
        <f t="array" ref="E29">_xlfn.IFS(C29&gt;D29,"WIN",C29&lt;D29,"LOSE",C29=D29,"DRAW")</f>
        <v>LOSE</v>
      </c>
    </row>
    <row r="30" spans="1:5" x14ac:dyDescent="0.4">
      <c r="A30" s="4">
        <v>46004</v>
      </c>
      <c r="B30" s="3" t="s">
        <v>10</v>
      </c>
      <c r="C30" s="3">
        <v>1</v>
      </c>
      <c r="D30" s="3">
        <v>16</v>
      </c>
      <c r="E30" s="1" t="str" cm="1">
        <f t="array" ref="E30">_xlfn.IFS(C30&gt;D30,"WIN",C30&lt;D30,"LOSE",C30=D30,"DRAW")</f>
        <v>LOSE</v>
      </c>
    </row>
    <row r="31" spans="1:5" x14ac:dyDescent="0.4">
      <c r="A31" s="4">
        <v>46011</v>
      </c>
      <c r="B31" s="3" t="s">
        <v>11</v>
      </c>
      <c r="C31" s="3">
        <v>29</v>
      </c>
      <c r="D31" s="3">
        <v>34</v>
      </c>
      <c r="E31" s="1" t="str" cm="1">
        <f t="array" ref="E31">_xlfn.IFS(C31&gt;D31,"WIN",C31&lt;D31,"LOSE",C31=D31,"DRAW")</f>
        <v>LOSE</v>
      </c>
    </row>
    <row r="32" spans="1:5" x14ac:dyDescent="0.4">
      <c r="A32" s="4">
        <v>46018</v>
      </c>
      <c r="B32" s="3" t="s">
        <v>12</v>
      </c>
      <c r="C32" s="3">
        <v>9</v>
      </c>
      <c r="D32" s="3">
        <v>1</v>
      </c>
      <c r="E32" s="1" t="str" cm="1">
        <f t="array" ref="E32">_xlfn.IFS(C32&gt;D32,"WIN",C32&lt;D32,"LOSE",C32=D32,"DRAW")</f>
        <v>WIN</v>
      </c>
    </row>
    <row r="33" spans="1:5" x14ac:dyDescent="0.4">
      <c r="A33" s="4">
        <v>46025</v>
      </c>
      <c r="B33" s="3" t="s">
        <v>13</v>
      </c>
      <c r="C33" s="3">
        <v>6</v>
      </c>
      <c r="D33" s="3">
        <v>20</v>
      </c>
      <c r="E33" s="1" t="str" cm="1">
        <f t="array" ref="E33">_xlfn.IFS(C33&gt;D33,"WIN",C33&lt;D33,"LOSE",C33=D33,"DRAW")</f>
        <v>LOSE</v>
      </c>
    </row>
    <row r="34" spans="1:5" x14ac:dyDescent="0.4">
      <c r="A34" s="4">
        <v>46032</v>
      </c>
      <c r="B34" s="3" t="s">
        <v>9</v>
      </c>
      <c r="C34" s="3">
        <v>26</v>
      </c>
      <c r="D34" s="3">
        <v>8</v>
      </c>
      <c r="E34" s="1" t="str" cm="1">
        <f t="array" ref="E34">_xlfn.IFS(C34&gt;D34,"WIN",C34&lt;D34,"LOSE",C34=D34,"DRAW")</f>
        <v>WIN</v>
      </c>
    </row>
    <row r="35" spans="1:5" x14ac:dyDescent="0.4">
      <c r="A35" s="4">
        <v>46039</v>
      </c>
      <c r="B35" s="3" t="s">
        <v>10</v>
      </c>
      <c r="C35" s="3">
        <v>14</v>
      </c>
      <c r="D35" s="3">
        <v>23</v>
      </c>
      <c r="E35" s="1" t="str" cm="1">
        <f t="array" ref="E35">_xlfn.IFS(C35&gt;D35,"WIN",C35&lt;D35,"LOSE",C35=D35,"DRAW")</f>
        <v>LOSE</v>
      </c>
    </row>
    <row r="36" spans="1:5" x14ac:dyDescent="0.4">
      <c r="A36" s="4">
        <v>46046</v>
      </c>
      <c r="B36" s="3" t="s">
        <v>11</v>
      </c>
      <c r="C36" s="3">
        <v>19</v>
      </c>
      <c r="D36" s="3">
        <v>13</v>
      </c>
      <c r="E36" s="1" t="str" cm="1">
        <f t="array" ref="E36">_xlfn.IFS(C36&gt;D36,"WIN",C36&lt;D36,"LOSE",C36=D36,"DRAW")</f>
        <v>WIN</v>
      </c>
    </row>
    <row r="37" spans="1:5" x14ac:dyDescent="0.4">
      <c r="A37" s="4">
        <v>46053</v>
      </c>
      <c r="B37" s="3" t="s">
        <v>12</v>
      </c>
      <c r="C37" s="3">
        <v>22</v>
      </c>
      <c r="D37" s="3">
        <v>18</v>
      </c>
      <c r="E37" s="1" t="str" cm="1">
        <f t="array" ref="E37">_xlfn.IFS(C37&gt;D37,"WIN",C37&lt;D37,"LOSE",C37=D37,"DRAW")</f>
        <v>WIN</v>
      </c>
    </row>
    <row r="38" spans="1:5" x14ac:dyDescent="0.4">
      <c r="A38" s="4">
        <v>46060</v>
      </c>
      <c r="B38" s="3" t="s">
        <v>13</v>
      </c>
      <c r="C38" s="3">
        <v>4</v>
      </c>
      <c r="D38" s="3">
        <v>34</v>
      </c>
      <c r="E38" s="1" t="str" cm="1">
        <f t="array" ref="E38">_xlfn.IFS(C38&gt;D38,"WIN",C38&lt;D38,"LOSE",C38=D38,"DRAW")</f>
        <v>LOSE</v>
      </c>
    </row>
    <row r="47" spans="1:5" x14ac:dyDescent="0.4">
      <c r="A47" s="2"/>
    </row>
    <row r="48" spans="1:5" x14ac:dyDescent="0.4">
      <c r="A48" s="2"/>
    </row>
    <row r="49" spans="1:1" x14ac:dyDescent="0.4">
      <c r="A49" s="2"/>
    </row>
    <row r="50" spans="1:1" x14ac:dyDescent="0.4">
      <c r="A50" s="2"/>
    </row>
    <row r="51" spans="1:1" x14ac:dyDescent="0.4">
      <c r="A51" s="2"/>
    </row>
    <row r="52" spans="1:1" x14ac:dyDescent="0.4">
      <c r="A52" s="2"/>
    </row>
    <row r="53" spans="1:1" x14ac:dyDescent="0.4">
      <c r="A53" s="2"/>
    </row>
    <row r="54" spans="1:1" x14ac:dyDescent="0.4">
      <c r="A54" s="2"/>
    </row>
    <row r="55" spans="1:1" x14ac:dyDescent="0.4">
      <c r="A55" s="2"/>
    </row>
    <row r="56" spans="1:1" x14ac:dyDescent="0.4">
      <c r="A56" s="2"/>
    </row>
    <row r="57" spans="1:1" x14ac:dyDescent="0.4">
      <c r="A57" s="2"/>
    </row>
    <row r="58" spans="1:1" x14ac:dyDescent="0.4">
      <c r="A58" s="2"/>
    </row>
    <row r="59" spans="1:1" x14ac:dyDescent="0.4">
      <c r="A59" s="2"/>
    </row>
    <row r="60" spans="1:1" x14ac:dyDescent="0.4">
      <c r="A60" s="2"/>
    </row>
    <row r="61" spans="1:1" x14ac:dyDescent="0.4">
      <c r="A61" s="2"/>
    </row>
    <row r="62" spans="1:1" x14ac:dyDescent="0.4">
      <c r="A62" s="2"/>
    </row>
    <row r="63" spans="1:1" x14ac:dyDescent="0.4">
      <c r="A63" s="2"/>
    </row>
    <row r="64" spans="1:1" x14ac:dyDescent="0.4">
      <c r="A64" s="2"/>
    </row>
    <row r="65" spans="1:1" x14ac:dyDescent="0.4">
      <c r="A65" s="2"/>
    </row>
    <row r="66" spans="1:1" x14ac:dyDescent="0.4">
      <c r="A66" s="2"/>
    </row>
    <row r="67" spans="1:1" x14ac:dyDescent="0.4">
      <c r="A67" s="2"/>
    </row>
    <row r="68" spans="1:1" x14ac:dyDescent="0.4">
      <c r="A68" s="2"/>
    </row>
    <row r="69" spans="1:1" x14ac:dyDescent="0.4">
      <c r="A69" s="2"/>
    </row>
    <row r="70" spans="1:1" x14ac:dyDescent="0.4">
      <c r="A70" s="2"/>
    </row>
    <row r="71" spans="1:1" x14ac:dyDescent="0.4">
      <c r="A71" s="2"/>
    </row>
    <row r="72" spans="1:1" x14ac:dyDescent="0.4">
      <c r="A72" s="2"/>
    </row>
    <row r="73" spans="1:1" x14ac:dyDescent="0.4">
      <c r="A73" s="2"/>
    </row>
    <row r="74" spans="1:1" x14ac:dyDescent="0.4">
      <c r="A74" s="2"/>
    </row>
    <row r="75" spans="1:1" x14ac:dyDescent="0.4">
      <c r="A75" s="2"/>
    </row>
    <row r="76" spans="1:1" x14ac:dyDescent="0.4">
      <c r="A76" s="2"/>
    </row>
    <row r="77" spans="1:1" x14ac:dyDescent="0.4">
      <c r="A77" s="2"/>
    </row>
    <row r="78" spans="1:1" x14ac:dyDescent="0.4">
      <c r="A78" s="2"/>
    </row>
    <row r="79" spans="1:1" x14ac:dyDescent="0.4">
      <c r="A79" s="2"/>
    </row>
    <row r="80" spans="1:1" x14ac:dyDescent="0.4">
      <c r="A80" s="2"/>
    </row>
    <row r="81" spans="1:1" x14ac:dyDescent="0.4">
      <c r="A81" s="2"/>
    </row>
    <row r="82" spans="1:1" x14ac:dyDescent="0.4">
      <c r="A82" s="2"/>
    </row>
    <row r="83" spans="1:1" x14ac:dyDescent="0.4">
      <c r="A83" s="2"/>
    </row>
    <row r="84" spans="1:1" x14ac:dyDescent="0.4">
      <c r="A84" s="2"/>
    </row>
    <row r="85" spans="1:1" x14ac:dyDescent="0.4">
      <c r="A85" s="2"/>
    </row>
    <row r="86" spans="1:1" x14ac:dyDescent="0.4">
      <c r="A86" s="2"/>
    </row>
    <row r="87" spans="1:1" x14ac:dyDescent="0.4">
      <c r="A87" s="2"/>
    </row>
    <row r="88" spans="1:1" x14ac:dyDescent="0.4">
      <c r="A88" s="2"/>
    </row>
    <row r="89" spans="1:1" x14ac:dyDescent="0.4">
      <c r="A89" s="2"/>
    </row>
    <row r="90" spans="1:1" x14ac:dyDescent="0.4">
      <c r="A90" s="2"/>
    </row>
    <row r="91" spans="1:1" x14ac:dyDescent="0.4">
      <c r="A91" s="2"/>
    </row>
    <row r="92" spans="1:1" x14ac:dyDescent="0.4">
      <c r="A92" s="2"/>
    </row>
    <row r="93" spans="1:1" x14ac:dyDescent="0.4">
      <c r="A93" s="2"/>
    </row>
    <row r="94" spans="1:1" x14ac:dyDescent="0.4">
      <c r="A94" s="2"/>
    </row>
    <row r="95" spans="1:1" x14ac:dyDescent="0.4">
      <c r="A95" s="2"/>
    </row>
    <row r="96" spans="1:1" x14ac:dyDescent="0.4">
      <c r="A96" s="2"/>
    </row>
    <row r="97" spans="1:1" x14ac:dyDescent="0.4">
      <c r="A97" s="2"/>
    </row>
    <row r="98" spans="1:1" x14ac:dyDescent="0.4">
      <c r="A98" s="2"/>
    </row>
    <row r="99" spans="1:1" x14ac:dyDescent="0.4">
      <c r="A99" s="2"/>
    </row>
    <row r="100" spans="1:1" x14ac:dyDescent="0.4">
      <c r="A100" s="2"/>
    </row>
    <row r="101" spans="1:1" x14ac:dyDescent="0.4">
      <c r="A101" s="2"/>
    </row>
    <row r="102" spans="1:1" x14ac:dyDescent="0.4">
      <c r="A102" s="2"/>
    </row>
    <row r="103" spans="1:1" x14ac:dyDescent="0.4">
      <c r="A103" s="2"/>
    </row>
    <row r="104" spans="1:1" x14ac:dyDescent="0.4">
      <c r="A104" s="2"/>
    </row>
    <row r="105" spans="1:1" x14ac:dyDescent="0.4">
      <c r="A105" s="2"/>
    </row>
    <row r="106" spans="1:1" x14ac:dyDescent="0.4">
      <c r="A106" s="2"/>
    </row>
    <row r="107" spans="1:1" x14ac:dyDescent="0.4">
      <c r="A107" s="2"/>
    </row>
    <row r="108" spans="1:1" x14ac:dyDescent="0.4">
      <c r="A108" s="2"/>
    </row>
    <row r="109" spans="1:1" x14ac:dyDescent="0.4">
      <c r="A109" s="2"/>
    </row>
    <row r="110" spans="1:1" x14ac:dyDescent="0.4">
      <c r="A110" s="2"/>
    </row>
    <row r="111" spans="1:1" x14ac:dyDescent="0.4">
      <c r="A111" s="2"/>
    </row>
    <row r="112" spans="1:1" x14ac:dyDescent="0.4">
      <c r="A112" s="2"/>
    </row>
    <row r="113" spans="1:1" x14ac:dyDescent="0.4">
      <c r="A113" s="2"/>
    </row>
    <row r="114" spans="1:1" x14ac:dyDescent="0.4">
      <c r="A114" s="2"/>
    </row>
    <row r="115" spans="1:1" x14ac:dyDescent="0.4">
      <c r="A115" s="2"/>
    </row>
    <row r="116" spans="1:1" x14ac:dyDescent="0.4">
      <c r="A116" s="2"/>
    </row>
    <row r="117" spans="1:1" x14ac:dyDescent="0.4">
      <c r="A117" s="2"/>
    </row>
    <row r="118" spans="1:1" x14ac:dyDescent="0.4">
      <c r="A118" s="2"/>
    </row>
    <row r="119" spans="1:1" x14ac:dyDescent="0.4">
      <c r="A119" s="2"/>
    </row>
    <row r="120" spans="1:1" x14ac:dyDescent="0.4">
      <c r="A120" s="2"/>
    </row>
    <row r="121" spans="1:1" x14ac:dyDescent="0.4">
      <c r="A121" s="2"/>
    </row>
    <row r="122" spans="1:1" x14ac:dyDescent="0.4">
      <c r="A122" s="2"/>
    </row>
    <row r="123" spans="1:1" x14ac:dyDescent="0.4">
      <c r="A123" s="2"/>
    </row>
    <row r="124" spans="1:1" x14ac:dyDescent="0.4">
      <c r="A124" s="2"/>
    </row>
    <row r="125" spans="1:1" x14ac:dyDescent="0.4">
      <c r="A125" s="2"/>
    </row>
    <row r="126" spans="1:1" x14ac:dyDescent="0.4">
      <c r="A126" s="2"/>
    </row>
    <row r="127" spans="1:1" x14ac:dyDescent="0.4">
      <c r="A127" s="2"/>
    </row>
    <row r="128" spans="1:1" x14ac:dyDescent="0.4">
      <c r="A128" s="2"/>
    </row>
    <row r="129" spans="1:1" x14ac:dyDescent="0.4">
      <c r="A129" s="2"/>
    </row>
    <row r="130" spans="1:1" x14ac:dyDescent="0.4">
      <c r="A130" s="2"/>
    </row>
    <row r="131" spans="1:1" x14ac:dyDescent="0.4">
      <c r="A131" s="2"/>
    </row>
    <row r="132" spans="1:1" x14ac:dyDescent="0.4">
      <c r="A132" s="2"/>
    </row>
    <row r="133" spans="1:1" x14ac:dyDescent="0.4">
      <c r="A133" s="2"/>
    </row>
    <row r="134" spans="1:1" x14ac:dyDescent="0.4">
      <c r="A134" s="2"/>
    </row>
    <row r="135" spans="1:1" x14ac:dyDescent="0.4">
      <c r="A135" s="2"/>
    </row>
    <row r="136" spans="1:1" x14ac:dyDescent="0.4">
      <c r="A136" s="2"/>
    </row>
    <row r="137" spans="1:1" x14ac:dyDescent="0.4">
      <c r="A137" s="2"/>
    </row>
    <row r="138" spans="1:1" x14ac:dyDescent="0.4">
      <c r="A138" s="2"/>
    </row>
    <row r="139" spans="1:1" x14ac:dyDescent="0.4">
      <c r="A139" s="2"/>
    </row>
    <row r="140" spans="1:1" x14ac:dyDescent="0.4">
      <c r="A140" s="2"/>
    </row>
    <row r="141" spans="1:1" x14ac:dyDescent="0.4">
      <c r="A141" s="2"/>
    </row>
    <row r="142" spans="1:1" x14ac:dyDescent="0.4">
      <c r="A142" s="2"/>
    </row>
    <row r="143" spans="1:1" x14ac:dyDescent="0.4">
      <c r="A143" s="2"/>
    </row>
    <row r="144" spans="1:1" x14ac:dyDescent="0.4">
      <c r="A144" s="2"/>
    </row>
    <row r="145" spans="1:1" x14ac:dyDescent="0.4">
      <c r="A145" s="2"/>
    </row>
    <row r="146" spans="1:1" x14ac:dyDescent="0.4">
      <c r="A146" s="2"/>
    </row>
    <row r="147" spans="1:1" x14ac:dyDescent="0.4">
      <c r="A147" s="2"/>
    </row>
    <row r="148" spans="1:1" x14ac:dyDescent="0.4">
      <c r="A148" s="2"/>
    </row>
    <row r="149" spans="1:1" x14ac:dyDescent="0.4">
      <c r="A149" s="2"/>
    </row>
    <row r="150" spans="1:1" x14ac:dyDescent="0.4">
      <c r="A150" s="2"/>
    </row>
    <row r="151" spans="1:1" x14ac:dyDescent="0.4">
      <c r="A151" s="2"/>
    </row>
    <row r="152" spans="1:1" x14ac:dyDescent="0.4">
      <c r="A152" s="2"/>
    </row>
    <row r="153" spans="1:1" x14ac:dyDescent="0.4">
      <c r="A153" s="2"/>
    </row>
    <row r="154" spans="1:1" x14ac:dyDescent="0.4">
      <c r="A154" s="2"/>
    </row>
    <row r="155" spans="1:1" x14ac:dyDescent="0.4">
      <c r="A155" s="2"/>
    </row>
    <row r="156" spans="1:1" x14ac:dyDescent="0.4">
      <c r="A156" s="2"/>
    </row>
    <row r="157" spans="1:1" x14ac:dyDescent="0.4">
      <c r="A157" s="2"/>
    </row>
    <row r="158" spans="1:1" x14ac:dyDescent="0.4">
      <c r="A158" s="2"/>
    </row>
    <row r="159" spans="1:1" x14ac:dyDescent="0.4">
      <c r="A159" s="2"/>
    </row>
    <row r="160" spans="1:1" x14ac:dyDescent="0.4">
      <c r="A160" s="2"/>
    </row>
    <row r="161" spans="1:1" x14ac:dyDescent="0.4">
      <c r="A161" s="2"/>
    </row>
    <row r="162" spans="1:1" x14ac:dyDescent="0.4">
      <c r="A162" s="2"/>
    </row>
    <row r="163" spans="1:1" x14ac:dyDescent="0.4">
      <c r="A163" s="2"/>
    </row>
    <row r="164" spans="1:1" x14ac:dyDescent="0.4">
      <c r="A164" s="2"/>
    </row>
    <row r="165" spans="1:1" x14ac:dyDescent="0.4">
      <c r="A165" s="2"/>
    </row>
    <row r="166" spans="1:1" x14ac:dyDescent="0.4">
      <c r="A166" s="2"/>
    </row>
    <row r="167" spans="1:1" x14ac:dyDescent="0.4">
      <c r="A167" s="2"/>
    </row>
    <row r="168" spans="1:1" x14ac:dyDescent="0.4">
      <c r="A168" s="2"/>
    </row>
    <row r="169" spans="1:1" x14ac:dyDescent="0.4">
      <c r="A169" s="2"/>
    </row>
    <row r="170" spans="1:1" x14ac:dyDescent="0.4">
      <c r="A170" s="2"/>
    </row>
    <row r="171" spans="1:1" x14ac:dyDescent="0.4">
      <c r="A171" s="2"/>
    </row>
    <row r="172" spans="1:1" x14ac:dyDescent="0.4">
      <c r="A172" s="2"/>
    </row>
    <row r="173" spans="1:1" x14ac:dyDescent="0.4">
      <c r="A173" s="2"/>
    </row>
    <row r="174" spans="1:1" x14ac:dyDescent="0.4">
      <c r="A174" s="2"/>
    </row>
    <row r="175" spans="1:1" x14ac:dyDescent="0.4">
      <c r="A175" s="2"/>
    </row>
    <row r="176" spans="1:1" x14ac:dyDescent="0.4">
      <c r="A176" s="2"/>
    </row>
    <row r="177" spans="1:1" x14ac:dyDescent="0.4">
      <c r="A177" s="2"/>
    </row>
    <row r="178" spans="1:1" x14ac:dyDescent="0.4">
      <c r="A178" s="2"/>
    </row>
    <row r="179" spans="1:1" x14ac:dyDescent="0.4">
      <c r="A179" s="2"/>
    </row>
    <row r="180" spans="1:1" x14ac:dyDescent="0.4">
      <c r="A180" s="2"/>
    </row>
    <row r="181" spans="1:1" x14ac:dyDescent="0.4">
      <c r="A181" s="2"/>
    </row>
    <row r="182" spans="1:1" x14ac:dyDescent="0.4">
      <c r="A182" s="2"/>
    </row>
    <row r="183" spans="1:1" x14ac:dyDescent="0.4">
      <c r="A183" s="2"/>
    </row>
    <row r="184" spans="1:1" x14ac:dyDescent="0.4">
      <c r="A184" s="2"/>
    </row>
    <row r="185" spans="1:1" x14ac:dyDescent="0.4">
      <c r="A185" s="2"/>
    </row>
    <row r="186" spans="1:1" x14ac:dyDescent="0.4">
      <c r="A186" s="2"/>
    </row>
    <row r="187" spans="1:1" x14ac:dyDescent="0.4">
      <c r="A187" s="2"/>
    </row>
    <row r="188" spans="1:1" x14ac:dyDescent="0.4">
      <c r="A188" s="2"/>
    </row>
    <row r="189" spans="1:1" x14ac:dyDescent="0.4">
      <c r="A189" s="2"/>
    </row>
    <row r="190" spans="1:1" x14ac:dyDescent="0.4">
      <c r="A190" s="2"/>
    </row>
    <row r="191" spans="1:1" x14ac:dyDescent="0.4">
      <c r="A191" s="2"/>
    </row>
    <row r="192" spans="1:1" x14ac:dyDescent="0.4">
      <c r="A192" s="2"/>
    </row>
    <row r="193" spans="1:1" x14ac:dyDescent="0.4">
      <c r="A193" s="2"/>
    </row>
    <row r="194" spans="1:1" x14ac:dyDescent="0.4">
      <c r="A194" s="2"/>
    </row>
    <row r="195" spans="1:1" x14ac:dyDescent="0.4">
      <c r="A195" s="2"/>
    </row>
    <row r="196" spans="1:1" x14ac:dyDescent="0.4">
      <c r="A196" s="2"/>
    </row>
    <row r="197" spans="1:1" x14ac:dyDescent="0.4">
      <c r="A197" s="2"/>
    </row>
    <row r="198" spans="1:1" x14ac:dyDescent="0.4">
      <c r="A198" s="2"/>
    </row>
    <row r="199" spans="1:1" x14ac:dyDescent="0.4">
      <c r="A199" s="2"/>
    </row>
    <row r="200" spans="1:1" x14ac:dyDescent="0.4">
      <c r="A200" s="2"/>
    </row>
    <row r="201" spans="1:1" x14ac:dyDescent="0.4">
      <c r="A201" s="2"/>
    </row>
    <row r="202" spans="1:1" x14ac:dyDescent="0.4">
      <c r="A202" s="2"/>
    </row>
    <row r="203" spans="1:1" x14ac:dyDescent="0.4">
      <c r="A203" s="2"/>
    </row>
    <row r="204" spans="1:1" x14ac:dyDescent="0.4">
      <c r="A204" s="2"/>
    </row>
    <row r="205" spans="1:1" x14ac:dyDescent="0.4">
      <c r="A205" s="2"/>
    </row>
    <row r="206" spans="1:1" x14ac:dyDescent="0.4">
      <c r="A206" s="2"/>
    </row>
    <row r="207" spans="1:1" x14ac:dyDescent="0.4">
      <c r="A207" s="2"/>
    </row>
    <row r="208" spans="1:1" x14ac:dyDescent="0.4">
      <c r="A208" s="2"/>
    </row>
    <row r="209" spans="1:1" x14ac:dyDescent="0.4">
      <c r="A209" s="2"/>
    </row>
    <row r="210" spans="1:1" x14ac:dyDescent="0.4">
      <c r="A210" s="2"/>
    </row>
    <row r="211" spans="1:1" x14ac:dyDescent="0.4">
      <c r="A211" s="2"/>
    </row>
    <row r="212" spans="1:1" x14ac:dyDescent="0.4">
      <c r="A212" s="2"/>
    </row>
    <row r="213" spans="1:1" x14ac:dyDescent="0.4">
      <c r="A213" s="2"/>
    </row>
    <row r="214" spans="1:1" x14ac:dyDescent="0.4">
      <c r="A214" s="2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一郎 山田</cp:lastModifiedBy>
  <dcterms:created xsi:type="dcterms:W3CDTF">2025-08-21T04:44:38Z</dcterms:created>
  <dcterms:modified xsi:type="dcterms:W3CDTF">2025-09-18T11:20:15Z</dcterms:modified>
</cp:coreProperties>
</file>