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codeName="ThisWorkbook" defaultThemeVersion="202300"/>
  <xr:revisionPtr revIDLastSave="0" documentId="13_ncr:1_{B61A5FDC-EB20-4262-B5D1-C55004355480}" xr6:coauthVersionLast="47" xr6:coauthVersionMax="47" xr10:uidLastSave="{00000000-0000-0000-0000-000000000000}"/>
  <bookViews>
    <workbookView xWindow="780" yWindow="780" windowWidth="21330" windowHeight="14535" xr2:uid="{3A96FF1E-E094-4652-81DD-B2C718D683B9}"/>
  </bookViews>
  <sheets>
    <sheet name="Sheet1" sheetId="1" r:id="rId1"/>
  </sheets>
  <definedNames>
    <definedName name="スライサー_取引先名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</calcChain>
</file>

<file path=xl/sharedStrings.xml><?xml version="1.0" encoding="utf-8"?>
<sst xmlns="http://schemas.openxmlformats.org/spreadsheetml/2006/main" count="566" uniqueCount="46">
  <si>
    <t>T101</t>
  </si>
  <si>
    <t>S101</t>
  </si>
  <si>
    <t>S102</t>
  </si>
  <si>
    <t>S103</t>
  </si>
  <si>
    <t>T102</t>
  </si>
  <si>
    <t>T103</t>
  </si>
  <si>
    <t>ハートショップ</t>
  </si>
  <si>
    <t>G101</t>
  </si>
  <si>
    <t>G102</t>
  </si>
  <si>
    <t>T104</t>
  </si>
  <si>
    <t>T105</t>
  </si>
  <si>
    <t>ラッキー</t>
  </si>
  <si>
    <t>T106</t>
  </si>
  <si>
    <t>T107</t>
  </si>
  <si>
    <t>惣菜コーナー注文リスト</t>
    <rPh sb="0" eb="2">
      <t>ソウザイ</t>
    </rPh>
    <rPh sb="6" eb="8">
      <t>チュウモン</t>
    </rPh>
    <phoneticPr fontId="1"/>
  </si>
  <si>
    <t>ベストスーパー</t>
  </si>
  <si>
    <t>桜商事</t>
    <rPh sb="0" eb="1">
      <t>サクラ</t>
    </rPh>
    <rPh sb="1" eb="3">
      <t>ショウジ</t>
    </rPh>
    <phoneticPr fontId="1"/>
  </si>
  <si>
    <t>スーパー南</t>
    <rPh sb="4" eb="5">
      <t>ミナミ</t>
    </rPh>
    <phoneticPr fontId="1"/>
  </si>
  <si>
    <t>佐藤商店</t>
    <rPh sb="0" eb="2">
      <t>サトウ</t>
    </rPh>
    <rPh sb="2" eb="4">
      <t>ショウテン</t>
    </rPh>
    <phoneticPr fontId="1"/>
  </si>
  <si>
    <t>田中百貨店</t>
    <rPh sb="0" eb="2">
      <t>タナカ</t>
    </rPh>
    <rPh sb="2" eb="5">
      <t>ヒャッカテン</t>
    </rPh>
    <phoneticPr fontId="1"/>
  </si>
  <si>
    <t>百貨店</t>
    <rPh sb="0" eb="3">
      <t>ヒャッカテン</t>
    </rPh>
    <phoneticPr fontId="1"/>
  </si>
  <si>
    <t>スーパー</t>
    <phoneticPr fontId="1"/>
  </si>
  <si>
    <t>コンビニ</t>
    <phoneticPr fontId="1"/>
  </si>
  <si>
    <t>ハンバーグ弁当</t>
    <rPh sb="5" eb="7">
      <t>ベントウ</t>
    </rPh>
    <phoneticPr fontId="1"/>
  </si>
  <si>
    <t>お弁当</t>
    <rPh sb="1" eb="3">
      <t>ベントウ</t>
    </rPh>
    <phoneticPr fontId="1"/>
  </si>
  <si>
    <t>冷凍</t>
    <rPh sb="0" eb="2">
      <t>レイトウ</t>
    </rPh>
    <phoneticPr fontId="1"/>
  </si>
  <si>
    <t>洋食弁当</t>
    <rPh sb="0" eb="2">
      <t>ヨウショク</t>
    </rPh>
    <rPh sb="2" eb="4">
      <t>ベントウ</t>
    </rPh>
    <phoneticPr fontId="1"/>
  </si>
  <si>
    <t>ライスバーガー</t>
    <phoneticPr fontId="1"/>
  </si>
  <si>
    <t>ギフト</t>
    <phoneticPr fontId="1"/>
  </si>
  <si>
    <t>カレー詰合わせ</t>
    <rPh sb="3" eb="5">
      <t>ツメア</t>
    </rPh>
    <phoneticPr fontId="1"/>
  </si>
  <si>
    <t>常温</t>
    <rPh sb="0" eb="2">
      <t>ジョウオン</t>
    </rPh>
    <phoneticPr fontId="1"/>
  </si>
  <si>
    <t>ピクルス詰合わせ</t>
    <rPh sb="4" eb="6">
      <t>ツメア</t>
    </rPh>
    <phoneticPr fontId="1"/>
  </si>
  <si>
    <t>明細ID</t>
    <rPh sb="0" eb="2">
      <t>メイサイ</t>
    </rPh>
    <phoneticPr fontId="1"/>
  </si>
  <si>
    <t>日付</t>
    <rPh sb="0" eb="2">
      <t>ヒヅケ</t>
    </rPh>
    <phoneticPr fontId="1"/>
  </si>
  <si>
    <t>取引先ID</t>
    <rPh sb="0" eb="2">
      <t>トリヒキ</t>
    </rPh>
    <rPh sb="2" eb="3">
      <t>サキ</t>
    </rPh>
    <phoneticPr fontId="1"/>
  </si>
  <si>
    <t>取引先名</t>
    <rPh sb="0" eb="2">
      <t>トリヒキ</t>
    </rPh>
    <rPh sb="2" eb="3">
      <t>サキ</t>
    </rPh>
    <rPh sb="3" eb="4">
      <t>メイ</t>
    </rPh>
    <phoneticPr fontId="1"/>
  </si>
  <si>
    <t>種別</t>
    <rPh sb="0" eb="2">
      <t>シュベツ</t>
    </rPh>
    <phoneticPr fontId="1"/>
  </si>
  <si>
    <t>商品ID</t>
    <rPh sb="0" eb="2">
      <t>ショウヒン</t>
    </rPh>
    <phoneticPr fontId="1"/>
  </si>
  <si>
    <t>商品名</t>
    <rPh sb="0" eb="3">
      <t>ショウヒンメイ</t>
    </rPh>
    <phoneticPr fontId="1"/>
  </si>
  <si>
    <t>カテゴリ</t>
    <phoneticPr fontId="1"/>
  </si>
  <si>
    <t>保存</t>
    <rPh sb="0" eb="2">
      <t>ホゾン</t>
    </rPh>
    <phoneticPr fontId="1"/>
  </si>
  <si>
    <t>価格</t>
    <rPh sb="0" eb="2">
      <t>カカク</t>
    </rPh>
    <phoneticPr fontId="1"/>
  </si>
  <si>
    <t>数量</t>
    <rPh sb="0" eb="2">
      <t>スウリョウ</t>
    </rPh>
    <phoneticPr fontId="1"/>
  </si>
  <si>
    <t>計</t>
    <rPh sb="0" eb="1">
      <t>ケイ</t>
    </rPh>
    <phoneticPr fontId="1"/>
  </si>
  <si>
    <t>焼ハンバーグセット</t>
    <rPh sb="0" eb="1">
      <t>ヤキ</t>
    </rPh>
    <phoneticPr fontId="1"/>
  </si>
  <si>
    <t>G103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</si>
</sst>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0" borderId="0" xfId="1">
      <alignment vertical="center"/>
    </xf>
    <xf numFmtId="38" fontId="0" fillId="0" borderId="0" xfId="2" applyFont="1">
      <alignment vertical="center"/>
    </xf>
  </cellXfs>
  <cellStyles count="3">
    <cellStyle name="桁区切り" xfId="2" builtinId="6"/>
    <cellStyle name="見出し 4" xfId="1" builtinId="19"/>
    <cellStyle name="標準" xfId="0" builtinId="0"/>
  </cellStyles>
  <dxfs count="6">
    <dxf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257175</xdr:colOff>
      <xdr:row>2</xdr:row>
      <xdr:rowOff>19050</xdr:rowOff>
    </xdr:from>
    <xdr:to>
      <xdr:col>15</xdr:col>
      <xdr:colOff>28575</xdr:colOff>
      <xdr:row>13</xdr:row>
      <xdr:rowOff>66675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取引先名">
              <a:extLst>
                <a:ext uri="{FF2B5EF4-FFF2-40B4-BE49-F238E27FC236}">
                  <a16:creationId xmlns:a16="http://schemas.microsoft.com/office/drawing/2014/main" id="{77ED2B12-C19E-46A4-4C85-17542C7719B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取引先名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525000" y="495300"/>
              <a:ext cx="1828800" cy="2667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この図形はテーブル スライサーを表しています。テーブル スライサーはこのバージョンの Excel ではサポートされていません。
以前のバージョンの Excel で図形を変更した場合、または Excel 2007 以前の形式でブックを保存した場合は、スライサーを使用できません。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スライサー_取引先名" xr10:uid="{825EA4C5-EA17-45A1-A712-EFAFD14014EE}" sourceName="取引先名">
  <extLst>
    <x:ext xmlns:x15="http://schemas.microsoft.com/office/spreadsheetml/2010/11/main" uri="{2F2917AC-EB37-4324-AD4E-5DD8C200BD13}">
      <x15:tableSlicerCache tableId="1" column="4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取引先名" xr10:uid="{47A62E7A-0273-42AB-AD80-B38803A8E6C1}" cache="スライサー_取引先名" caption="取引先名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31249E-316F-43D9-A8A0-94B5F51C8331}" name="テーブル1" displayName="テーブル1" ref="A3:L82">
  <autoFilter ref="A3:L82" xr:uid="{7A31249E-316F-43D9-A8A0-94B5F51C8331}"/>
  <tableColumns count="12">
    <tableColumn id="1" xr3:uid="{8489DD4A-2D0F-4701-A272-55849FC68F72}" name="明細ID" totalsRowLabel="集計"/>
    <tableColumn id="2" xr3:uid="{2CCC0704-F4FF-4BA1-A459-E86C0D156865}" name="日付" dataDxfId="5"/>
    <tableColumn id="3" xr3:uid="{86F433A2-5ED7-4BC4-9585-A75ACA99CF1C}" name="取引先ID"/>
    <tableColumn id="4" xr3:uid="{7C5B4E45-7AD6-4873-BB90-4B60BF200275}" name="取引先名"/>
    <tableColumn id="5" xr3:uid="{6B01CDFF-4C56-4640-86A7-83CE99318DCC}" name="種別"/>
    <tableColumn id="6" xr3:uid="{0A22704B-855B-407F-B6A2-3A0CC8BCBE7F}" name="商品ID"/>
    <tableColumn id="7" xr3:uid="{AFD50C6B-B9B1-4FC7-BC38-B64958479C6B}" name="商品名"/>
    <tableColumn id="8" xr3:uid="{9665E7FD-06A6-4641-AAF2-B865AD22C54B}" name="カテゴリ"/>
    <tableColumn id="9" xr3:uid="{C5B856F5-FE55-44E9-9F23-04663B94FF5F}" name="保存"/>
    <tableColumn id="10" xr3:uid="{53AC2255-BBE2-4DC1-83C5-2C40392123D9}" name="価格" dataDxfId="4" totalsRowDxfId="3" dataCellStyle="桁区切り"/>
    <tableColumn id="11" xr3:uid="{E80BCEB1-ECBE-46FE-AD30-51A439079721}" name="数量" totalsRowFunction="sum" dataDxfId="2" totalsRowDxfId="1" dataCellStyle="桁区切り"/>
    <tableColumn id="12" xr3:uid="{43B09698-5D2E-49F6-A064-DC841BE81DBB}" name="計" totalsRowFunction="sum" totalsRowDxfId="0" dataCellStyle="桁区切り">
      <calculatedColumnFormula>テーブル1[[#This Row],[価格]]*テーブル1[[#This Row],[数量]]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B3653-0077-4131-805B-6BD84F32B0A3}">
  <sheetPr codeName="Sheet1"/>
  <dimension ref="A1:L82"/>
  <sheetViews>
    <sheetView tabSelected="1" workbookViewId="0"/>
  </sheetViews>
  <sheetFormatPr defaultRowHeight="18.75" x14ac:dyDescent="0.4"/>
  <cols>
    <col min="1" max="1" width="8.875" customWidth="1"/>
    <col min="2" max="2" width="10.25" bestFit="1" customWidth="1"/>
    <col min="3" max="3" width="10.5" customWidth="1"/>
    <col min="4" max="4" width="15.125" bestFit="1" customWidth="1"/>
    <col min="6" max="6" width="8.625" customWidth="1"/>
    <col min="7" max="7" width="18.375" customWidth="1"/>
    <col min="8" max="8" width="10.25" customWidth="1"/>
    <col min="9" max="11" width="6.5" customWidth="1"/>
    <col min="12" max="12" width="11.125" customWidth="1"/>
  </cols>
  <sheetData>
    <row r="1" spans="1:12" x14ac:dyDescent="0.4">
      <c r="A1" s="2" t="s">
        <v>14</v>
      </c>
    </row>
    <row r="3" spans="1:12" x14ac:dyDescent="0.4">
      <c r="A3" t="s">
        <v>32</v>
      </c>
      <c r="B3" t="s">
        <v>33</v>
      </c>
      <c r="C3" t="s">
        <v>34</v>
      </c>
      <c r="D3" t="s">
        <v>35</v>
      </c>
      <c r="E3" t="s">
        <v>36</v>
      </c>
      <c r="F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42</v>
      </c>
      <c r="L3" t="s">
        <v>43</v>
      </c>
    </row>
    <row r="4" spans="1:12" x14ac:dyDescent="0.4">
      <c r="A4">
        <v>101</v>
      </c>
      <c r="B4" s="1">
        <v>46032</v>
      </c>
      <c r="C4" t="s">
        <v>0</v>
      </c>
      <c r="D4" t="s">
        <v>16</v>
      </c>
      <c r="E4" t="s">
        <v>20</v>
      </c>
      <c r="F4" t="s">
        <v>1</v>
      </c>
      <c r="G4" t="s">
        <v>23</v>
      </c>
      <c r="H4" t="s">
        <v>24</v>
      </c>
      <c r="I4" t="s">
        <v>25</v>
      </c>
      <c r="J4" s="3">
        <v>2300</v>
      </c>
      <c r="K4" s="3">
        <v>20</v>
      </c>
      <c r="L4" s="3">
        <f>テーブル1[[#This Row],[価格]]*テーブル1[[#This Row],[数量]]</f>
        <v>46000</v>
      </c>
    </row>
    <row r="5" spans="1:12" x14ac:dyDescent="0.4">
      <c r="A5">
        <v>102</v>
      </c>
      <c r="B5" s="1">
        <v>46032</v>
      </c>
      <c r="C5" t="s">
        <v>0</v>
      </c>
      <c r="D5" t="s">
        <v>16</v>
      </c>
      <c r="E5" t="s">
        <v>20</v>
      </c>
      <c r="F5" t="s">
        <v>2</v>
      </c>
      <c r="G5" t="s">
        <v>26</v>
      </c>
      <c r="H5" t="s">
        <v>24</v>
      </c>
      <c r="I5" t="s">
        <v>25</v>
      </c>
      <c r="J5" s="3">
        <v>1900</v>
      </c>
      <c r="K5" s="3">
        <v>20</v>
      </c>
      <c r="L5" s="3">
        <f>テーブル1[[#This Row],[価格]]*テーブル1[[#This Row],[数量]]</f>
        <v>38000</v>
      </c>
    </row>
    <row r="6" spans="1:12" x14ac:dyDescent="0.4">
      <c r="A6">
        <v>103</v>
      </c>
      <c r="B6" s="1">
        <v>46032</v>
      </c>
      <c r="C6" t="s">
        <v>0</v>
      </c>
      <c r="D6" t="s">
        <v>16</v>
      </c>
      <c r="E6" t="s">
        <v>20</v>
      </c>
      <c r="F6" t="s">
        <v>3</v>
      </c>
      <c r="G6" t="s">
        <v>27</v>
      </c>
      <c r="H6" t="s">
        <v>24</v>
      </c>
      <c r="I6" t="s">
        <v>25</v>
      </c>
      <c r="J6" s="3">
        <v>2200</v>
      </c>
      <c r="K6" s="3">
        <v>20</v>
      </c>
      <c r="L6" s="3">
        <f>テーブル1[[#This Row],[価格]]*テーブル1[[#This Row],[数量]]</f>
        <v>44000</v>
      </c>
    </row>
    <row r="7" spans="1:12" x14ac:dyDescent="0.4">
      <c r="A7">
        <v>104</v>
      </c>
      <c r="B7" s="1">
        <v>46032</v>
      </c>
      <c r="C7" t="s">
        <v>4</v>
      </c>
      <c r="D7" t="s">
        <v>17</v>
      </c>
      <c r="E7" t="s">
        <v>21</v>
      </c>
      <c r="F7" t="s">
        <v>1</v>
      </c>
      <c r="G7" t="s">
        <v>23</v>
      </c>
      <c r="H7" t="s">
        <v>24</v>
      </c>
      <c r="I7" t="s">
        <v>25</v>
      </c>
      <c r="J7" s="3">
        <v>2300</v>
      </c>
      <c r="K7" s="3">
        <v>10</v>
      </c>
      <c r="L7" s="3">
        <f>テーブル1[[#This Row],[価格]]*テーブル1[[#This Row],[数量]]</f>
        <v>23000</v>
      </c>
    </row>
    <row r="8" spans="1:12" x14ac:dyDescent="0.4">
      <c r="A8">
        <v>105</v>
      </c>
      <c r="B8" s="1">
        <v>46032</v>
      </c>
      <c r="C8" t="s">
        <v>4</v>
      </c>
      <c r="D8" t="s">
        <v>17</v>
      </c>
      <c r="E8" t="s">
        <v>21</v>
      </c>
      <c r="F8" t="s">
        <v>2</v>
      </c>
      <c r="G8" t="s">
        <v>26</v>
      </c>
      <c r="H8" t="s">
        <v>24</v>
      </c>
      <c r="I8" t="s">
        <v>25</v>
      </c>
      <c r="J8" s="3">
        <v>1900</v>
      </c>
      <c r="K8" s="3">
        <v>10</v>
      </c>
      <c r="L8" s="3">
        <f>テーブル1[[#This Row],[価格]]*テーブル1[[#This Row],[数量]]</f>
        <v>19000</v>
      </c>
    </row>
    <row r="9" spans="1:12" x14ac:dyDescent="0.4">
      <c r="A9">
        <v>106</v>
      </c>
      <c r="B9" s="1">
        <v>46032</v>
      </c>
      <c r="C9" t="s">
        <v>4</v>
      </c>
      <c r="D9" t="s">
        <v>17</v>
      </c>
      <c r="E9" t="s">
        <v>21</v>
      </c>
      <c r="F9" t="s">
        <v>3</v>
      </c>
      <c r="G9" t="s">
        <v>27</v>
      </c>
      <c r="H9" t="s">
        <v>24</v>
      </c>
      <c r="I9" t="s">
        <v>25</v>
      </c>
      <c r="J9" s="3">
        <v>2200</v>
      </c>
      <c r="K9" s="3">
        <v>10</v>
      </c>
      <c r="L9" s="3">
        <f>テーブル1[[#This Row],[価格]]*テーブル1[[#This Row],[数量]]</f>
        <v>22000</v>
      </c>
    </row>
    <row r="10" spans="1:12" x14ac:dyDescent="0.4">
      <c r="A10">
        <v>107</v>
      </c>
      <c r="B10" s="1">
        <v>46032</v>
      </c>
      <c r="C10" t="s">
        <v>4</v>
      </c>
      <c r="D10" t="s">
        <v>17</v>
      </c>
      <c r="E10" t="s">
        <v>21</v>
      </c>
      <c r="F10" t="s">
        <v>45</v>
      </c>
      <c r="G10" t="s">
        <v>44</v>
      </c>
      <c r="H10" t="s">
        <v>28</v>
      </c>
      <c r="I10" t="s">
        <v>25</v>
      </c>
      <c r="J10" s="3">
        <v>3800</v>
      </c>
      <c r="K10" s="3">
        <v>10</v>
      </c>
      <c r="L10" s="3">
        <f>テーブル1[[#This Row],[価格]]*テーブル1[[#This Row],[数量]]</f>
        <v>38000</v>
      </c>
    </row>
    <row r="11" spans="1:12" x14ac:dyDescent="0.4">
      <c r="A11">
        <v>108</v>
      </c>
      <c r="B11" s="1">
        <v>46032</v>
      </c>
      <c r="C11" t="s">
        <v>5</v>
      </c>
      <c r="D11" t="s">
        <v>6</v>
      </c>
      <c r="E11" t="s">
        <v>22</v>
      </c>
      <c r="F11" t="s">
        <v>1</v>
      </c>
      <c r="G11" t="s">
        <v>23</v>
      </c>
      <c r="H11" t="s">
        <v>24</v>
      </c>
      <c r="I11" t="s">
        <v>25</v>
      </c>
      <c r="J11" s="3">
        <v>2300</v>
      </c>
      <c r="K11" s="3">
        <v>5</v>
      </c>
      <c r="L11" s="3">
        <f>テーブル1[[#This Row],[価格]]*テーブル1[[#This Row],[数量]]</f>
        <v>11500</v>
      </c>
    </row>
    <row r="12" spans="1:12" x14ac:dyDescent="0.4">
      <c r="A12">
        <v>109</v>
      </c>
      <c r="B12" s="1">
        <v>46032</v>
      </c>
      <c r="C12" t="s">
        <v>5</v>
      </c>
      <c r="D12" t="s">
        <v>6</v>
      </c>
      <c r="E12" t="s">
        <v>22</v>
      </c>
      <c r="F12" t="s">
        <v>45</v>
      </c>
      <c r="G12" t="s">
        <v>44</v>
      </c>
      <c r="H12" t="s">
        <v>28</v>
      </c>
      <c r="I12" t="s">
        <v>25</v>
      </c>
      <c r="J12" s="3">
        <v>3800</v>
      </c>
      <c r="K12" s="3">
        <v>5</v>
      </c>
      <c r="L12" s="3">
        <f>テーブル1[[#This Row],[価格]]*テーブル1[[#This Row],[数量]]</f>
        <v>19000</v>
      </c>
    </row>
    <row r="13" spans="1:12" x14ac:dyDescent="0.4">
      <c r="A13">
        <v>110</v>
      </c>
      <c r="B13" s="1">
        <v>46032</v>
      </c>
      <c r="C13" t="s">
        <v>5</v>
      </c>
      <c r="D13" t="s">
        <v>6</v>
      </c>
      <c r="E13" t="s">
        <v>22</v>
      </c>
      <c r="F13" t="s">
        <v>7</v>
      </c>
      <c r="G13" t="s">
        <v>29</v>
      </c>
      <c r="H13" t="s">
        <v>28</v>
      </c>
      <c r="I13" t="s">
        <v>30</v>
      </c>
      <c r="J13" s="3">
        <v>2800</v>
      </c>
      <c r="K13" s="3">
        <v>5</v>
      </c>
      <c r="L13" s="3">
        <f>テーブル1[[#This Row],[価格]]*テーブル1[[#This Row],[数量]]</f>
        <v>14000</v>
      </c>
    </row>
    <row r="14" spans="1:12" x14ac:dyDescent="0.4">
      <c r="A14">
        <v>111</v>
      </c>
      <c r="B14" s="1">
        <v>46032</v>
      </c>
      <c r="C14" t="s">
        <v>5</v>
      </c>
      <c r="D14" t="s">
        <v>6</v>
      </c>
      <c r="E14" t="s">
        <v>22</v>
      </c>
      <c r="F14" t="s">
        <v>8</v>
      </c>
      <c r="G14" t="s">
        <v>31</v>
      </c>
      <c r="H14" t="s">
        <v>28</v>
      </c>
      <c r="I14" t="s">
        <v>30</v>
      </c>
      <c r="J14" s="3">
        <v>3200</v>
      </c>
      <c r="K14" s="3">
        <v>5</v>
      </c>
      <c r="L14" s="3">
        <f>テーブル1[[#This Row],[価格]]*テーブル1[[#This Row],[数量]]</f>
        <v>16000</v>
      </c>
    </row>
    <row r="15" spans="1:12" x14ac:dyDescent="0.4">
      <c r="A15">
        <v>112</v>
      </c>
      <c r="B15" s="1">
        <v>46037</v>
      </c>
      <c r="C15" t="s">
        <v>9</v>
      </c>
      <c r="D15" t="s">
        <v>18</v>
      </c>
      <c r="E15" t="s">
        <v>21</v>
      </c>
      <c r="F15" t="s">
        <v>45</v>
      </c>
      <c r="G15" t="s">
        <v>44</v>
      </c>
      <c r="H15" t="s">
        <v>28</v>
      </c>
      <c r="I15" t="s">
        <v>25</v>
      </c>
      <c r="J15" s="3">
        <v>3800</v>
      </c>
      <c r="K15" s="3">
        <v>10</v>
      </c>
      <c r="L15" s="3">
        <f>テーブル1[[#This Row],[価格]]*テーブル1[[#This Row],[数量]]</f>
        <v>38000</v>
      </c>
    </row>
    <row r="16" spans="1:12" x14ac:dyDescent="0.4">
      <c r="A16">
        <v>113</v>
      </c>
      <c r="B16" s="1">
        <v>46037</v>
      </c>
      <c r="C16" t="s">
        <v>9</v>
      </c>
      <c r="D16" t="s">
        <v>18</v>
      </c>
      <c r="E16" t="s">
        <v>21</v>
      </c>
      <c r="F16" t="s">
        <v>7</v>
      </c>
      <c r="G16" t="s">
        <v>29</v>
      </c>
      <c r="H16" t="s">
        <v>28</v>
      </c>
      <c r="I16" t="s">
        <v>30</v>
      </c>
      <c r="J16" s="3">
        <v>2800</v>
      </c>
      <c r="K16" s="3">
        <v>10</v>
      </c>
      <c r="L16" s="3">
        <f>テーブル1[[#This Row],[価格]]*テーブル1[[#This Row],[数量]]</f>
        <v>28000</v>
      </c>
    </row>
    <row r="17" spans="1:12" x14ac:dyDescent="0.4">
      <c r="A17">
        <v>114</v>
      </c>
      <c r="B17" s="1">
        <v>46037</v>
      </c>
      <c r="C17" t="s">
        <v>10</v>
      </c>
      <c r="D17" t="s">
        <v>11</v>
      </c>
      <c r="E17" t="s">
        <v>22</v>
      </c>
      <c r="F17" t="s">
        <v>45</v>
      </c>
      <c r="G17" t="s">
        <v>44</v>
      </c>
      <c r="H17" t="s">
        <v>28</v>
      </c>
      <c r="I17" t="s">
        <v>25</v>
      </c>
      <c r="J17" s="3">
        <v>3800</v>
      </c>
      <c r="K17" s="3">
        <v>10</v>
      </c>
      <c r="L17" s="3">
        <f>テーブル1[[#This Row],[価格]]*テーブル1[[#This Row],[数量]]</f>
        <v>38000</v>
      </c>
    </row>
    <row r="18" spans="1:12" x14ac:dyDescent="0.4">
      <c r="A18">
        <v>115</v>
      </c>
      <c r="B18" s="1">
        <v>46037</v>
      </c>
      <c r="C18" t="s">
        <v>10</v>
      </c>
      <c r="D18" t="s">
        <v>11</v>
      </c>
      <c r="E18" t="s">
        <v>22</v>
      </c>
      <c r="F18" t="s">
        <v>7</v>
      </c>
      <c r="G18" t="s">
        <v>29</v>
      </c>
      <c r="H18" t="s">
        <v>28</v>
      </c>
      <c r="I18" t="s">
        <v>30</v>
      </c>
      <c r="J18" s="3">
        <v>2800</v>
      </c>
      <c r="K18" s="3">
        <v>10</v>
      </c>
      <c r="L18" s="3">
        <f>テーブル1[[#This Row],[価格]]*テーブル1[[#This Row],[数量]]</f>
        <v>28000</v>
      </c>
    </row>
    <row r="19" spans="1:12" x14ac:dyDescent="0.4">
      <c r="A19">
        <v>116</v>
      </c>
      <c r="B19" s="1">
        <v>46037</v>
      </c>
      <c r="C19" t="s">
        <v>12</v>
      </c>
      <c r="D19" t="s">
        <v>19</v>
      </c>
      <c r="E19" t="s">
        <v>20</v>
      </c>
      <c r="F19" t="s">
        <v>1</v>
      </c>
      <c r="G19" t="s">
        <v>23</v>
      </c>
      <c r="H19" t="s">
        <v>24</v>
      </c>
      <c r="I19" t="s">
        <v>25</v>
      </c>
      <c r="J19" s="3">
        <v>2300</v>
      </c>
      <c r="K19" s="3">
        <v>10</v>
      </c>
      <c r="L19" s="3">
        <f>テーブル1[[#This Row],[価格]]*テーブル1[[#This Row],[数量]]</f>
        <v>23000</v>
      </c>
    </row>
    <row r="20" spans="1:12" x14ac:dyDescent="0.4">
      <c r="A20">
        <v>117</v>
      </c>
      <c r="B20" s="1">
        <v>46037</v>
      </c>
      <c r="C20" t="s">
        <v>12</v>
      </c>
      <c r="D20" t="s">
        <v>19</v>
      </c>
      <c r="E20" t="s">
        <v>20</v>
      </c>
      <c r="F20" t="s">
        <v>2</v>
      </c>
      <c r="G20" t="s">
        <v>26</v>
      </c>
      <c r="H20" t="s">
        <v>24</v>
      </c>
      <c r="I20" t="s">
        <v>25</v>
      </c>
      <c r="J20" s="3">
        <v>1900</v>
      </c>
      <c r="K20" s="3">
        <v>10</v>
      </c>
      <c r="L20" s="3">
        <f>テーブル1[[#This Row],[価格]]*テーブル1[[#This Row],[数量]]</f>
        <v>19000</v>
      </c>
    </row>
    <row r="21" spans="1:12" x14ac:dyDescent="0.4">
      <c r="A21">
        <v>118</v>
      </c>
      <c r="B21" s="1">
        <v>46037</v>
      </c>
      <c r="C21" t="s">
        <v>12</v>
      </c>
      <c r="D21" t="s">
        <v>19</v>
      </c>
      <c r="E21" t="s">
        <v>20</v>
      </c>
      <c r="F21" t="s">
        <v>3</v>
      </c>
      <c r="G21" t="s">
        <v>27</v>
      </c>
      <c r="H21" t="s">
        <v>24</v>
      </c>
      <c r="I21" t="s">
        <v>25</v>
      </c>
      <c r="J21" s="3">
        <v>2200</v>
      </c>
      <c r="K21" s="3">
        <v>10</v>
      </c>
      <c r="L21" s="3">
        <f>テーブル1[[#This Row],[価格]]*テーブル1[[#This Row],[数量]]</f>
        <v>22000</v>
      </c>
    </row>
    <row r="22" spans="1:12" x14ac:dyDescent="0.4">
      <c r="A22">
        <v>119</v>
      </c>
      <c r="B22" s="1">
        <v>46037</v>
      </c>
      <c r="C22" t="s">
        <v>12</v>
      </c>
      <c r="D22" t="s">
        <v>19</v>
      </c>
      <c r="E22" t="s">
        <v>20</v>
      </c>
      <c r="F22" t="s">
        <v>45</v>
      </c>
      <c r="G22" t="s">
        <v>44</v>
      </c>
      <c r="H22" t="s">
        <v>28</v>
      </c>
      <c r="I22" t="s">
        <v>25</v>
      </c>
      <c r="J22" s="3">
        <v>3800</v>
      </c>
      <c r="K22" s="3">
        <v>5</v>
      </c>
      <c r="L22" s="3">
        <f>テーブル1[[#This Row],[価格]]*テーブル1[[#This Row],[数量]]</f>
        <v>19000</v>
      </c>
    </row>
    <row r="23" spans="1:12" x14ac:dyDescent="0.4">
      <c r="A23">
        <v>120</v>
      </c>
      <c r="B23" s="1">
        <v>46037</v>
      </c>
      <c r="C23" t="s">
        <v>12</v>
      </c>
      <c r="D23" t="s">
        <v>19</v>
      </c>
      <c r="E23" t="s">
        <v>20</v>
      </c>
      <c r="F23" t="s">
        <v>7</v>
      </c>
      <c r="G23" t="s">
        <v>29</v>
      </c>
      <c r="H23" t="s">
        <v>28</v>
      </c>
      <c r="I23" t="s">
        <v>30</v>
      </c>
      <c r="J23" s="3">
        <v>2800</v>
      </c>
      <c r="K23" s="3">
        <v>5</v>
      </c>
      <c r="L23" s="3">
        <f>テーブル1[[#This Row],[価格]]*テーブル1[[#This Row],[数量]]</f>
        <v>14000</v>
      </c>
    </row>
    <row r="24" spans="1:12" x14ac:dyDescent="0.4">
      <c r="A24">
        <v>121</v>
      </c>
      <c r="B24" s="1">
        <v>46037</v>
      </c>
      <c r="C24" t="s">
        <v>12</v>
      </c>
      <c r="D24" t="s">
        <v>19</v>
      </c>
      <c r="E24" t="s">
        <v>20</v>
      </c>
      <c r="F24" t="s">
        <v>8</v>
      </c>
      <c r="G24" t="s">
        <v>31</v>
      </c>
      <c r="H24" t="s">
        <v>28</v>
      </c>
      <c r="I24" t="s">
        <v>30</v>
      </c>
      <c r="J24" s="3">
        <v>3200</v>
      </c>
      <c r="K24" s="3">
        <v>10</v>
      </c>
      <c r="L24" s="3">
        <f>テーブル1[[#This Row],[価格]]*テーブル1[[#This Row],[数量]]</f>
        <v>32000</v>
      </c>
    </row>
    <row r="25" spans="1:12" x14ac:dyDescent="0.4">
      <c r="A25">
        <v>122</v>
      </c>
      <c r="B25" s="1">
        <v>46037</v>
      </c>
      <c r="C25" t="s">
        <v>13</v>
      </c>
      <c r="D25" t="s">
        <v>15</v>
      </c>
      <c r="E25" t="s">
        <v>21</v>
      </c>
      <c r="F25" t="s">
        <v>1</v>
      </c>
      <c r="G25" t="s">
        <v>23</v>
      </c>
      <c r="H25" t="s">
        <v>24</v>
      </c>
      <c r="I25" t="s">
        <v>25</v>
      </c>
      <c r="J25" s="3">
        <v>2300</v>
      </c>
      <c r="K25" s="3">
        <v>5</v>
      </c>
      <c r="L25" s="3">
        <f>テーブル1[[#This Row],[価格]]*テーブル1[[#This Row],[数量]]</f>
        <v>11500</v>
      </c>
    </row>
    <row r="26" spans="1:12" x14ac:dyDescent="0.4">
      <c r="A26">
        <v>123</v>
      </c>
      <c r="B26" s="1">
        <v>46037</v>
      </c>
      <c r="C26" t="s">
        <v>13</v>
      </c>
      <c r="D26" t="s">
        <v>15</v>
      </c>
      <c r="E26" t="s">
        <v>21</v>
      </c>
      <c r="F26" t="s">
        <v>2</v>
      </c>
      <c r="G26" t="s">
        <v>26</v>
      </c>
      <c r="H26" t="s">
        <v>24</v>
      </c>
      <c r="I26" t="s">
        <v>25</v>
      </c>
      <c r="J26" s="3">
        <v>1900</v>
      </c>
      <c r="K26" s="3">
        <v>5</v>
      </c>
      <c r="L26" s="3">
        <f>テーブル1[[#This Row],[価格]]*テーブル1[[#This Row],[数量]]</f>
        <v>9500</v>
      </c>
    </row>
    <row r="27" spans="1:12" x14ac:dyDescent="0.4">
      <c r="A27">
        <v>124</v>
      </c>
      <c r="B27" s="1">
        <v>46037</v>
      </c>
      <c r="C27" t="s">
        <v>13</v>
      </c>
      <c r="D27" t="s">
        <v>15</v>
      </c>
      <c r="E27" t="s">
        <v>21</v>
      </c>
      <c r="F27" t="s">
        <v>3</v>
      </c>
      <c r="G27" t="s">
        <v>27</v>
      </c>
      <c r="H27" t="s">
        <v>24</v>
      </c>
      <c r="I27" t="s">
        <v>25</v>
      </c>
      <c r="J27" s="3">
        <v>2200</v>
      </c>
      <c r="K27" s="3">
        <v>5</v>
      </c>
      <c r="L27" s="3">
        <f>テーブル1[[#This Row],[価格]]*テーブル1[[#This Row],[数量]]</f>
        <v>11000</v>
      </c>
    </row>
    <row r="28" spans="1:12" x14ac:dyDescent="0.4">
      <c r="A28">
        <v>125</v>
      </c>
      <c r="B28" s="1">
        <v>46037</v>
      </c>
      <c r="C28" t="s">
        <v>13</v>
      </c>
      <c r="D28" t="s">
        <v>15</v>
      </c>
      <c r="E28" t="s">
        <v>21</v>
      </c>
      <c r="F28" t="s">
        <v>8</v>
      </c>
      <c r="G28" t="s">
        <v>31</v>
      </c>
      <c r="H28" t="s">
        <v>28</v>
      </c>
      <c r="I28" t="s">
        <v>30</v>
      </c>
      <c r="J28" s="3">
        <v>3200</v>
      </c>
      <c r="K28" s="3">
        <v>10</v>
      </c>
      <c r="L28" s="3">
        <f>テーブル1[[#This Row],[価格]]*テーブル1[[#This Row],[数量]]</f>
        <v>32000</v>
      </c>
    </row>
    <row r="29" spans="1:12" x14ac:dyDescent="0.4">
      <c r="A29">
        <v>126</v>
      </c>
      <c r="B29" s="1">
        <v>46063</v>
      </c>
      <c r="C29" t="s">
        <v>0</v>
      </c>
      <c r="D29" t="s">
        <v>16</v>
      </c>
      <c r="E29" t="s">
        <v>20</v>
      </c>
      <c r="F29" t="s">
        <v>1</v>
      </c>
      <c r="G29" t="s">
        <v>23</v>
      </c>
      <c r="H29" t="s">
        <v>24</v>
      </c>
      <c r="I29" t="s">
        <v>25</v>
      </c>
      <c r="J29" s="3">
        <v>2300</v>
      </c>
      <c r="K29" s="3">
        <v>20</v>
      </c>
      <c r="L29" s="3">
        <f>テーブル1[[#This Row],[価格]]*テーブル1[[#This Row],[数量]]</f>
        <v>46000</v>
      </c>
    </row>
    <row r="30" spans="1:12" x14ac:dyDescent="0.4">
      <c r="A30">
        <v>127</v>
      </c>
      <c r="B30" s="1">
        <v>46063</v>
      </c>
      <c r="C30" t="s">
        <v>0</v>
      </c>
      <c r="D30" t="s">
        <v>16</v>
      </c>
      <c r="E30" t="s">
        <v>20</v>
      </c>
      <c r="F30" t="s">
        <v>2</v>
      </c>
      <c r="G30" t="s">
        <v>26</v>
      </c>
      <c r="H30" t="s">
        <v>24</v>
      </c>
      <c r="I30" t="s">
        <v>25</v>
      </c>
      <c r="J30" s="3">
        <v>1900</v>
      </c>
      <c r="K30" s="3">
        <v>20</v>
      </c>
      <c r="L30" s="3">
        <f>テーブル1[[#This Row],[価格]]*テーブル1[[#This Row],[数量]]</f>
        <v>38000</v>
      </c>
    </row>
    <row r="31" spans="1:12" x14ac:dyDescent="0.4">
      <c r="A31">
        <v>128</v>
      </c>
      <c r="B31" s="1">
        <v>46063</v>
      </c>
      <c r="C31" t="s">
        <v>0</v>
      </c>
      <c r="D31" t="s">
        <v>16</v>
      </c>
      <c r="E31" t="s">
        <v>20</v>
      </c>
      <c r="F31" t="s">
        <v>3</v>
      </c>
      <c r="G31" t="s">
        <v>27</v>
      </c>
      <c r="H31" t="s">
        <v>24</v>
      </c>
      <c r="I31" t="s">
        <v>25</v>
      </c>
      <c r="J31" s="3">
        <v>2200</v>
      </c>
      <c r="K31" s="3">
        <v>20</v>
      </c>
      <c r="L31" s="3">
        <f>テーブル1[[#This Row],[価格]]*テーブル1[[#This Row],[数量]]</f>
        <v>44000</v>
      </c>
    </row>
    <row r="32" spans="1:12" x14ac:dyDescent="0.4">
      <c r="A32">
        <v>129</v>
      </c>
      <c r="B32" s="1">
        <v>46063</v>
      </c>
      <c r="C32" t="s">
        <v>4</v>
      </c>
      <c r="D32" t="s">
        <v>17</v>
      </c>
      <c r="E32" t="s">
        <v>21</v>
      </c>
      <c r="F32" t="s">
        <v>1</v>
      </c>
      <c r="G32" t="s">
        <v>23</v>
      </c>
      <c r="H32" t="s">
        <v>24</v>
      </c>
      <c r="I32" t="s">
        <v>25</v>
      </c>
      <c r="J32" s="3">
        <v>2300</v>
      </c>
      <c r="K32" s="3">
        <v>10</v>
      </c>
      <c r="L32" s="3">
        <f>テーブル1[[#This Row],[価格]]*テーブル1[[#This Row],[数量]]</f>
        <v>23000</v>
      </c>
    </row>
    <row r="33" spans="1:12" x14ac:dyDescent="0.4">
      <c r="A33">
        <v>130</v>
      </c>
      <c r="B33" s="1">
        <v>46063</v>
      </c>
      <c r="C33" t="s">
        <v>4</v>
      </c>
      <c r="D33" t="s">
        <v>17</v>
      </c>
      <c r="E33" t="s">
        <v>21</v>
      </c>
      <c r="F33" t="s">
        <v>2</v>
      </c>
      <c r="G33" t="s">
        <v>26</v>
      </c>
      <c r="H33" t="s">
        <v>24</v>
      </c>
      <c r="I33" t="s">
        <v>25</v>
      </c>
      <c r="J33" s="3">
        <v>1900</v>
      </c>
      <c r="K33" s="3">
        <v>10</v>
      </c>
      <c r="L33" s="3">
        <f>テーブル1[[#This Row],[価格]]*テーブル1[[#This Row],[数量]]</f>
        <v>19000</v>
      </c>
    </row>
    <row r="34" spans="1:12" x14ac:dyDescent="0.4">
      <c r="A34">
        <v>131</v>
      </c>
      <c r="B34" s="1">
        <v>46063</v>
      </c>
      <c r="C34" t="s">
        <v>4</v>
      </c>
      <c r="D34" t="s">
        <v>17</v>
      </c>
      <c r="E34" t="s">
        <v>21</v>
      </c>
      <c r="F34" t="s">
        <v>3</v>
      </c>
      <c r="G34" t="s">
        <v>27</v>
      </c>
      <c r="H34" t="s">
        <v>24</v>
      </c>
      <c r="I34" t="s">
        <v>25</v>
      </c>
      <c r="J34" s="3">
        <v>2200</v>
      </c>
      <c r="K34" s="3">
        <v>10</v>
      </c>
      <c r="L34" s="3">
        <f>テーブル1[[#This Row],[価格]]*テーブル1[[#This Row],[数量]]</f>
        <v>22000</v>
      </c>
    </row>
    <row r="35" spans="1:12" x14ac:dyDescent="0.4">
      <c r="A35">
        <v>132</v>
      </c>
      <c r="B35" s="1">
        <v>46063</v>
      </c>
      <c r="C35" t="s">
        <v>4</v>
      </c>
      <c r="D35" t="s">
        <v>17</v>
      </c>
      <c r="E35" t="s">
        <v>21</v>
      </c>
      <c r="F35" t="s">
        <v>45</v>
      </c>
      <c r="G35" t="s">
        <v>44</v>
      </c>
      <c r="H35" t="s">
        <v>28</v>
      </c>
      <c r="I35" t="s">
        <v>25</v>
      </c>
      <c r="J35" s="3">
        <v>3800</v>
      </c>
      <c r="K35" s="3">
        <v>10</v>
      </c>
      <c r="L35" s="3">
        <f>テーブル1[[#This Row],[価格]]*テーブル1[[#This Row],[数量]]</f>
        <v>38000</v>
      </c>
    </row>
    <row r="36" spans="1:12" x14ac:dyDescent="0.4">
      <c r="A36">
        <v>133</v>
      </c>
      <c r="B36" s="1">
        <v>46063</v>
      </c>
      <c r="C36" t="s">
        <v>4</v>
      </c>
      <c r="D36" t="s">
        <v>17</v>
      </c>
      <c r="E36" t="s">
        <v>21</v>
      </c>
      <c r="F36" t="s">
        <v>8</v>
      </c>
      <c r="G36" t="s">
        <v>31</v>
      </c>
      <c r="H36" t="s">
        <v>28</v>
      </c>
      <c r="I36" t="s">
        <v>30</v>
      </c>
      <c r="J36" s="3">
        <v>3200</v>
      </c>
      <c r="K36" s="3">
        <v>10</v>
      </c>
      <c r="L36" s="3">
        <f>テーブル1[[#This Row],[価格]]*テーブル1[[#This Row],[数量]]</f>
        <v>32000</v>
      </c>
    </row>
    <row r="37" spans="1:12" x14ac:dyDescent="0.4">
      <c r="A37">
        <v>134</v>
      </c>
      <c r="B37" s="1">
        <v>46063</v>
      </c>
      <c r="C37" t="s">
        <v>5</v>
      </c>
      <c r="D37" t="s">
        <v>6</v>
      </c>
      <c r="E37" t="s">
        <v>22</v>
      </c>
      <c r="F37" t="s">
        <v>1</v>
      </c>
      <c r="G37" t="s">
        <v>23</v>
      </c>
      <c r="H37" t="s">
        <v>24</v>
      </c>
      <c r="I37" t="s">
        <v>25</v>
      </c>
      <c r="J37" s="3">
        <v>2300</v>
      </c>
      <c r="K37" s="3">
        <v>5</v>
      </c>
      <c r="L37" s="3">
        <f>テーブル1[[#This Row],[価格]]*テーブル1[[#This Row],[数量]]</f>
        <v>11500</v>
      </c>
    </row>
    <row r="38" spans="1:12" x14ac:dyDescent="0.4">
      <c r="A38">
        <v>135</v>
      </c>
      <c r="B38" s="1">
        <v>46063</v>
      </c>
      <c r="C38" t="s">
        <v>5</v>
      </c>
      <c r="D38" t="s">
        <v>6</v>
      </c>
      <c r="E38" t="s">
        <v>22</v>
      </c>
      <c r="F38" t="s">
        <v>45</v>
      </c>
      <c r="G38" t="s">
        <v>44</v>
      </c>
      <c r="H38" t="s">
        <v>28</v>
      </c>
      <c r="I38" t="s">
        <v>25</v>
      </c>
      <c r="J38" s="3">
        <v>3800</v>
      </c>
      <c r="K38" s="3">
        <v>5</v>
      </c>
      <c r="L38" s="3">
        <f>テーブル1[[#This Row],[価格]]*テーブル1[[#This Row],[数量]]</f>
        <v>19000</v>
      </c>
    </row>
    <row r="39" spans="1:12" x14ac:dyDescent="0.4">
      <c r="A39">
        <v>136</v>
      </c>
      <c r="B39" s="1">
        <v>46063</v>
      </c>
      <c r="C39" t="s">
        <v>5</v>
      </c>
      <c r="D39" t="s">
        <v>6</v>
      </c>
      <c r="E39" t="s">
        <v>22</v>
      </c>
      <c r="F39" t="s">
        <v>7</v>
      </c>
      <c r="G39" t="s">
        <v>29</v>
      </c>
      <c r="H39" t="s">
        <v>28</v>
      </c>
      <c r="I39" t="s">
        <v>30</v>
      </c>
      <c r="J39" s="3">
        <v>2800</v>
      </c>
      <c r="K39" s="3">
        <v>5</v>
      </c>
      <c r="L39" s="3">
        <f>テーブル1[[#This Row],[価格]]*テーブル1[[#This Row],[数量]]</f>
        <v>14000</v>
      </c>
    </row>
    <row r="40" spans="1:12" x14ac:dyDescent="0.4">
      <c r="A40">
        <v>137</v>
      </c>
      <c r="B40" s="1">
        <v>46063</v>
      </c>
      <c r="C40" t="s">
        <v>5</v>
      </c>
      <c r="D40" t="s">
        <v>6</v>
      </c>
      <c r="E40" t="s">
        <v>22</v>
      </c>
      <c r="F40" t="s">
        <v>8</v>
      </c>
      <c r="G40" t="s">
        <v>31</v>
      </c>
      <c r="H40" t="s">
        <v>28</v>
      </c>
      <c r="I40" t="s">
        <v>30</v>
      </c>
      <c r="J40" s="3">
        <v>3200</v>
      </c>
      <c r="K40" s="3">
        <v>5</v>
      </c>
      <c r="L40" s="3">
        <f>テーブル1[[#This Row],[価格]]*テーブル1[[#This Row],[数量]]</f>
        <v>16000</v>
      </c>
    </row>
    <row r="41" spans="1:12" x14ac:dyDescent="0.4">
      <c r="A41">
        <v>138</v>
      </c>
      <c r="B41" s="1">
        <v>46068</v>
      </c>
      <c r="C41" t="s">
        <v>9</v>
      </c>
      <c r="D41" t="s">
        <v>18</v>
      </c>
      <c r="E41" t="s">
        <v>21</v>
      </c>
      <c r="F41" t="s">
        <v>45</v>
      </c>
      <c r="G41" t="s">
        <v>44</v>
      </c>
      <c r="H41" t="s">
        <v>28</v>
      </c>
      <c r="I41" t="s">
        <v>25</v>
      </c>
      <c r="J41" s="3">
        <v>3800</v>
      </c>
      <c r="K41" s="3">
        <v>15</v>
      </c>
      <c r="L41" s="3">
        <f>テーブル1[[#This Row],[価格]]*テーブル1[[#This Row],[数量]]</f>
        <v>57000</v>
      </c>
    </row>
    <row r="42" spans="1:12" x14ac:dyDescent="0.4">
      <c r="A42">
        <v>139</v>
      </c>
      <c r="B42" s="1">
        <v>46068</v>
      </c>
      <c r="C42" t="s">
        <v>9</v>
      </c>
      <c r="D42" t="s">
        <v>18</v>
      </c>
      <c r="E42" t="s">
        <v>21</v>
      </c>
      <c r="F42" t="s">
        <v>7</v>
      </c>
      <c r="G42" t="s">
        <v>29</v>
      </c>
      <c r="H42" t="s">
        <v>28</v>
      </c>
      <c r="I42" t="s">
        <v>30</v>
      </c>
      <c r="J42" s="3">
        <v>2800</v>
      </c>
      <c r="K42" s="3">
        <v>15</v>
      </c>
      <c r="L42" s="3">
        <f>テーブル1[[#This Row],[価格]]*テーブル1[[#This Row],[数量]]</f>
        <v>42000</v>
      </c>
    </row>
    <row r="43" spans="1:12" x14ac:dyDescent="0.4">
      <c r="A43">
        <v>140</v>
      </c>
      <c r="B43" s="1">
        <v>46068</v>
      </c>
      <c r="C43" t="s">
        <v>10</v>
      </c>
      <c r="D43" t="s">
        <v>11</v>
      </c>
      <c r="E43" t="s">
        <v>22</v>
      </c>
      <c r="F43" t="s">
        <v>45</v>
      </c>
      <c r="G43" t="s">
        <v>44</v>
      </c>
      <c r="H43" t="s">
        <v>28</v>
      </c>
      <c r="I43" t="s">
        <v>25</v>
      </c>
      <c r="J43" s="3">
        <v>3800</v>
      </c>
      <c r="K43" s="3">
        <v>10</v>
      </c>
      <c r="L43" s="3">
        <f>テーブル1[[#This Row],[価格]]*テーブル1[[#This Row],[数量]]</f>
        <v>38000</v>
      </c>
    </row>
    <row r="44" spans="1:12" x14ac:dyDescent="0.4">
      <c r="A44">
        <v>141</v>
      </c>
      <c r="B44" s="1">
        <v>46068</v>
      </c>
      <c r="C44" t="s">
        <v>10</v>
      </c>
      <c r="D44" t="s">
        <v>11</v>
      </c>
      <c r="E44" t="s">
        <v>22</v>
      </c>
      <c r="F44" t="s">
        <v>7</v>
      </c>
      <c r="G44" t="s">
        <v>29</v>
      </c>
      <c r="H44" t="s">
        <v>28</v>
      </c>
      <c r="I44" t="s">
        <v>30</v>
      </c>
      <c r="J44" s="3">
        <v>2800</v>
      </c>
      <c r="K44" s="3">
        <v>10</v>
      </c>
      <c r="L44" s="3">
        <f>テーブル1[[#This Row],[価格]]*テーブル1[[#This Row],[数量]]</f>
        <v>28000</v>
      </c>
    </row>
    <row r="45" spans="1:12" x14ac:dyDescent="0.4">
      <c r="A45">
        <v>142</v>
      </c>
      <c r="B45" s="1">
        <v>46068</v>
      </c>
      <c r="C45" t="s">
        <v>10</v>
      </c>
      <c r="D45" t="s">
        <v>11</v>
      </c>
      <c r="E45" t="s">
        <v>22</v>
      </c>
      <c r="F45" t="s">
        <v>8</v>
      </c>
      <c r="G45" t="s">
        <v>31</v>
      </c>
      <c r="H45" t="s">
        <v>28</v>
      </c>
      <c r="I45" t="s">
        <v>30</v>
      </c>
      <c r="J45" s="3">
        <v>3200</v>
      </c>
      <c r="K45" s="3">
        <v>5</v>
      </c>
      <c r="L45" s="3">
        <f>テーブル1[[#This Row],[価格]]*テーブル1[[#This Row],[数量]]</f>
        <v>16000</v>
      </c>
    </row>
    <row r="46" spans="1:12" x14ac:dyDescent="0.4">
      <c r="A46">
        <v>143</v>
      </c>
      <c r="B46" s="1">
        <v>46068</v>
      </c>
      <c r="C46" t="s">
        <v>12</v>
      </c>
      <c r="D46" t="s">
        <v>19</v>
      </c>
      <c r="E46" t="s">
        <v>20</v>
      </c>
      <c r="F46" t="s">
        <v>1</v>
      </c>
      <c r="G46" t="s">
        <v>23</v>
      </c>
      <c r="H46" t="s">
        <v>24</v>
      </c>
      <c r="I46" t="s">
        <v>25</v>
      </c>
      <c r="J46" s="3">
        <v>2300</v>
      </c>
      <c r="K46" s="3">
        <v>10</v>
      </c>
      <c r="L46" s="3">
        <f>テーブル1[[#This Row],[価格]]*テーブル1[[#This Row],[数量]]</f>
        <v>23000</v>
      </c>
    </row>
    <row r="47" spans="1:12" x14ac:dyDescent="0.4">
      <c r="A47">
        <v>144</v>
      </c>
      <c r="B47" s="1">
        <v>46068</v>
      </c>
      <c r="C47" t="s">
        <v>12</v>
      </c>
      <c r="D47" t="s">
        <v>19</v>
      </c>
      <c r="E47" t="s">
        <v>20</v>
      </c>
      <c r="F47" t="s">
        <v>2</v>
      </c>
      <c r="G47" t="s">
        <v>26</v>
      </c>
      <c r="H47" t="s">
        <v>24</v>
      </c>
      <c r="I47" t="s">
        <v>25</v>
      </c>
      <c r="J47" s="3">
        <v>1900</v>
      </c>
      <c r="K47" s="3">
        <v>5</v>
      </c>
      <c r="L47" s="3">
        <f>テーブル1[[#This Row],[価格]]*テーブル1[[#This Row],[数量]]</f>
        <v>9500</v>
      </c>
    </row>
    <row r="48" spans="1:12" x14ac:dyDescent="0.4">
      <c r="A48">
        <v>145</v>
      </c>
      <c r="B48" s="1">
        <v>46068</v>
      </c>
      <c r="C48" t="s">
        <v>12</v>
      </c>
      <c r="D48" t="s">
        <v>19</v>
      </c>
      <c r="E48" t="s">
        <v>20</v>
      </c>
      <c r="F48" t="s">
        <v>3</v>
      </c>
      <c r="G48" t="s">
        <v>27</v>
      </c>
      <c r="H48" t="s">
        <v>24</v>
      </c>
      <c r="I48" t="s">
        <v>25</v>
      </c>
      <c r="J48" s="3">
        <v>2200</v>
      </c>
      <c r="K48" s="3">
        <v>5</v>
      </c>
      <c r="L48" s="3">
        <f>テーブル1[[#This Row],[価格]]*テーブル1[[#This Row],[数量]]</f>
        <v>11000</v>
      </c>
    </row>
    <row r="49" spans="1:12" x14ac:dyDescent="0.4">
      <c r="A49">
        <v>146</v>
      </c>
      <c r="B49" s="1">
        <v>46068</v>
      </c>
      <c r="C49" t="s">
        <v>12</v>
      </c>
      <c r="D49" t="s">
        <v>19</v>
      </c>
      <c r="E49" t="s">
        <v>20</v>
      </c>
      <c r="F49" t="s">
        <v>45</v>
      </c>
      <c r="G49" t="s">
        <v>44</v>
      </c>
      <c r="H49" t="s">
        <v>28</v>
      </c>
      <c r="I49" t="s">
        <v>25</v>
      </c>
      <c r="J49" s="3">
        <v>3800</v>
      </c>
      <c r="K49" s="3">
        <v>5</v>
      </c>
      <c r="L49" s="3">
        <f>テーブル1[[#This Row],[価格]]*テーブル1[[#This Row],[数量]]</f>
        <v>19000</v>
      </c>
    </row>
    <row r="50" spans="1:12" x14ac:dyDescent="0.4">
      <c r="A50">
        <v>147</v>
      </c>
      <c r="B50" s="1">
        <v>46068</v>
      </c>
      <c r="C50" t="s">
        <v>12</v>
      </c>
      <c r="D50" t="s">
        <v>19</v>
      </c>
      <c r="E50" t="s">
        <v>20</v>
      </c>
      <c r="F50" t="s">
        <v>7</v>
      </c>
      <c r="G50" t="s">
        <v>29</v>
      </c>
      <c r="H50" t="s">
        <v>28</v>
      </c>
      <c r="I50" t="s">
        <v>30</v>
      </c>
      <c r="J50" s="3">
        <v>2800</v>
      </c>
      <c r="K50" s="3">
        <v>5</v>
      </c>
      <c r="L50" s="3">
        <f>テーブル1[[#This Row],[価格]]*テーブル1[[#This Row],[数量]]</f>
        <v>14000</v>
      </c>
    </row>
    <row r="51" spans="1:12" x14ac:dyDescent="0.4">
      <c r="A51">
        <v>148</v>
      </c>
      <c r="B51" s="1">
        <v>46068</v>
      </c>
      <c r="C51" t="s">
        <v>12</v>
      </c>
      <c r="D51" t="s">
        <v>19</v>
      </c>
      <c r="E51" t="s">
        <v>20</v>
      </c>
      <c r="F51" t="s">
        <v>8</v>
      </c>
      <c r="G51" t="s">
        <v>31</v>
      </c>
      <c r="H51" t="s">
        <v>28</v>
      </c>
      <c r="I51" t="s">
        <v>30</v>
      </c>
      <c r="J51" s="3">
        <v>3200</v>
      </c>
      <c r="K51" s="3">
        <v>10</v>
      </c>
      <c r="L51" s="3">
        <f>テーブル1[[#This Row],[価格]]*テーブル1[[#This Row],[数量]]</f>
        <v>32000</v>
      </c>
    </row>
    <row r="52" spans="1:12" x14ac:dyDescent="0.4">
      <c r="A52">
        <v>149</v>
      </c>
      <c r="B52" s="1">
        <v>46068</v>
      </c>
      <c r="C52" t="s">
        <v>13</v>
      </c>
      <c r="D52" t="s">
        <v>15</v>
      </c>
      <c r="E52" t="s">
        <v>21</v>
      </c>
      <c r="F52" t="s">
        <v>1</v>
      </c>
      <c r="G52" t="s">
        <v>23</v>
      </c>
      <c r="H52" t="s">
        <v>24</v>
      </c>
      <c r="I52" t="s">
        <v>25</v>
      </c>
      <c r="J52" s="3">
        <v>2300</v>
      </c>
      <c r="K52" s="3">
        <v>5</v>
      </c>
      <c r="L52" s="3">
        <f>テーブル1[[#This Row],[価格]]*テーブル1[[#This Row],[数量]]</f>
        <v>11500</v>
      </c>
    </row>
    <row r="53" spans="1:12" x14ac:dyDescent="0.4">
      <c r="A53">
        <v>150</v>
      </c>
      <c r="B53" s="1">
        <v>46068</v>
      </c>
      <c r="C53" t="s">
        <v>13</v>
      </c>
      <c r="D53" t="s">
        <v>15</v>
      </c>
      <c r="E53" t="s">
        <v>21</v>
      </c>
      <c r="F53" t="s">
        <v>2</v>
      </c>
      <c r="G53" t="s">
        <v>26</v>
      </c>
      <c r="H53" t="s">
        <v>24</v>
      </c>
      <c r="I53" t="s">
        <v>25</v>
      </c>
      <c r="J53" s="3">
        <v>1900</v>
      </c>
      <c r="K53" s="3">
        <v>5</v>
      </c>
      <c r="L53" s="3">
        <f>テーブル1[[#This Row],[価格]]*テーブル1[[#This Row],[数量]]</f>
        <v>9500</v>
      </c>
    </row>
    <row r="54" spans="1:12" x14ac:dyDescent="0.4">
      <c r="A54">
        <v>151</v>
      </c>
      <c r="B54" s="1">
        <v>46068</v>
      </c>
      <c r="C54" t="s">
        <v>13</v>
      </c>
      <c r="D54" t="s">
        <v>15</v>
      </c>
      <c r="E54" t="s">
        <v>21</v>
      </c>
      <c r="F54" t="s">
        <v>3</v>
      </c>
      <c r="G54" t="s">
        <v>27</v>
      </c>
      <c r="H54" t="s">
        <v>24</v>
      </c>
      <c r="I54" t="s">
        <v>25</v>
      </c>
      <c r="J54" s="3">
        <v>2200</v>
      </c>
      <c r="K54" s="3">
        <v>5</v>
      </c>
      <c r="L54" s="3">
        <f>テーブル1[[#This Row],[価格]]*テーブル1[[#This Row],[数量]]</f>
        <v>11000</v>
      </c>
    </row>
    <row r="55" spans="1:12" x14ac:dyDescent="0.4">
      <c r="A55">
        <v>152</v>
      </c>
      <c r="B55" s="1">
        <v>46068</v>
      </c>
      <c r="C55" t="s">
        <v>13</v>
      </c>
      <c r="D55" t="s">
        <v>15</v>
      </c>
      <c r="E55" t="s">
        <v>21</v>
      </c>
      <c r="F55" t="s">
        <v>8</v>
      </c>
      <c r="G55" t="s">
        <v>31</v>
      </c>
      <c r="H55" t="s">
        <v>28</v>
      </c>
      <c r="I55" t="s">
        <v>30</v>
      </c>
      <c r="J55" s="3">
        <v>3200</v>
      </c>
      <c r="K55" s="3">
        <v>10</v>
      </c>
      <c r="L55" s="3">
        <f>テーブル1[[#This Row],[価格]]*テーブル1[[#This Row],[数量]]</f>
        <v>32000</v>
      </c>
    </row>
    <row r="56" spans="1:12" x14ac:dyDescent="0.4">
      <c r="A56">
        <v>153</v>
      </c>
      <c r="B56" s="1">
        <v>46091</v>
      </c>
      <c r="C56" t="s">
        <v>0</v>
      </c>
      <c r="D56" t="s">
        <v>16</v>
      </c>
      <c r="E56" t="s">
        <v>20</v>
      </c>
      <c r="F56" t="s">
        <v>1</v>
      </c>
      <c r="G56" t="s">
        <v>23</v>
      </c>
      <c r="H56" t="s">
        <v>24</v>
      </c>
      <c r="I56" t="s">
        <v>25</v>
      </c>
      <c r="J56" s="3">
        <v>2300</v>
      </c>
      <c r="K56" s="3">
        <v>20</v>
      </c>
      <c r="L56" s="3">
        <f>テーブル1[[#This Row],[価格]]*テーブル1[[#This Row],[数量]]</f>
        <v>46000</v>
      </c>
    </row>
    <row r="57" spans="1:12" x14ac:dyDescent="0.4">
      <c r="A57">
        <v>154</v>
      </c>
      <c r="B57" s="1">
        <v>46091</v>
      </c>
      <c r="C57" t="s">
        <v>0</v>
      </c>
      <c r="D57" t="s">
        <v>16</v>
      </c>
      <c r="E57" t="s">
        <v>20</v>
      </c>
      <c r="F57" t="s">
        <v>2</v>
      </c>
      <c r="G57" t="s">
        <v>26</v>
      </c>
      <c r="H57" t="s">
        <v>24</v>
      </c>
      <c r="I57" t="s">
        <v>25</v>
      </c>
      <c r="J57" s="3">
        <v>1900</v>
      </c>
      <c r="K57" s="3">
        <v>20</v>
      </c>
      <c r="L57" s="3">
        <f>テーブル1[[#This Row],[価格]]*テーブル1[[#This Row],[数量]]</f>
        <v>38000</v>
      </c>
    </row>
    <row r="58" spans="1:12" x14ac:dyDescent="0.4">
      <c r="A58">
        <v>155</v>
      </c>
      <c r="B58" s="1">
        <v>46091</v>
      </c>
      <c r="C58" t="s">
        <v>0</v>
      </c>
      <c r="D58" t="s">
        <v>16</v>
      </c>
      <c r="E58" t="s">
        <v>20</v>
      </c>
      <c r="F58" t="s">
        <v>3</v>
      </c>
      <c r="G58" t="s">
        <v>27</v>
      </c>
      <c r="H58" t="s">
        <v>24</v>
      </c>
      <c r="I58" t="s">
        <v>25</v>
      </c>
      <c r="J58" s="3">
        <v>2200</v>
      </c>
      <c r="K58" s="3">
        <v>20</v>
      </c>
      <c r="L58" s="3">
        <f>テーブル1[[#This Row],[価格]]*テーブル1[[#This Row],[数量]]</f>
        <v>44000</v>
      </c>
    </row>
    <row r="59" spans="1:12" x14ac:dyDescent="0.4">
      <c r="A59">
        <v>156</v>
      </c>
      <c r="B59" s="1">
        <v>46091</v>
      </c>
      <c r="C59" t="s">
        <v>4</v>
      </c>
      <c r="D59" t="s">
        <v>17</v>
      </c>
      <c r="E59" t="s">
        <v>21</v>
      </c>
      <c r="F59" t="s">
        <v>1</v>
      </c>
      <c r="G59" t="s">
        <v>23</v>
      </c>
      <c r="H59" t="s">
        <v>24</v>
      </c>
      <c r="I59" t="s">
        <v>25</v>
      </c>
      <c r="J59" s="3">
        <v>2300</v>
      </c>
      <c r="K59" s="3">
        <v>10</v>
      </c>
      <c r="L59" s="3">
        <f>テーブル1[[#This Row],[価格]]*テーブル1[[#This Row],[数量]]</f>
        <v>23000</v>
      </c>
    </row>
    <row r="60" spans="1:12" x14ac:dyDescent="0.4">
      <c r="A60">
        <v>157</v>
      </c>
      <c r="B60" s="1">
        <v>46091</v>
      </c>
      <c r="C60" t="s">
        <v>4</v>
      </c>
      <c r="D60" t="s">
        <v>17</v>
      </c>
      <c r="E60" t="s">
        <v>21</v>
      </c>
      <c r="F60" t="s">
        <v>2</v>
      </c>
      <c r="G60" t="s">
        <v>26</v>
      </c>
      <c r="H60" t="s">
        <v>24</v>
      </c>
      <c r="I60" t="s">
        <v>25</v>
      </c>
      <c r="J60" s="3">
        <v>1900</v>
      </c>
      <c r="K60" s="3">
        <v>10</v>
      </c>
      <c r="L60" s="3">
        <f>テーブル1[[#This Row],[価格]]*テーブル1[[#This Row],[数量]]</f>
        <v>19000</v>
      </c>
    </row>
    <row r="61" spans="1:12" x14ac:dyDescent="0.4">
      <c r="A61">
        <v>158</v>
      </c>
      <c r="B61" s="1">
        <v>46091</v>
      </c>
      <c r="C61" t="s">
        <v>4</v>
      </c>
      <c r="D61" t="s">
        <v>17</v>
      </c>
      <c r="E61" t="s">
        <v>21</v>
      </c>
      <c r="F61" t="s">
        <v>3</v>
      </c>
      <c r="G61" t="s">
        <v>27</v>
      </c>
      <c r="H61" t="s">
        <v>24</v>
      </c>
      <c r="I61" t="s">
        <v>25</v>
      </c>
      <c r="J61" s="3">
        <v>2200</v>
      </c>
      <c r="K61" s="3">
        <v>10</v>
      </c>
      <c r="L61" s="3">
        <f>テーブル1[[#This Row],[価格]]*テーブル1[[#This Row],[数量]]</f>
        <v>22000</v>
      </c>
    </row>
    <row r="62" spans="1:12" x14ac:dyDescent="0.4">
      <c r="A62">
        <v>159</v>
      </c>
      <c r="B62" s="1">
        <v>46091</v>
      </c>
      <c r="C62" t="s">
        <v>4</v>
      </c>
      <c r="D62" t="s">
        <v>17</v>
      </c>
      <c r="E62" t="s">
        <v>21</v>
      </c>
      <c r="F62" t="s">
        <v>45</v>
      </c>
      <c r="G62" t="s">
        <v>44</v>
      </c>
      <c r="H62" t="s">
        <v>28</v>
      </c>
      <c r="I62" t="s">
        <v>25</v>
      </c>
      <c r="J62" s="3">
        <v>3800</v>
      </c>
      <c r="K62" s="3">
        <v>10</v>
      </c>
      <c r="L62" s="3">
        <f>テーブル1[[#This Row],[価格]]*テーブル1[[#This Row],[数量]]</f>
        <v>38000</v>
      </c>
    </row>
    <row r="63" spans="1:12" x14ac:dyDescent="0.4">
      <c r="A63">
        <v>160</v>
      </c>
      <c r="B63" s="1">
        <v>46091</v>
      </c>
      <c r="C63" t="s">
        <v>4</v>
      </c>
      <c r="D63" t="s">
        <v>17</v>
      </c>
      <c r="E63" t="s">
        <v>21</v>
      </c>
      <c r="F63" t="s">
        <v>8</v>
      </c>
      <c r="G63" t="s">
        <v>31</v>
      </c>
      <c r="H63" t="s">
        <v>28</v>
      </c>
      <c r="I63" t="s">
        <v>30</v>
      </c>
      <c r="J63" s="3">
        <v>3200</v>
      </c>
      <c r="K63" s="3">
        <v>10</v>
      </c>
      <c r="L63" s="3">
        <f>テーブル1[[#This Row],[価格]]*テーブル1[[#This Row],[数量]]</f>
        <v>32000</v>
      </c>
    </row>
    <row r="64" spans="1:12" x14ac:dyDescent="0.4">
      <c r="A64">
        <v>161</v>
      </c>
      <c r="B64" s="1">
        <v>46091</v>
      </c>
      <c r="C64" t="s">
        <v>5</v>
      </c>
      <c r="D64" t="s">
        <v>6</v>
      </c>
      <c r="E64" t="s">
        <v>22</v>
      </c>
      <c r="F64" t="s">
        <v>1</v>
      </c>
      <c r="G64" t="s">
        <v>23</v>
      </c>
      <c r="H64" t="s">
        <v>24</v>
      </c>
      <c r="I64" t="s">
        <v>25</v>
      </c>
      <c r="J64" s="3">
        <v>2300</v>
      </c>
      <c r="K64" s="3">
        <v>5</v>
      </c>
      <c r="L64" s="3">
        <f>テーブル1[[#This Row],[価格]]*テーブル1[[#This Row],[数量]]</f>
        <v>11500</v>
      </c>
    </row>
    <row r="65" spans="1:12" x14ac:dyDescent="0.4">
      <c r="A65">
        <v>162</v>
      </c>
      <c r="B65" s="1">
        <v>46091</v>
      </c>
      <c r="C65" t="s">
        <v>5</v>
      </c>
      <c r="D65" t="s">
        <v>6</v>
      </c>
      <c r="E65" t="s">
        <v>22</v>
      </c>
      <c r="F65" t="s">
        <v>45</v>
      </c>
      <c r="G65" t="s">
        <v>44</v>
      </c>
      <c r="H65" t="s">
        <v>28</v>
      </c>
      <c r="I65" t="s">
        <v>25</v>
      </c>
      <c r="J65" s="3">
        <v>3800</v>
      </c>
      <c r="K65" s="3">
        <v>5</v>
      </c>
      <c r="L65" s="3">
        <f>テーブル1[[#This Row],[価格]]*テーブル1[[#This Row],[数量]]</f>
        <v>19000</v>
      </c>
    </row>
    <row r="66" spans="1:12" x14ac:dyDescent="0.4">
      <c r="A66">
        <v>163</v>
      </c>
      <c r="B66" s="1">
        <v>46091</v>
      </c>
      <c r="C66" t="s">
        <v>5</v>
      </c>
      <c r="D66" t="s">
        <v>6</v>
      </c>
      <c r="E66" t="s">
        <v>22</v>
      </c>
      <c r="F66" t="s">
        <v>7</v>
      </c>
      <c r="G66" t="s">
        <v>29</v>
      </c>
      <c r="H66" t="s">
        <v>28</v>
      </c>
      <c r="I66" t="s">
        <v>30</v>
      </c>
      <c r="J66" s="3">
        <v>2800</v>
      </c>
      <c r="K66" s="3">
        <v>10</v>
      </c>
      <c r="L66" s="3">
        <f>テーブル1[[#This Row],[価格]]*テーブル1[[#This Row],[数量]]</f>
        <v>28000</v>
      </c>
    </row>
    <row r="67" spans="1:12" x14ac:dyDescent="0.4">
      <c r="A67">
        <v>164</v>
      </c>
      <c r="B67" s="1">
        <v>46091</v>
      </c>
      <c r="C67" t="s">
        <v>5</v>
      </c>
      <c r="D67" t="s">
        <v>6</v>
      </c>
      <c r="E67" t="s">
        <v>22</v>
      </c>
      <c r="F67" t="s">
        <v>8</v>
      </c>
      <c r="G67" t="s">
        <v>31</v>
      </c>
      <c r="H67" t="s">
        <v>28</v>
      </c>
      <c r="I67" t="s">
        <v>30</v>
      </c>
      <c r="J67" s="3">
        <v>3200</v>
      </c>
      <c r="K67" s="3">
        <v>10</v>
      </c>
      <c r="L67" s="3">
        <f>テーブル1[[#This Row],[価格]]*テーブル1[[#This Row],[数量]]</f>
        <v>32000</v>
      </c>
    </row>
    <row r="68" spans="1:12" x14ac:dyDescent="0.4">
      <c r="A68">
        <v>165</v>
      </c>
      <c r="B68" s="1">
        <v>46096</v>
      </c>
      <c r="C68" t="s">
        <v>9</v>
      </c>
      <c r="D68" t="s">
        <v>18</v>
      </c>
      <c r="E68" t="s">
        <v>21</v>
      </c>
      <c r="F68" t="s">
        <v>45</v>
      </c>
      <c r="G68" t="s">
        <v>44</v>
      </c>
      <c r="H68" t="s">
        <v>28</v>
      </c>
      <c r="I68" t="s">
        <v>25</v>
      </c>
      <c r="J68" s="3">
        <v>3800</v>
      </c>
      <c r="K68" s="3">
        <v>15</v>
      </c>
      <c r="L68" s="3">
        <f>テーブル1[[#This Row],[価格]]*テーブル1[[#This Row],[数量]]</f>
        <v>57000</v>
      </c>
    </row>
    <row r="69" spans="1:12" x14ac:dyDescent="0.4">
      <c r="A69">
        <v>166</v>
      </c>
      <c r="B69" s="1">
        <v>46096</v>
      </c>
      <c r="C69" t="s">
        <v>9</v>
      </c>
      <c r="D69" t="s">
        <v>18</v>
      </c>
      <c r="E69" t="s">
        <v>21</v>
      </c>
      <c r="F69" t="s">
        <v>7</v>
      </c>
      <c r="G69" t="s">
        <v>29</v>
      </c>
      <c r="H69" t="s">
        <v>28</v>
      </c>
      <c r="I69" t="s">
        <v>30</v>
      </c>
      <c r="J69" s="3">
        <v>2800</v>
      </c>
      <c r="K69" s="3">
        <v>15</v>
      </c>
      <c r="L69" s="3">
        <f>テーブル1[[#This Row],[価格]]*テーブル1[[#This Row],[数量]]</f>
        <v>42000</v>
      </c>
    </row>
    <row r="70" spans="1:12" x14ac:dyDescent="0.4">
      <c r="A70">
        <v>167</v>
      </c>
      <c r="B70" s="1">
        <v>46096</v>
      </c>
      <c r="C70" t="s">
        <v>9</v>
      </c>
      <c r="D70" t="s">
        <v>18</v>
      </c>
      <c r="E70" t="s">
        <v>21</v>
      </c>
      <c r="F70" t="s">
        <v>8</v>
      </c>
      <c r="G70" t="s">
        <v>31</v>
      </c>
      <c r="H70" t="s">
        <v>28</v>
      </c>
      <c r="I70" t="s">
        <v>30</v>
      </c>
      <c r="J70" s="3">
        <v>3200</v>
      </c>
      <c r="K70" s="3">
        <v>10</v>
      </c>
      <c r="L70" s="3">
        <f>テーブル1[[#This Row],[価格]]*テーブル1[[#This Row],[数量]]</f>
        <v>32000</v>
      </c>
    </row>
    <row r="71" spans="1:12" x14ac:dyDescent="0.4">
      <c r="A71">
        <v>168</v>
      </c>
      <c r="B71" s="1">
        <v>46096</v>
      </c>
      <c r="C71" t="s">
        <v>10</v>
      </c>
      <c r="D71" t="s">
        <v>11</v>
      </c>
      <c r="E71" t="s">
        <v>22</v>
      </c>
      <c r="F71" t="s">
        <v>45</v>
      </c>
      <c r="G71" t="s">
        <v>44</v>
      </c>
      <c r="H71" t="s">
        <v>28</v>
      </c>
      <c r="I71" t="s">
        <v>25</v>
      </c>
      <c r="J71" s="3">
        <v>3800</v>
      </c>
      <c r="K71" s="3">
        <v>10</v>
      </c>
      <c r="L71" s="3">
        <f>テーブル1[[#This Row],[価格]]*テーブル1[[#This Row],[数量]]</f>
        <v>38000</v>
      </c>
    </row>
    <row r="72" spans="1:12" x14ac:dyDescent="0.4">
      <c r="A72">
        <v>169</v>
      </c>
      <c r="B72" s="1">
        <v>46096</v>
      </c>
      <c r="C72" t="s">
        <v>10</v>
      </c>
      <c r="D72" t="s">
        <v>11</v>
      </c>
      <c r="E72" t="s">
        <v>22</v>
      </c>
      <c r="F72" t="s">
        <v>7</v>
      </c>
      <c r="G72" t="s">
        <v>29</v>
      </c>
      <c r="H72" t="s">
        <v>28</v>
      </c>
      <c r="I72" t="s">
        <v>30</v>
      </c>
      <c r="J72" s="3">
        <v>2800</v>
      </c>
      <c r="K72" s="3">
        <v>10</v>
      </c>
      <c r="L72" s="3">
        <f>テーブル1[[#This Row],[価格]]*テーブル1[[#This Row],[数量]]</f>
        <v>28000</v>
      </c>
    </row>
    <row r="73" spans="1:12" x14ac:dyDescent="0.4">
      <c r="A73">
        <v>170</v>
      </c>
      <c r="B73" s="1">
        <v>46096</v>
      </c>
      <c r="C73" t="s">
        <v>10</v>
      </c>
      <c r="D73" t="s">
        <v>11</v>
      </c>
      <c r="E73" t="s">
        <v>22</v>
      </c>
      <c r="F73" t="s">
        <v>8</v>
      </c>
      <c r="G73" t="s">
        <v>31</v>
      </c>
      <c r="H73" t="s">
        <v>28</v>
      </c>
      <c r="I73" t="s">
        <v>30</v>
      </c>
      <c r="J73" s="3">
        <v>3200</v>
      </c>
      <c r="K73" s="3">
        <v>5</v>
      </c>
      <c r="L73" s="3">
        <f>テーブル1[[#This Row],[価格]]*テーブル1[[#This Row],[数量]]</f>
        <v>16000</v>
      </c>
    </row>
    <row r="74" spans="1:12" x14ac:dyDescent="0.4">
      <c r="A74">
        <v>171</v>
      </c>
      <c r="B74" s="1">
        <v>46096</v>
      </c>
      <c r="C74" t="s">
        <v>12</v>
      </c>
      <c r="D74" t="s">
        <v>19</v>
      </c>
      <c r="E74" t="s">
        <v>20</v>
      </c>
      <c r="F74" t="s">
        <v>1</v>
      </c>
      <c r="G74" t="s">
        <v>23</v>
      </c>
      <c r="H74" t="s">
        <v>24</v>
      </c>
      <c r="I74" t="s">
        <v>25</v>
      </c>
      <c r="J74" s="3">
        <v>2300</v>
      </c>
      <c r="K74" s="3">
        <v>15</v>
      </c>
      <c r="L74" s="3">
        <f>テーブル1[[#This Row],[価格]]*テーブル1[[#This Row],[数量]]</f>
        <v>34500</v>
      </c>
    </row>
    <row r="75" spans="1:12" x14ac:dyDescent="0.4">
      <c r="A75">
        <v>172</v>
      </c>
      <c r="B75" s="1">
        <v>46096</v>
      </c>
      <c r="C75" t="s">
        <v>12</v>
      </c>
      <c r="D75" t="s">
        <v>19</v>
      </c>
      <c r="E75" t="s">
        <v>20</v>
      </c>
      <c r="F75" t="s">
        <v>2</v>
      </c>
      <c r="G75" t="s">
        <v>26</v>
      </c>
      <c r="H75" t="s">
        <v>24</v>
      </c>
      <c r="I75" t="s">
        <v>25</v>
      </c>
      <c r="J75" s="3">
        <v>1900</v>
      </c>
      <c r="K75" s="3">
        <v>10</v>
      </c>
      <c r="L75" s="3">
        <f>テーブル1[[#This Row],[価格]]*テーブル1[[#This Row],[数量]]</f>
        <v>19000</v>
      </c>
    </row>
    <row r="76" spans="1:12" x14ac:dyDescent="0.4">
      <c r="A76">
        <v>173</v>
      </c>
      <c r="B76" s="1">
        <v>46096</v>
      </c>
      <c r="C76" t="s">
        <v>12</v>
      </c>
      <c r="D76" t="s">
        <v>19</v>
      </c>
      <c r="E76" t="s">
        <v>20</v>
      </c>
      <c r="F76" t="s">
        <v>3</v>
      </c>
      <c r="G76" t="s">
        <v>27</v>
      </c>
      <c r="H76" t="s">
        <v>24</v>
      </c>
      <c r="I76" t="s">
        <v>25</v>
      </c>
      <c r="J76" s="3">
        <v>2200</v>
      </c>
      <c r="K76" s="3">
        <v>10</v>
      </c>
      <c r="L76" s="3">
        <f>テーブル1[[#This Row],[価格]]*テーブル1[[#This Row],[数量]]</f>
        <v>22000</v>
      </c>
    </row>
    <row r="77" spans="1:12" x14ac:dyDescent="0.4">
      <c r="A77">
        <v>174</v>
      </c>
      <c r="B77" s="1">
        <v>46096</v>
      </c>
      <c r="C77" t="s">
        <v>12</v>
      </c>
      <c r="D77" t="s">
        <v>19</v>
      </c>
      <c r="E77" t="s">
        <v>20</v>
      </c>
      <c r="F77" t="s">
        <v>45</v>
      </c>
      <c r="G77" t="s">
        <v>44</v>
      </c>
      <c r="H77" t="s">
        <v>28</v>
      </c>
      <c r="I77" t="s">
        <v>25</v>
      </c>
      <c r="J77" s="3">
        <v>3800</v>
      </c>
      <c r="K77" s="3">
        <v>10</v>
      </c>
      <c r="L77" s="3">
        <f>テーブル1[[#This Row],[価格]]*テーブル1[[#This Row],[数量]]</f>
        <v>38000</v>
      </c>
    </row>
    <row r="78" spans="1:12" x14ac:dyDescent="0.4">
      <c r="A78">
        <v>175</v>
      </c>
      <c r="B78" s="1">
        <v>46096</v>
      </c>
      <c r="C78" t="s">
        <v>12</v>
      </c>
      <c r="D78" t="s">
        <v>19</v>
      </c>
      <c r="E78" t="s">
        <v>20</v>
      </c>
      <c r="F78" t="s">
        <v>7</v>
      </c>
      <c r="G78" t="s">
        <v>29</v>
      </c>
      <c r="H78" t="s">
        <v>28</v>
      </c>
      <c r="I78" t="s">
        <v>30</v>
      </c>
      <c r="J78" s="3">
        <v>2800</v>
      </c>
      <c r="K78" s="3">
        <v>10</v>
      </c>
      <c r="L78" s="3">
        <f>テーブル1[[#This Row],[価格]]*テーブル1[[#This Row],[数量]]</f>
        <v>28000</v>
      </c>
    </row>
    <row r="79" spans="1:12" x14ac:dyDescent="0.4">
      <c r="A79">
        <v>176</v>
      </c>
      <c r="B79" s="1">
        <v>46096</v>
      </c>
      <c r="C79" t="s">
        <v>12</v>
      </c>
      <c r="D79" t="s">
        <v>19</v>
      </c>
      <c r="E79" t="s">
        <v>20</v>
      </c>
      <c r="F79" t="s">
        <v>8</v>
      </c>
      <c r="G79" t="s">
        <v>31</v>
      </c>
      <c r="H79" t="s">
        <v>28</v>
      </c>
      <c r="I79" t="s">
        <v>30</v>
      </c>
      <c r="J79" s="3">
        <v>3200</v>
      </c>
      <c r="K79" s="3">
        <v>15</v>
      </c>
      <c r="L79" s="3">
        <f>テーブル1[[#This Row],[価格]]*テーブル1[[#This Row],[数量]]</f>
        <v>48000</v>
      </c>
    </row>
    <row r="80" spans="1:12" x14ac:dyDescent="0.4">
      <c r="A80">
        <v>177</v>
      </c>
      <c r="B80" s="1">
        <v>46096</v>
      </c>
      <c r="C80" t="s">
        <v>13</v>
      </c>
      <c r="D80" t="s">
        <v>15</v>
      </c>
      <c r="E80" t="s">
        <v>21</v>
      </c>
      <c r="F80" t="s">
        <v>1</v>
      </c>
      <c r="G80" t="s">
        <v>23</v>
      </c>
      <c r="H80" t="s">
        <v>24</v>
      </c>
      <c r="I80" t="s">
        <v>25</v>
      </c>
      <c r="J80" s="3">
        <v>2300</v>
      </c>
      <c r="K80" s="3">
        <v>10</v>
      </c>
      <c r="L80" s="3">
        <f>テーブル1[[#This Row],[価格]]*テーブル1[[#This Row],[数量]]</f>
        <v>23000</v>
      </c>
    </row>
    <row r="81" spans="1:12" x14ac:dyDescent="0.4">
      <c r="A81">
        <v>178</v>
      </c>
      <c r="B81" s="1">
        <v>46096</v>
      </c>
      <c r="C81" t="s">
        <v>13</v>
      </c>
      <c r="D81" t="s">
        <v>15</v>
      </c>
      <c r="E81" t="s">
        <v>21</v>
      </c>
      <c r="F81" t="s">
        <v>2</v>
      </c>
      <c r="G81" t="s">
        <v>26</v>
      </c>
      <c r="H81" t="s">
        <v>24</v>
      </c>
      <c r="I81" t="s">
        <v>25</v>
      </c>
      <c r="J81" s="3">
        <v>1900</v>
      </c>
      <c r="K81" s="3">
        <v>10</v>
      </c>
      <c r="L81" s="3">
        <f>テーブル1[[#This Row],[価格]]*テーブル1[[#This Row],[数量]]</f>
        <v>19000</v>
      </c>
    </row>
    <row r="82" spans="1:12" x14ac:dyDescent="0.4">
      <c r="A82">
        <v>179</v>
      </c>
      <c r="B82" s="1">
        <v>46096</v>
      </c>
      <c r="C82" t="s">
        <v>13</v>
      </c>
      <c r="D82" t="s">
        <v>15</v>
      </c>
      <c r="E82" t="s">
        <v>21</v>
      </c>
      <c r="F82" t="s">
        <v>8</v>
      </c>
      <c r="G82" t="s">
        <v>31</v>
      </c>
      <c r="H82" t="s">
        <v>28</v>
      </c>
      <c r="I82" t="s">
        <v>30</v>
      </c>
      <c r="J82" s="3">
        <v>3200</v>
      </c>
      <c r="K82" s="3">
        <v>10</v>
      </c>
      <c r="L82" s="3">
        <f>テーブル1[[#This Row],[価格]]*テーブル1[[#This Row],[数量]]</f>
        <v>32000</v>
      </c>
    </row>
  </sheetData>
  <phoneticPr fontId="1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2025-06-17T03:28:43Z</dcterms:created>
  <dcterms:modified xsi:type="dcterms:W3CDTF">2025-10-29T07:50:30Z</dcterms:modified>
</cp:coreProperties>
</file>