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7351D406-6A1F-489E-B7D9-557883C7D465}" xr6:coauthVersionLast="47" xr6:coauthVersionMax="47" xr10:uidLastSave="{00000000-0000-0000-0000-000000000000}"/>
  <bookViews>
    <workbookView xWindow="-120" yWindow="-120" windowWidth="20730" windowHeight="11760" xr2:uid="{A805A1EA-A352-4E8B-9BE1-78FC1F894060}"/>
  </bookViews>
  <sheets>
    <sheet name="Sheet2" sheetId="2" r:id="rId1"/>
    <sheet name="Sheet1" sheetId="1" r:id="rId2"/>
  </sheets>
  <calcPr calcId="191029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</calcChain>
</file>

<file path=xl/sharedStrings.xml><?xml version="1.0" encoding="utf-8"?>
<sst xmlns="http://schemas.openxmlformats.org/spreadsheetml/2006/main" count="365" uniqueCount="44">
  <si>
    <t>明細番号</t>
  </si>
  <si>
    <t>日付</t>
  </si>
  <si>
    <t>顧客番号</t>
  </si>
  <si>
    <t>顧客名</t>
  </si>
  <si>
    <t>地区</t>
  </si>
  <si>
    <t>商品番号</t>
  </si>
  <si>
    <t>商品名</t>
  </si>
  <si>
    <t>カテゴリ</t>
  </si>
  <si>
    <t>価格</t>
  </si>
  <si>
    <t>数量</t>
  </si>
  <si>
    <t>K-101</t>
  </si>
  <si>
    <t>セレクトショップ</t>
  </si>
  <si>
    <t>東京</t>
  </si>
  <si>
    <t>A-101</t>
  </si>
  <si>
    <t>レインパーカー</t>
  </si>
  <si>
    <t>アウター</t>
  </si>
  <si>
    <t>A-102</t>
  </si>
  <si>
    <t>ベンチコート</t>
  </si>
  <si>
    <t>C-101</t>
  </si>
  <si>
    <t>キャップ</t>
  </si>
  <si>
    <t>雑貨</t>
  </si>
  <si>
    <t>K-102</t>
  </si>
  <si>
    <t>空色マーケット</t>
  </si>
  <si>
    <t>C-102</t>
  </si>
  <si>
    <t>キーホルダー</t>
  </si>
  <si>
    <t>K-103</t>
  </si>
  <si>
    <t>カジュアル雑貨店</t>
  </si>
  <si>
    <t>大阪</t>
  </si>
  <si>
    <t>B-101</t>
  </si>
  <si>
    <t>ショルダーバッグ</t>
  </si>
  <si>
    <t>バッグ</t>
  </si>
  <si>
    <t>B-102</t>
  </si>
  <si>
    <t>トートバッグ</t>
  </si>
  <si>
    <t>K-104</t>
  </si>
  <si>
    <t>暮らしのウェア</t>
  </si>
  <si>
    <t>K-105</t>
  </si>
  <si>
    <t>ハッピースタイル</t>
  </si>
  <si>
    <t>札幌</t>
  </si>
  <si>
    <t>ファッショングッズ売上リスト</t>
    <rPh sb="9" eb="11">
      <t>ウリアゲ</t>
    </rPh>
    <phoneticPr fontId="2"/>
  </si>
  <si>
    <t>計</t>
    <rPh sb="0" eb="1">
      <t>ケイ</t>
    </rPh>
    <phoneticPr fontId="2"/>
  </si>
  <si>
    <t>列ラベル</t>
  </si>
  <si>
    <t>総計</t>
  </si>
  <si>
    <t>行ラベル</t>
  </si>
  <si>
    <t>合計 / 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</si>
</sst>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0" borderId="0" xfId="1">
      <alignment vertical="center"/>
    </xf>
    <xf numFmtId="38" fontId="0" fillId="0" borderId="0" xfId="2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桁区切り" xfId="2" builtinId="6"/>
    <cellStyle name="見出し 4" xfId="1" builtinId="19"/>
    <cellStyle name="標準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846.572863310183" createdVersion="8" refreshedVersion="8" minRefreshableVersion="3" recordCount="57" xr:uid="{A4BD6C88-8EE0-4128-AF00-0A76989067D3}">
  <cacheSource type="worksheet">
    <worksheetSource name="テーブル1"/>
  </cacheSource>
  <cacheFields count="13">
    <cacheField name="明細番号" numFmtId="0">
      <sharedItems containsSemiMixedTypes="0" containsString="0" containsNumber="1" containsInteger="1" minValue="101" maxValue="157"/>
    </cacheField>
    <cacheField name="日付" numFmtId="14">
      <sharedItems containsSemiMixedTypes="0" containsNonDate="0" containsDate="1" containsString="0" minDate="2025-10-10T00:00:00" maxDate="2025-12-16T00:00:00" count="6">
        <d v="2025-10-10T00:00:00"/>
        <d v="2025-10-15T00:00:00"/>
        <d v="2025-11-10T00:00:00"/>
        <d v="2025-11-15T00:00:00"/>
        <d v="2025-12-10T00:00:00"/>
        <d v="2025-12-15T00:00:00"/>
      </sharedItems>
      <fieldGroup par="12"/>
    </cacheField>
    <cacheField name="顧客番号" numFmtId="0">
      <sharedItems/>
    </cacheField>
    <cacheField name="顧客名" numFmtId="0">
      <sharedItems count="5">
        <s v="セレクトショップ"/>
        <s v="空色マーケット"/>
        <s v="カジュアル雑貨店"/>
        <s v="暮らしのウェア"/>
        <s v="ハッピースタイル"/>
      </sharedItems>
    </cacheField>
    <cacheField name="地区" numFmtId="0">
      <sharedItems count="3">
        <s v="東京"/>
        <s v="大阪"/>
        <s v="札幌"/>
      </sharedItems>
    </cacheField>
    <cacheField name="商品番号" numFmtId="0">
      <sharedItems/>
    </cacheField>
    <cacheField name="商品名" numFmtId="0">
      <sharedItems count="6">
        <s v="レインパーカー"/>
        <s v="ベンチコート"/>
        <s v="キャップ"/>
        <s v="キーホルダー"/>
        <s v="ショルダーバッグ"/>
        <s v="トートバッグ"/>
      </sharedItems>
    </cacheField>
    <cacheField name="カテゴリ" numFmtId="0">
      <sharedItems count="3">
        <s v="アウター"/>
        <s v="雑貨"/>
        <s v="バッグ"/>
      </sharedItems>
    </cacheField>
    <cacheField name="価格" numFmtId="38">
      <sharedItems containsSemiMixedTypes="0" containsString="0" containsNumber="1" containsInteger="1" minValue="1500" maxValue="18500"/>
    </cacheField>
    <cacheField name="数量" numFmtId="38">
      <sharedItems containsSemiMixedTypes="0" containsString="0" containsNumber="1" containsInteger="1" minValue="5" maxValue="20"/>
    </cacheField>
    <cacheField name="計" numFmtId="38">
      <sharedItems containsSemiMixedTypes="0" containsString="0" containsNumber="1" containsInteger="1" minValue="7500" maxValue="185000"/>
    </cacheField>
    <cacheField name="日 (日付)" numFmtId="0" databaseField="0">
      <fieldGroup base="1">
        <rangePr groupBy="days" startDate="2025-10-10T00:00:00" endDate="2025-12-16T00:00:00"/>
        <groupItems count="368">
          <s v="&lt;2025/10/10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12/16"/>
        </groupItems>
      </fieldGroup>
    </cacheField>
    <cacheField name="月 (日付)" numFmtId="0" databaseField="0">
      <fieldGroup base="1">
        <rangePr groupBy="months" startDate="2025-10-10T00:00:00" endDate="2025-12-16T00:00:00"/>
        <groupItems count="14">
          <s v="&lt;2025/10/10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12/16"/>
        </groupItems>
      </fieldGroup>
    </cacheField>
  </cacheFields>
  <extLst>
    <ext xmlns:x14="http://schemas.microsoft.com/office/spreadsheetml/2009/9/main" uri="{725AE2AE-9491-48be-B2B4-4EB974FC3084}">
      <x14:pivotCacheDefinition pivotCacheId="52255302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n v="101"/>
    <x v="0"/>
    <s v="K-101"/>
    <x v="0"/>
    <x v="0"/>
    <s v="A-101"/>
    <x v="0"/>
    <x v="0"/>
    <n v="18500"/>
    <n v="10"/>
    <n v="185000"/>
  </r>
  <r>
    <n v="102"/>
    <x v="0"/>
    <s v="K-101"/>
    <x v="0"/>
    <x v="0"/>
    <s v="A-102"/>
    <x v="1"/>
    <x v="0"/>
    <n v="12800"/>
    <n v="10"/>
    <n v="128000"/>
  </r>
  <r>
    <n v="103"/>
    <x v="0"/>
    <s v="K-101"/>
    <x v="0"/>
    <x v="0"/>
    <s v="C-101"/>
    <x v="2"/>
    <x v="1"/>
    <n v="6500"/>
    <n v="20"/>
    <n v="130000"/>
  </r>
  <r>
    <n v="104"/>
    <x v="0"/>
    <s v="K-102"/>
    <x v="1"/>
    <x v="0"/>
    <s v="A-101"/>
    <x v="0"/>
    <x v="0"/>
    <n v="18500"/>
    <n v="10"/>
    <n v="185000"/>
  </r>
  <r>
    <n v="105"/>
    <x v="0"/>
    <s v="K-102"/>
    <x v="1"/>
    <x v="0"/>
    <s v="A-102"/>
    <x v="1"/>
    <x v="0"/>
    <n v="12800"/>
    <n v="10"/>
    <n v="128000"/>
  </r>
  <r>
    <n v="106"/>
    <x v="0"/>
    <s v="K-102"/>
    <x v="1"/>
    <x v="0"/>
    <s v="C-101"/>
    <x v="2"/>
    <x v="1"/>
    <n v="6500"/>
    <n v="10"/>
    <n v="65000"/>
  </r>
  <r>
    <n v="107"/>
    <x v="0"/>
    <s v="K-102"/>
    <x v="1"/>
    <x v="0"/>
    <s v="C-102"/>
    <x v="3"/>
    <x v="1"/>
    <n v="1500"/>
    <n v="10"/>
    <n v="15000"/>
  </r>
  <r>
    <n v="108"/>
    <x v="1"/>
    <s v="K-103"/>
    <x v="2"/>
    <x v="1"/>
    <s v="B-101"/>
    <x v="4"/>
    <x v="2"/>
    <n v="5800"/>
    <n v="5"/>
    <n v="29000"/>
  </r>
  <r>
    <n v="109"/>
    <x v="1"/>
    <s v="K-103"/>
    <x v="2"/>
    <x v="1"/>
    <s v="B-102"/>
    <x v="5"/>
    <x v="2"/>
    <n v="4800"/>
    <n v="5"/>
    <n v="24000"/>
  </r>
  <r>
    <n v="110"/>
    <x v="1"/>
    <s v="K-104"/>
    <x v="3"/>
    <x v="1"/>
    <s v="A-101"/>
    <x v="0"/>
    <x v="0"/>
    <n v="18500"/>
    <n v="5"/>
    <n v="92500"/>
  </r>
  <r>
    <n v="111"/>
    <x v="1"/>
    <s v="K-104"/>
    <x v="3"/>
    <x v="1"/>
    <s v="A-102"/>
    <x v="1"/>
    <x v="0"/>
    <n v="12800"/>
    <n v="5"/>
    <n v="64000"/>
  </r>
  <r>
    <n v="112"/>
    <x v="1"/>
    <s v="K-104"/>
    <x v="3"/>
    <x v="1"/>
    <s v="B-101"/>
    <x v="4"/>
    <x v="2"/>
    <n v="5800"/>
    <n v="5"/>
    <n v="29000"/>
  </r>
  <r>
    <n v="113"/>
    <x v="1"/>
    <s v="K-104"/>
    <x v="3"/>
    <x v="1"/>
    <s v="B-102"/>
    <x v="5"/>
    <x v="2"/>
    <n v="4800"/>
    <n v="5"/>
    <n v="24000"/>
  </r>
  <r>
    <n v="114"/>
    <x v="1"/>
    <s v="K-104"/>
    <x v="3"/>
    <x v="1"/>
    <s v="C-101"/>
    <x v="2"/>
    <x v="1"/>
    <n v="6500"/>
    <n v="10"/>
    <n v="65000"/>
  </r>
  <r>
    <n v="115"/>
    <x v="1"/>
    <s v="K-104"/>
    <x v="3"/>
    <x v="1"/>
    <s v="C-102"/>
    <x v="3"/>
    <x v="1"/>
    <n v="1500"/>
    <n v="10"/>
    <n v="15000"/>
  </r>
  <r>
    <n v="116"/>
    <x v="1"/>
    <s v="K-105"/>
    <x v="4"/>
    <x v="2"/>
    <s v="B-101"/>
    <x v="4"/>
    <x v="2"/>
    <n v="5800"/>
    <n v="10"/>
    <n v="58000"/>
  </r>
  <r>
    <n v="117"/>
    <x v="1"/>
    <s v="K-105"/>
    <x v="4"/>
    <x v="2"/>
    <s v="B-102"/>
    <x v="5"/>
    <x v="2"/>
    <n v="4800"/>
    <n v="10"/>
    <n v="48000"/>
  </r>
  <r>
    <n v="118"/>
    <x v="1"/>
    <s v="K-105"/>
    <x v="4"/>
    <x v="2"/>
    <s v="C-101"/>
    <x v="2"/>
    <x v="1"/>
    <n v="6500"/>
    <n v="15"/>
    <n v="97500"/>
  </r>
  <r>
    <n v="119"/>
    <x v="2"/>
    <s v="K-101"/>
    <x v="0"/>
    <x v="0"/>
    <s v="A-101"/>
    <x v="0"/>
    <x v="0"/>
    <n v="18500"/>
    <n v="10"/>
    <n v="185000"/>
  </r>
  <r>
    <n v="120"/>
    <x v="2"/>
    <s v="K-101"/>
    <x v="0"/>
    <x v="0"/>
    <s v="A-102"/>
    <x v="1"/>
    <x v="0"/>
    <n v="12800"/>
    <n v="10"/>
    <n v="128000"/>
  </r>
  <r>
    <n v="121"/>
    <x v="2"/>
    <s v="K-101"/>
    <x v="0"/>
    <x v="0"/>
    <s v="C-101"/>
    <x v="2"/>
    <x v="1"/>
    <n v="6500"/>
    <n v="15"/>
    <n v="97500"/>
  </r>
  <r>
    <n v="122"/>
    <x v="2"/>
    <s v="K-102"/>
    <x v="1"/>
    <x v="0"/>
    <s v="A-101"/>
    <x v="0"/>
    <x v="0"/>
    <n v="18500"/>
    <n v="10"/>
    <n v="185000"/>
  </r>
  <r>
    <n v="123"/>
    <x v="2"/>
    <s v="K-102"/>
    <x v="1"/>
    <x v="0"/>
    <s v="A-102"/>
    <x v="1"/>
    <x v="0"/>
    <n v="12800"/>
    <n v="10"/>
    <n v="128000"/>
  </r>
  <r>
    <n v="124"/>
    <x v="2"/>
    <s v="K-102"/>
    <x v="1"/>
    <x v="0"/>
    <s v="B-101"/>
    <x v="4"/>
    <x v="2"/>
    <n v="5800"/>
    <n v="10"/>
    <n v="58000"/>
  </r>
  <r>
    <n v="125"/>
    <x v="2"/>
    <s v="K-102"/>
    <x v="1"/>
    <x v="0"/>
    <s v="C-101"/>
    <x v="2"/>
    <x v="1"/>
    <n v="6500"/>
    <n v="15"/>
    <n v="97500"/>
  </r>
  <r>
    <n v="126"/>
    <x v="2"/>
    <s v="K-102"/>
    <x v="1"/>
    <x v="0"/>
    <s v="C-102"/>
    <x v="3"/>
    <x v="1"/>
    <n v="1500"/>
    <n v="10"/>
    <n v="15000"/>
  </r>
  <r>
    <n v="127"/>
    <x v="3"/>
    <s v="K-103"/>
    <x v="2"/>
    <x v="1"/>
    <s v="B-101"/>
    <x v="4"/>
    <x v="2"/>
    <n v="5800"/>
    <n v="5"/>
    <n v="29000"/>
  </r>
  <r>
    <n v="128"/>
    <x v="3"/>
    <s v="K-103"/>
    <x v="2"/>
    <x v="1"/>
    <s v="B-102"/>
    <x v="5"/>
    <x v="2"/>
    <n v="4800"/>
    <n v="5"/>
    <n v="24000"/>
  </r>
  <r>
    <n v="129"/>
    <x v="3"/>
    <s v="K-104"/>
    <x v="3"/>
    <x v="1"/>
    <s v="A-101"/>
    <x v="0"/>
    <x v="0"/>
    <n v="18500"/>
    <n v="10"/>
    <n v="185000"/>
  </r>
  <r>
    <n v="130"/>
    <x v="3"/>
    <s v="K-104"/>
    <x v="3"/>
    <x v="1"/>
    <s v="A-102"/>
    <x v="1"/>
    <x v="0"/>
    <n v="12800"/>
    <n v="5"/>
    <n v="64000"/>
  </r>
  <r>
    <n v="131"/>
    <x v="3"/>
    <s v="K-104"/>
    <x v="3"/>
    <x v="1"/>
    <s v="B-101"/>
    <x v="4"/>
    <x v="2"/>
    <n v="5800"/>
    <n v="5"/>
    <n v="29000"/>
  </r>
  <r>
    <n v="132"/>
    <x v="3"/>
    <s v="K-104"/>
    <x v="3"/>
    <x v="1"/>
    <s v="B-102"/>
    <x v="5"/>
    <x v="2"/>
    <n v="4800"/>
    <n v="5"/>
    <n v="24000"/>
  </r>
  <r>
    <n v="133"/>
    <x v="3"/>
    <s v="K-104"/>
    <x v="3"/>
    <x v="1"/>
    <s v="C-101"/>
    <x v="2"/>
    <x v="1"/>
    <n v="6500"/>
    <n v="10"/>
    <n v="65000"/>
  </r>
  <r>
    <n v="134"/>
    <x v="3"/>
    <s v="K-104"/>
    <x v="3"/>
    <x v="1"/>
    <s v="C-102"/>
    <x v="3"/>
    <x v="1"/>
    <n v="1500"/>
    <n v="5"/>
    <n v="7500"/>
  </r>
  <r>
    <n v="135"/>
    <x v="3"/>
    <s v="K-105"/>
    <x v="4"/>
    <x v="2"/>
    <s v="B-101"/>
    <x v="4"/>
    <x v="2"/>
    <n v="5800"/>
    <n v="10"/>
    <n v="58000"/>
  </r>
  <r>
    <n v="136"/>
    <x v="3"/>
    <s v="K-105"/>
    <x v="4"/>
    <x v="2"/>
    <s v="B-102"/>
    <x v="5"/>
    <x v="2"/>
    <n v="4800"/>
    <n v="10"/>
    <n v="48000"/>
  </r>
  <r>
    <n v="137"/>
    <x v="3"/>
    <s v="K-105"/>
    <x v="4"/>
    <x v="2"/>
    <s v="C-101"/>
    <x v="2"/>
    <x v="1"/>
    <n v="6500"/>
    <n v="20"/>
    <n v="130000"/>
  </r>
  <r>
    <n v="138"/>
    <x v="4"/>
    <s v="K-101"/>
    <x v="0"/>
    <x v="0"/>
    <s v="A-101"/>
    <x v="0"/>
    <x v="0"/>
    <n v="18500"/>
    <n v="10"/>
    <n v="185000"/>
  </r>
  <r>
    <n v="139"/>
    <x v="4"/>
    <s v="K-101"/>
    <x v="0"/>
    <x v="0"/>
    <s v="A-102"/>
    <x v="1"/>
    <x v="0"/>
    <n v="12800"/>
    <n v="10"/>
    <n v="128000"/>
  </r>
  <r>
    <n v="140"/>
    <x v="4"/>
    <s v="K-101"/>
    <x v="0"/>
    <x v="0"/>
    <s v="C-101"/>
    <x v="2"/>
    <x v="1"/>
    <n v="6500"/>
    <n v="15"/>
    <n v="97500"/>
  </r>
  <r>
    <n v="141"/>
    <x v="4"/>
    <s v="K-102"/>
    <x v="1"/>
    <x v="0"/>
    <s v="A-101"/>
    <x v="0"/>
    <x v="0"/>
    <n v="18500"/>
    <n v="10"/>
    <n v="185000"/>
  </r>
  <r>
    <n v="142"/>
    <x v="4"/>
    <s v="K-102"/>
    <x v="1"/>
    <x v="0"/>
    <s v="A-102"/>
    <x v="1"/>
    <x v="0"/>
    <n v="12800"/>
    <n v="10"/>
    <n v="128000"/>
  </r>
  <r>
    <n v="143"/>
    <x v="4"/>
    <s v="K-102"/>
    <x v="1"/>
    <x v="0"/>
    <s v="B-101"/>
    <x v="4"/>
    <x v="2"/>
    <n v="5800"/>
    <n v="10"/>
    <n v="58000"/>
  </r>
  <r>
    <n v="144"/>
    <x v="4"/>
    <s v="K-102"/>
    <x v="1"/>
    <x v="0"/>
    <s v="C-101"/>
    <x v="2"/>
    <x v="1"/>
    <n v="6500"/>
    <n v="15"/>
    <n v="97500"/>
  </r>
  <r>
    <n v="145"/>
    <x v="4"/>
    <s v="K-102"/>
    <x v="1"/>
    <x v="0"/>
    <s v="C-102"/>
    <x v="3"/>
    <x v="1"/>
    <n v="1500"/>
    <n v="10"/>
    <n v="15000"/>
  </r>
  <r>
    <n v="146"/>
    <x v="5"/>
    <s v="K-103"/>
    <x v="2"/>
    <x v="1"/>
    <s v="B-101"/>
    <x v="4"/>
    <x v="2"/>
    <n v="5800"/>
    <n v="5"/>
    <n v="29000"/>
  </r>
  <r>
    <n v="147"/>
    <x v="5"/>
    <s v="K-103"/>
    <x v="2"/>
    <x v="1"/>
    <s v="B-102"/>
    <x v="5"/>
    <x v="2"/>
    <n v="4800"/>
    <n v="5"/>
    <n v="24000"/>
  </r>
  <r>
    <n v="148"/>
    <x v="5"/>
    <s v="K-104"/>
    <x v="3"/>
    <x v="1"/>
    <s v="A-101"/>
    <x v="0"/>
    <x v="0"/>
    <n v="18500"/>
    <n v="10"/>
    <n v="185000"/>
  </r>
  <r>
    <n v="149"/>
    <x v="5"/>
    <s v="K-104"/>
    <x v="3"/>
    <x v="1"/>
    <s v="A-102"/>
    <x v="1"/>
    <x v="0"/>
    <n v="12800"/>
    <n v="5"/>
    <n v="64000"/>
  </r>
  <r>
    <n v="150"/>
    <x v="5"/>
    <s v="K-104"/>
    <x v="3"/>
    <x v="1"/>
    <s v="B-101"/>
    <x v="4"/>
    <x v="2"/>
    <n v="5800"/>
    <n v="5"/>
    <n v="29000"/>
  </r>
  <r>
    <n v="151"/>
    <x v="5"/>
    <s v="K-104"/>
    <x v="3"/>
    <x v="1"/>
    <s v="B-102"/>
    <x v="5"/>
    <x v="2"/>
    <n v="4800"/>
    <n v="5"/>
    <n v="24000"/>
  </r>
  <r>
    <n v="152"/>
    <x v="5"/>
    <s v="K-104"/>
    <x v="3"/>
    <x v="1"/>
    <s v="C-101"/>
    <x v="2"/>
    <x v="1"/>
    <n v="6500"/>
    <n v="10"/>
    <n v="65000"/>
  </r>
  <r>
    <n v="153"/>
    <x v="5"/>
    <s v="K-104"/>
    <x v="3"/>
    <x v="1"/>
    <s v="C-102"/>
    <x v="3"/>
    <x v="1"/>
    <n v="1500"/>
    <n v="5"/>
    <n v="7500"/>
  </r>
  <r>
    <n v="154"/>
    <x v="5"/>
    <s v="K-105"/>
    <x v="4"/>
    <x v="2"/>
    <s v="B-101"/>
    <x v="4"/>
    <x v="2"/>
    <n v="5800"/>
    <n v="10"/>
    <n v="58000"/>
  </r>
  <r>
    <n v="155"/>
    <x v="5"/>
    <s v="K-105"/>
    <x v="4"/>
    <x v="2"/>
    <s v="B-102"/>
    <x v="5"/>
    <x v="2"/>
    <n v="4800"/>
    <n v="10"/>
    <n v="48000"/>
  </r>
  <r>
    <n v="156"/>
    <x v="5"/>
    <s v="K-105"/>
    <x v="4"/>
    <x v="2"/>
    <s v="C-101"/>
    <x v="2"/>
    <x v="1"/>
    <n v="6500"/>
    <n v="20"/>
    <n v="130000"/>
  </r>
  <r>
    <n v="157"/>
    <x v="5"/>
    <s v="K-105"/>
    <x v="4"/>
    <x v="2"/>
    <s v="C-102"/>
    <x v="3"/>
    <x v="1"/>
    <n v="1500"/>
    <n v="5"/>
    <n v="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4A155D-2DBE-416A-ADF9-EC10516C4A0A}" name="ピボットテーブル1" cacheId="2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E8" firstHeaderRow="1" firstDataRow="2" firstDataCol="1"/>
  <pivotFields count="13">
    <pivotField showAll="0"/>
    <pivotField numFmtId="14" showAll="0">
      <items count="7">
        <item x="0"/>
        <item x="1"/>
        <item x="2"/>
        <item x="3"/>
        <item x="4"/>
        <item x="5"/>
        <item t="default"/>
      </items>
    </pivotField>
    <pivotField showAll="0"/>
    <pivotField showAll="0">
      <items count="6">
        <item x="2"/>
        <item x="0"/>
        <item x="4"/>
        <item x="1"/>
        <item x="3"/>
        <item t="default"/>
      </items>
    </pivotField>
    <pivotField axis="axisCol" showAll="0">
      <items count="4">
        <item x="2"/>
        <item x="1"/>
        <item x="0"/>
        <item t="default"/>
      </items>
    </pivotField>
    <pivotField showAll="0"/>
    <pivotField showAll="0">
      <items count="7">
        <item x="3"/>
        <item x="2"/>
        <item x="4"/>
        <item x="5"/>
        <item x="1"/>
        <item x="0"/>
        <item t="default"/>
      </items>
    </pivotField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38" showAll="0"/>
    <pivotField numFmtId="38" showAll="0"/>
    <pivotField dataField="1" numFmtId="38" showAll="0"/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7"/>
  </rowFields>
  <rowItems count="4">
    <i>
      <x/>
    </i>
    <i>
      <x v="2"/>
    </i>
    <i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計" fld="10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8394F2-9BF8-4757-97C1-582B2457002F}" name="テーブル1" displayName="テーブル1" ref="A3:K60" totalsRowShown="0">
  <autoFilter ref="A3:K60" xr:uid="{3C8394F2-9BF8-4757-97C1-582B2457002F}"/>
  <tableColumns count="11">
    <tableColumn id="1" xr3:uid="{2496860C-F39F-4789-9C25-9388247D269F}" name="明細番号"/>
    <tableColumn id="2" xr3:uid="{F4928F83-708B-403A-AF35-FB18E3EBBAC6}" name="日付" dataDxfId="2"/>
    <tableColumn id="3" xr3:uid="{C174254F-9A09-4BC6-A58A-CE347AD7E09C}" name="顧客番号"/>
    <tableColumn id="4" xr3:uid="{7B52EEDB-C378-48F8-B3F8-18DC0FA0F242}" name="顧客名"/>
    <tableColumn id="5" xr3:uid="{B011EF6F-D02E-4D52-8BF1-B31245589DE9}" name="地区"/>
    <tableColumn id="6" xr3:uid="{D338DBEF-6E23-4254-AA7B-8BFFC613FDA6}" name="商品番号"/>
    <tableColumn id="7" xr3:uid="{50F946FD-9722-42CD-B763-EE28D2E1580F}" name="商品名"/>
    <tableColumn id="8" xr3:uid="{4C7B4252-4DA7-4858-AF6B-B5000EF02FA0}" name="カテゴリ"/>
    <tableColumn id="9" xr3:uid="{F874E525-D414-4221-86D1-799015E762A6}" name="価格" dataDxfId="1" dataCellStyle="桁区切り"/>
    <tableColumn id="10" xr3:uid="{171F1CD0-202E-4598-ACCB-9A6D3AE7CC4F}" name="数量" dataDxfId="0" dataCellStyle="桁区切り"/>
    <tableColumn id="11" xr3:uid="{23B0814F-59A3-4EC1-BB23-560B557704FD}" name="計" dataCellStyle="桁区切り">
      <calculatedColumnFormula>テーブル1[[#This Row],[価格]]*テーブル1[[#This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9493D-8E0C-4487-81A0-7519FB1A06E0}">
  <dimension ref="A3:E8"/>
  <sheetViews>
    <sheetView tabSelected="1" workbookViewId="0">
      <selection activeCell="A3" sqref="A3"/>
    </sheetView>
  </sheetViews>
  <sheetFormatPr defaultRowHeight="18.75" x14ac:dyDescent="0.4"/>
  <cols>
    <col min="1" max="2" width="11.25" bestFit="1" customWidth="1"/>
    <col min="3" max="5" width="10.625" bestFit="1" customWidth="1"/>
    <col min="6" max="7" width="9" bestFit="1" customWidth="1"/>
    <col min="8" max="9" width="10.625" bestFit="1" customWidth="1"/>
    <col min="12" max="13" width="10.625" bestFit="1" customWidth="1"/>
  </cols>
  <sheetData>
    <row r="3" spans="1:5" x14ac:dyDescent="0.4">
      <c r="A3" s="4" t="s">
        <v>43</v>
      </c>
      <c r="B3" s="4" t="s">
        <v>40</v>
      </c>
    </row>
    <row r="4" spans="1:5" x14ac:dyDescent="0.4">
      <c r="A4" s="4" t="s">
        <v>42</v>
      </c>
      <c r="B4" t="s">
        <v>37</v>
      </c>
      <c r="C4" t="s">
        <v>27</v>
      </c>
      <c r="D4" t="s">
        <v>12</v>
      </c>
      <c r="E4" t="s">
        <v>41</v>
      </c>
    </row>
    <row r="5" spans="1:5" x14ac:dyDescent="0.4">
      <c r="A5" s="5" t="s">
        <v>15</v>
      </c>
      <c r="B5" s="6"/>
      <c r="C5" s="6">
        <v>654500</v>
      </c>
      <c r="D5" s="6">
        <v>1878000</v>
      </c>
      <c r="E5" s="6">
        <v>2532500</v>
      </c>
    </row>
    <row r="6" spans="1:5" x14ac:dyDescent="0.4">
      <c r="A6" s="5" t="s">
        <v>20</v>
      </c>
      <c r="B6" s="6">
        <v>365000</v>
      </c>
      <c r="C6" s="6">
        <v>225000</v>
      </c>
      <c r="D6" s="6">
        <v>630000</v>
      </c>
      <c r="E6" s="6">
        <v>1220000</v>
      </c>
    </row>
    <row r="7" spans="1:5" x14ac:dyDescent="0.4">
      <c r="A7" s="5" t="s">
        <v>30</v>
      </c>
      <c r="B7" s="6">
        <v>318000</v>
      </c>
      <c r="C7" s="6">
        <v>318000</v>
      </c>
      <c r="D7" s="6">
        <v>116000</v>
      </c>
      <c r="E7" s="6">
        <v>752000</v>
      </c>
    </row>
    <row r="8" spans="1:5" x14ac:dyDescent="0.4">
      <c r="A8" s="5" t="s">
        <v>41</v>
      </c>
      <c r="B8" s="6">
        <v>683000</v>
      </c>
      <c r="C8" s="6">
        <v>1197500</v>
      </c>
      <c r="D8" s="6">
        <v>2624000</v>
      </c>
      <c r="E8" s="6">
        <v>4504500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F9938-6245-4BCB-A25F-C802DAA92FA9}">
  <dimension ref="A1:K60"/>
  <sheetViews>
    <sheetView workbookViewId="0">
      <selection activeCell="A3" sqref="A3"/>
    </sheetView>
  </sheetViews>
  <sheetFormatPr defaultRowHeight="18.75" x14ac:dyDescent="0.4"/>
  <cols>
    <col min="1" max="1" width="10.25" customWidth="1"/>
    <col min="2" max="2" width="11.375" bestFit="1" customWidth="1"/>
    <col min="3" max="3" width="10.25" customWidth="1"/>
    <col min="4" max="4" width="17.25" bestFit="1" customWidth="1"/>
    <col min="5" max="5" width="6.5" customWidth="1"/>
    <col min="6" max="6" width="10.25" customWidth="1"/>
    <col min="7" max="7" width="17.125" bestFit="1" customWidth="1"/>
    <col min="8" max="8" width="10.25" customWidth="1"/>
    <col min="9" max="9" width="7" bestFit="1" customWidth="1"/>
    <col min="10" max="10" width="6.5" customWidth="1"/>
  </cols>
  <sheetData>
    <row r="1" spans="1:11" x14ac:dyDescent="0.4">
      <c r="A1" s="2" t="s">
        <v>38</v>
      </c>
    </row>
    <row r="3" spans="1:11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39</v>
      </c>
    </row>
    <row r="4" spans="1:11" x14ac:dyDescent="0.4">
      <c r="A4">
        <v>101</v>
      </c>
      <c r="B4" s="1">
        <v>45940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s="3">
        <v>18500</v>
      </c>
      <c r="J4" s="3">
        <v>10</v>
      </c>
      <c r="K4" s="3">
        <f>テーブル1[[#This Row],[価格]]*テーブル1[[#This Row],[数量]]</f>
        <v>185000</v>
      </c>
    </row>
    <row r="5" spans="1:11" x14ac:dyDescent="0.4">
      <c r="A5">
        <v>102</v>
      </c>
      <c r="B5" s="1">
        <v>45940</v>
      </c>
      <c r="C5" t="s">
        <v>10</v>
      </c>
      <c r="D5" t="s">
        <v>11</v>
      </c>
      <c r="E5" t="s">
        <v>12</v>
      </c>
      <c r="F5" t="s">
        <v>16</v>
      </c>
      <c r="G5" t="s">
        <v>17</v>
      </c>
      <c r="H5" t="s">
        <v>15</v>
      </c>
      <c r="I5" s="3">
        <v>12800</v>
      </c>
      <c r="J5" s="3">
        <v>10</v>
      </c>
      <c r="K5" s="3">
        <f>テーブル1[[#This Row],[価格]]*テーブル1[[#This Row],[数量]]</f>
        <v>128000</v>
      </c>
    </row>
    <row r="6" spans="1:11" x14ac:dyDescent="0.4">
      <c r="A6">
        <v>103</v>
      </c>
      <c r="B6" s="1">
        <v>45940</v>
      </c>
      <c r="C6" t="s">
        <v>10</v>
      </c>
      <c r="D6" t="s">
        <v>11</v>
      </c>
      <c r="E6" t="s">
        <v>12</v>
      </c>
      <c r="F6" t="s">
        <v>18</v>
      </c>
      <c r="G6" t="s">
        <v>19</v>
      </c>
      <c r="H6" t="s">
        <v>20</v>
      </c>
      <c r="I6" s="3">
        <v>6500</v>
      </c>
      <c r="J6" s="3">
        <v>20</v>
      </c>
      <c r="K6" s="3">
        <f>テーブル1[[#This Row],[価格]]*テーブル1[[#This Row],[数量]]</f>
        <v>130000</v>
      </c>
    </row>
    <row r="7" spans="1:11" x14ac:dyDescent="0.4">
      <c r="A7">
        <v>104</v>
      </c>
      <c r="B7" s="1">
        <v>45940</v>
      </c>
      <c r="C7" t="s">
        <v>21</v>
      </c>
      <c r="D7" t="s">
        <v>22</v>
      </c>
      <c r="E7" t="s">
        <v>12</v>
      </c>
      <c r="F7" t="s">
        <v>13</v>
      </c>
      <c r="G7" t="s">
        <v>14</v>
      </c>
      <c r="H7" t="s">
        <v>15</v>
      </c>
      <c r="I7" s="3">
        <v>18500</v>
      </c>
      <c r="J7" s="3">
        <v>10</v>
      </c>
      <c r="K7" s="3">
        <f>テーブル1[[#This Row],[価格]]*テーブル1[[#This Row],[数量]]</f>
        <v>185000</v>
      </c>
    </row>
    <row r="8" spans="1:11" x14ac:dyDescent="0.4">
      <c r="A8">
        <v>105</v>
      </c>
      <c r="B8" s="1">
        <v>45940</v>
      </c>
      <c r="C8" t="s">
        <v>21</v>
      </c>
      <c r="D8" t="s">
        <v>22</v>
      </c>
      <c r="E8" t="s">
        <v>12</v>
      </c>
      <c r="F8" t="s">
        <v>16</v>
      </c>
      <c r="G8" t="s">
        <v>17</v>
      </c>
      <c r="H8" t="s">
        <v>15</v>
      </c>
      <c r="I8" s="3">
        <v>12800</v>
      </c>
      <c r="J8" s="3">
        <v>10</v>
      </c>
      <c r="K8" s="3">
        <f>テーブル1[[#This Row],[価格]]*テーブル1[[#This Row],[数量]]</f>
        <v>128000</v>
      </c>
    </row>
    <row r="9" spans="1:11" x14ac:dyDescent="0.4">
      <c r="A9">
        <v>106</v>
      </c>
      <c r="B9" s="1">
        <v>45940</v>
      </c>
      <c r="C9" t="s">
        <v>21</v>
      </c>
      <c r="D9" t="s">
        <v>22</v>
      </c>
      <c r="E9" t="s">
        <v>12</v>
      </c>
      <c r="F9" t="s">
        <v>18</v>
      </c>
      <c r="G9" t="s">
        <v>19</v>
      </c>
      <c r="H9" t="s">
        <v>20</v>
      </c>
      <c r="I9" s="3">
        <v>6500</v>
      </c>
      <c r="J9" s="3">
        <v>10</v>
      </c>
      <c r="K9" s="3">
        <f>テーブル1[[#This Row],[価格]]*テーブル1[[#This Row],[数量]]</f>
        <v>65000</v>
      </c>
    </row>
    <row r="10" spans="1:11" x14ac:dyDescent="0.4">
      <c r="A10">
        <v>107</v>
      </c>
      <c r="B10" s="1">
        <v>45940</v>
      </c>
      <c r="C10" t="s">
        <v>21</v>
      </c>
      <c r="D10" t="s">
        <v>22</v>
      </c>
      <c r="E10" t="s">
        <v>12</v>
      </c>
      <c r="F10" t="s">
        <v>23</v>
      </c>
      <c r="G10" t="s">
        <v>24</v>
      </c>
      <c r="H10" t="s">
        <v>20</v>
      </c>
      <c r="I10" s="3">
        <v>1500</v>
      </c>
      <c r="J10" s="3">
        <v>10</v>
      </c>
      <c r="K10" s="3">
        <f>テーブル1[[#This Row],[価格]]*テーブル1[[#This Row],[数量]]</f>
        <v>15000</v>
      </c>
    </row>
    <row r="11" spans="1:11" x14ac:dyDescent="0.4">
      <c r="A11">
        <v>108</v>
      </c>
      <c r="B11" s="1">
        <v>45945</v>
      </c>
      <c r="C11" t="s">
        <v>25</v>
      </c>
      <c r="D11" t="s">
        <v>26</v>
      </c>
      <c r="E11" t="s">
        <v>27</v>
      </c>
      <c r="F11" t="s">
        <v>28</v>
      </c>
      <c r="G11" t="s">
        <v>29</v>
      </c>
      <c r="H11" t="s">
        <v>30</v>
      </c>
      <c r="I11" s="3">
        <v>5800</v>
      </c>
      <c r="J11" s="3">
        <v>5</v>
      </c>
      <c r="K11" s="3">
        <f>テーブル1[[#This Row],[価格]]*テーブル1[[#This Row],[数量]]</f>
        <v>29000</v>
      </c>
    </row>
    <row r="12" spans="1:11" x14ac:dyDescent="0.4">
      <c r="A12">
        <v>109</v>
      </c>
      <c r="B12" s="1">
        <v>45945</v>
      </c>
      <c r="C12" t="s">
        <v>25</v>
      </c>
      <c r="D12" t="s">
        <v>26</v>
      </c>
      <c r="E12" t="s">
        <v>27</v>
      </c>
      <c r="F12" t="s">
        <v>31</v>
      </c>
      <c r="G12" t="s">
        <v>32</v>
      </c>
      <c r="H12" t="s">
        <v>30</v>
      </c>
      <c r="I12" s="3">
        <v>4800</v>
      </c>
      <c r="J12" s="3">
        <v>5</v>
      </c>
      <c r="K12" s="3">
        <f>テーブル1[[#This Row],[価格]]*テーブル1[[#This Row],[数量]]</f>
        <v>24000</v>
      </c>
    </row>
    <row r="13" spans="1:11" x14ac:dyDescent="0.4">
      <c r="A13">
        <v>110</v>
      </c>
      <c r="B13" s="1">
        <v>45945</v>
      </c>
      <c r="C13" t="s">
        <v>33</v>
      </c>
      <c r="D13" t="s">
        <v>34</v>
      </c>
      <c r="E13" t="s">
        <v>27</v>
      </c>
      <c r="F13" t="s">
        <v>13</v>
      </c>
      <c r="G13" t="s">
        <v>14</v>
      </c>
      <c r="H13" t="s">
        <v>15</v>
      </c>
      <c r="I13" s="3">
        <v>18500</v>
      </c>
      <c r="J13" s="3">
        <v>5</v>
      </c>
      <c r="K13" s="3">
        <f>テーブル1[[#This Row],[価格]]*テーブル1[[#This Row],[数量]]</f>
        <v>92500</v>
      </c>
    </row>
    <row r="14" spans="1:11" x14ac:dyDescent="0.4">
      <c r="A14">
        <v>111</v>
      </c>
      <c r="B14" s="1">
        <v>45945</v>
      </c>
      <c r="C14" t="s">
        <v>33</v>
      </c>
      <c r="D14" t="s">
        <v>34</v>
      </c>
      <c r="E14" t="s">
        <v>27</v>
      </c>
      <c r="F14" t="s">
        <v>16</v>
      </c>
      <c r="G14" t="s">
        <v>17</v>
      </c>
      <c r="H14" t="s">
        <v>15</v>
      </c>
      <c r="I14" s="3">
        <v>12800</v>
      </c>
      <c r="J14" s="3">
        <v>5</v>
      </c>
      <c r="K14" s="3">
        <f>テーブル1[[#This Row],[価格]]*テーブル1[[#This Row],[数量]]</f>
        <v>64000</v>
      </c>
    </row>
    <row r="15" spans="1:11" x14ac:dyDescent="0.4">
      <c r="A15">
        <v>112</v>
      </c>
      <c r="B15" s="1">
        <v>45945</v>
      </c>
      <c r="C15" t="s">
        <v>33</v>
      </c>
      <c r="D15" t="s">
        <v>34</v>
      </c>
      <c r="E15" t="s">
        <v>27</v>
      </c>
      <c r="F15" t="s">
        <v>28</v>
      </c>
      <c r="G15" t="s">
        <v>29</v>
      </c>
      <c r="H15" t="s">
        <v>30</v>
      </c>
      <c r="I15" s="3">
        <v>5800</v>
      </c>
      <c r="J15" s="3">
        <v>5</v>
      </c>
      <c r="K15" s="3">
        <f>テーブル1[[#This Row],[価格]]*テーブル1[[#This Row],[数量]]</f>
        <v>29000</v>
      </c>
    </row>
    <row r="16" spans="1:11" x14ac:dyDescent="0.4">
      <c r="A16">
        <v>113</v>
      </c>
      <c r="B16" s="1">
        <v>45945</v>
      </c>
      <c r="C16" t="s">
        <v>33</v>
      </c>
      <c r="D16" t="s">
        <v>34</v>
      </c>
      <c r="E16" t="s">
        <v>27</v>
      </c>
      <c r="F16" t="s">
        <v>31</v>
      </c>
      <c r="G16" t="s">
        <v>32</v>
      </c>
      <c r="H16" t="s">
        <v>30</v>
      </c>
      <c r="I16" s="3">
        <v>4800</v>
      </c>
      <c r="J16" s="3">
        <v>5</v>
      </c>
      <c r="K16" s="3">
        <f>テーブル1[[#This Row],[価格]]*テーブル1[[#This Row],[数量]]</f>
        <v>24000</v>
      </c>
    </row>
    <row r="17" spans="1:11" x14ac:dyDescent="0.4">
      <c r="A17">
        <v>114</v>
      </c>
      <c r="B17" s="1">
        <v>45945</v>
      </c>
      <c r="C17" t="s">
        <v>33</v>
      </c>
      <c r="D17" t="s">
        <v>34</v>
      </c>
      <c r="E17" t="s">
        <v>27</v>
      </c>
      <c r="F17" t="s">
        <v>18</v>
      </c>
      <c r="G17" t="s">
        <v>19</v>
      </c>
      <c r="H17" t="s">
        <v>20</v>
      </c>
      <c r="I17" s="3">
        <v>6500</v>
      </c>
      <c r="J17" s="3">
        <v>10</v>
      </c>
      <c r="K17" s="3">
        <f>テーブル1[[#This Row],[価格]]*テーブル1[[#This Row],[数量]]</f>
        <v>65000</v>
      </c>
    </row>
    <row r="18" spans="1:11" x14ac:dyDescent="0.4">
      <c r="A18">
        <v>115</v>
      </c>
      <c r="B18" s="1">
        <v>45945</v>
      </c>
      <c r="C18" t="s">
        <v>33</v>
      </c>
      <c r="D18" t="s">
        <v>34</v>
      </c>
      <c r="E18" t="s">
        <v>27</v>
      </c>
      <c r="F18" t="s">
        <v>23</v>
      </c>
      <c r="G18" t="s">
        <v>24</v>
      </c>
      <c r="H18" t="s">
        <v>20</v>
      </c>
      <c r="I18" s="3">
        <v>1500</v>
      </c>
      <c r="J18" s="3">
        <v>10</v>
      </c>
      <c r="K18" s="3">
        <f>テーブル1[[#This Row],[価格]]*テーブル1[[#This Row],[数量]]</f>
        <v>15000</v>
      </c>
    </row>
    <row r="19" spans="1:11" x14ac:dyDescent="0.4">
      <c r="A19">
        <v>116</v>
      </c>
      <c r="B19" s="1">
        <v>45945</v>
      </c>
      <c r="C19" t="s">
        <v>35</v>
      </c>
      <c r="D19" t="s">
        <v>36</v>
      </c>
      <c r="E19" t="s">
        <v>37</v>
      </c>
      <c r="F19" t="s">
        <v>28</v>
      </c>
      <c r="G19" t="s">
        <v>29</v>
      </c>
      <c r="H19" t="s">
        <v>30</v>
      </c>
      <c r="I19" s="3">
        <v>5800</v>
      </c>
      <c r="J19" s="3">
        <v>10</v>
      </c>
      <c r="K19" s="3">
        <f>テーブル1[[#This Row],[価格]]*テーブル1[[#This Row],[数量]]</f>
        <v>58000</v>
      </c>
    </row>
    <row r="20" spans="1:11" x14ac:dyDescent="0.4">
      <c r="A20">
        <v>117</v>
      </c>
      <c r="B20" s="1">
        <v>45945</v>
      </c>
      <c r="C20" t="s">
        <v>35</v>
      </c>
      <c r="D20" t="s">
        <v>36</v>
      </c>
      <c r="E20" t="s">
        <v>37</v>
      </c>
      <c r="F20" t="s">
        <v>31</v>
      </c>
      <c r="G20" t="s">
        <v>32</v>
      </c>
      <c r="H20" t="s">
        <v>30</v>
      </c>
      <c r="I20" s="3">
        <v>4800</v>
      </c>
      <c r="J20" s="3">
        <v>10</v>
      </c>
      <c r="K20" s="3">
        <f>テーブル1[[#This Row],[価格]]*テーブル1[[#This Row],[数量]]</f>
        <v>48000</v>
      </c>
    </row>
    <row r="21" spans="1:11" x14ac:dyDescent="0.4">
      <c r="A21">
        <v>118</v>
      </c>
      <c r="B21" s="1">
        <v>45945</v>
      </c>
      <c r="C21" t="s">
        <v>35</v>
      </c>
      <c r="D21" t="s">
        <v>36</v>
      </c>
      <c r="E21" t="s">
        <v>37</v>
      </c>
      <c r="F21" t="s">
        <v>18</v>
      </c>
      <c r="G21" t="s">
        <v>19</v>
      </c>
      <c r="H21" t="s">
        <v>20</v>
      </c>
      <c r="I21" s="3">
        <v>6500</v>
      </c>
      <c r="J21" s="3">
        <v>15</v>
      </c>
      <c r="K21" s="3">
        <f>テーブル1[[#This Row],[価格]]*テーブル1[[#This Row],[数量]]</f>
        <v>97500</v>
      </c>
    </row>
    <row r="22" spans="1:11" x14ac:dyDescent="0.4">
      <c r="A22">
        <v>119</v>
      </c>
      <c r="B22" s="1">
        <v>45971</v>
      </c>
      <c r="C22" t="s">
        <v>10</v>
      </c>
      <c r="D22" t="s">
        <v>11</v>
      </c>
      <c r="E22" t="s">
        <v>12</v>
      </c>
      <c r="F22" t="s">
        <v>13</v>
      </c>
      <c r="G22" t="s">
        <v>14</v>
      </c>
      <c r="H22" t="s">
        <v>15</v>
      </c>
      <c r="I22" s="3">
        <v>18500</v>
      </c>
      <c r="J22" s="3">
        <v>10</v>
      </c>
      <c r="K22" s="3">
        <f>テーブル1[[#This Row],[価格]]*テーブル1[[#This Row],[数量]]</f>
        <v>185000</v>
      </c>
    </row>
    <row r="23" spans="1:11" x14ac:dyDescent="0.4">
      <c r="A23">
        <v>120</v>
      </c>
      <c r="B23" s="1">
        <v>45971</v>
      </c>
      <c r="C23" t="s">
        <v>10</v>
      </c>
      <c r="D23" t="s">
        <v>11</v>
      </c>
      <c r="E23" t="s">
        <v>12</v>
      </c>
      <c r="F23" t="s">
        <v>16</v>
      </c>
      <c r="G23" t="s">
        <v>17</v>
      </c>
      <c r="H23" t="s">
        <v>15</v>
      </c>
      <c r="I23" s="3">
        <v>12800</v>
      </c>
      <c r="J23" s="3">
        <v>10</v>
      </c>
      <c r="K23" s="3">
        <f>テーブル1[[#This Row],[価格]]*テーブル1[[#This Row],[数量]]</f>
        <v>128000</v>
      </c>
    </row>
    <row r="24" spans="1:11" x14ac:dyDescent="0.4">
      <c r="A24">
        <v>121</v>
      </c>
      <c r="B24" s="1">
        <v>45971</v>
      </c>
      <c r="C24" t="s">
        <v>10</v>
      </c>
      <c r="D24" t="s">
        <v>11</v>
      </c>
      <c r="E24" t="s">
        <v>12</v>
      </c>
      <c r="F24" t="s">
        <v>18</v>
      </c>
      <c r="G24" t="s">
        <v>19</v>
      </c>
      <c r="H24" t="s">
        <v>20</v>
      </c>
      <c r="I24" s="3">
        <v>6500</v>
      </c>
      <c r="J24" s="3">
        <v>15</v>
      </c>
      <c r="K24" s="3">
        <f>テーブル1[[#This Row],[価格]]*テーブル1[[#This Row],[数量]]</f>
        <v>97500</v>
      </c>
    </row>
    <row r="25" spans="1:11" x14ac:dyDescent="0.4">
      <c r="A25">
        <v>122</v>
      </c>
      <c r="B25" s="1">
        <v>45971</v>
      </c>
      <c r="C25" t="s">
        <v>21</v>
      </c>
      <c r="D25" t="s">
        <v>22</v>
      </c>
      <c r="E25" t="s">
        <v>12</v>
      </c>
      <c r="F25" t="s">
        <v>13</v>
      </c>
      <c r="G25" t="s">
        <v>14</v>
      </c>
      <c r="H25" t="s">
        <v>15</v>
      </c>
      <c r="I25" s="3">
        <v>18500</v>
      </c>
      <c r="J25" s="3">
        <v>10</v>
      </c>
      <c r="K25" s="3">
        <f>テーブル1[[#This Row],[価格]]*テーブル1[[#This Row],[数量]]</f>
        <v>185000</v>
      </c>
    </row>
    <row r="26" spans="1:11" x14ac:dyDescent="0.4">
      <c r="A26">
        <v>123</v>
      </c>
      <c r="B26" s="1">
        <v>45971</v>
      </c>
      <c r="C26" t="s">
        <v>21</v>
      </c>
      <c r="D26" t="s">
        <v>22</v>
      </c>
      <c r="E26" t="s">
        <v>12</v>
      </c>
      <c r="F26" t="s">
        <v>16</v>
      </c>
      <c r="G26" t="s">
        <v>17</v>
      </c>
      <c r="H26" t="s">
        <v>15</v>
      </c>
      <c r="I26" s="3">
        <v>12800</v>
      </c>
      <c r="J26" s="3">
        <v>10</v>
      </c>
      <c r="K26" s="3">
        <f>テーブル1[[#This Row],[価格]]*テーブル1[[#This Row],[数量]]</f>
        <v>128000</v>
      </c>
    </row>
    <row r="27" spans="1:11" x14ac:dyDescent="0.4">
      <c r="A27">
        <v>124</v>
      </c>
      <c r="B27" s="1">
        <v>45971</v>
      </c>
      <c r="C27" t="s">
        <v>21</v>
      </c>
      <c r="D27" t="s">
        <v>22</v>
      </c>
      <c r="E27" t="s">
        <v>12</v>
      </c>
      <c r="F27" t="s">
        <v>28</v>
      </c>
      <c r="G27" t="s">
        <v>29</v>
      </c>
      <c r="H27" t="s">
        <v>30</v>
      </c>
      <c r="I27" s="3">
        <v>5800</v>
      </c>
      <c r="J27" s="3">
        <v>10</v>
      </c>
      <c r="K27" s="3">
        <f>テーブル1[[#This Row],[価格]]*テーブル1[[#This Row],[数量]]</f>
        <v>58000</v>
      </c>
    </row>
    <row r="28" spans="1:11" x14ac:dyDescent="0.4">
      <c r="A28">
        <v>125</v>
      </c>
      <c r="B28" s="1">
        <v>45971</v>
      </c>
      <c r="C28" t="s">
        <v>21</v>
      </c>
      <c r="D28" t="s">
        <v>22</v>
      </c>
      <c r="E28" t="s">
        <v>12</v>
      </c>
      <c r="F28" t="s">
        <v>18</v>
      </c>
      <c r="G28" t="s">
        <v>19</v>
      </c>
      <c r="H28" t="s">
        <v>20</v>
      </c>
      <c r="I28" s="3">
        <v>6500</v>
      </c>
      <c r="J28" s="3">
        <v>15</v>
      </c>
      <c r="K28" s="3">
        <f>テーブル1[[#This Row],[価格]]*テーブル1[[#This Row],[数量]]</f>
        <v>97500</v>
      </c>
    </row>
    <row r="29" spans="1:11" x14ac:dyDescent="0.4">
      <c r="A29">
        <v>126</v>
      </c>
      <c r="B29" s="1">
        <v>45971</v>
      </c>
      <c r="C29" t="s">
        <v>21</v>
      </c>
      <c r="D29" t="s">
        <v>22</v>
      </c>
      <c r="E29" t="s">
        <v>12</v>
      </c>
      <c r="F29" t="s">
        <v>23</v>
      </c>
      <c r="G29" t="s">
        <v>24</v>
      </c>
      <c r="H29" t="s">
        <v>20</v>
      </c>
      <c r="I29" s="3">
        <v>1500</v>
      </c>
      <c r="J29" s="3">
        <v>10</v>
      </c>
      <c r="K29" s="3">
        <f>テーブル1[[#This Row],[価格]]*テーブル1[[#This Row],[数量]]</f>
        <v>15000</v>
      </c>
    </row>
    <row r="30" spans="1:11" x14ac:dyDescent="0.4">
      <c r="A30">
        <v>127</v>
      </c>
      <c r="B30" s="1">
        <v>45976</v>
      </c>
      <c r="C30" t="s">
        <v>25</v>
      </c>
      <c r="D30" t="s">
        <v>26</v>
      </c>
      <c r="E30" t="s">
        <v>27</v>
      </c>
      <c r="F30" t="s">
        <v>28</v>
      </c>
      <c r="G30" t="s">
        <v>29</v>
      </c>
      <c r="H30" t="s">
        <v>30</v>
      </c>
      <c r="I30" s="3">
        <v>5800</v>
      </c>
      <c r="J30" s="3">
        <v>5</v>
      </c>
      <c r="K30" s="3">
        <f>テーブル1[[#This Row],[価格]]*テーブル1[[#This Row],[数量]]</f>
        <v>29000</v>
      </c>
    </row>
    <row r="31" spans="1:11" x14ac:dyDescent="0.4">
      <c r="A31">
        <v>128</v>
      </c>
      <c r="B31" s="1">
        <v>45976</v>
      </c>
      <c r="C31" t="s">
        <v>25</v>
      </c>
      <c r="D31" t="s">
        <v>26</v>
      </c>
      <c r="E31" t="s">
        <v>27</v>
      </c>
      <c r="F31" t="s">
        <v>31</v>
      </c>
      <c r="G31" t="s">
        <v>32</v>
      </c>
      <c r="H31" t="s">
        <v>30</v>
      </c>
      <c r="I31" s="3">
        <v>4800</v>
      </c>
      <c r="J31" s="3">
        <v>5</v>
      </c>
      <c r="K31" s="3">
        <f>テーブル1[[#This Row],[価格]]*テーブル1[[#This Row],[数量]]</f>
        <v>24000</v>
      </c>
    </row>
    <row r="32" spans="1:11" x14ac:dyDescent="0.4">
      <c r="A32">
        <v>129</v>
      </c>
      <c r="B32" s="1">
        <v>45976</v>
      </c>
      <c r="C32" t="s">
        <v>33</v>
      </c>
      <c r="D32" t="s">
        <v>34</v>
      </c>
      <c r="E32" t="s">
        <v>27</v>
      </c>
      <c r="F32" t="s">
        <v>13</v>
      </c>
      <c r="G32" t="s">
        <v>14</v>
      </c>
      <c r="H32" t="s">
        <v>15</v>
      </c>
      <c r="I32" s="3">
        <v>18500</v>
      </c>
      <c r="J32" s="3">
        <v>10</v>
      </c>
      <c r="K32" s="3">
        <f>テーブル1[[#This Row],[価格]]*テーブル1[[#This Row],[数量]]</f>
        <v>185000</v>
      </c>
    </row>
    <row r="33" spans="1:11" x14ac:dyDescent="0.4">
      <c r="A33">
        <v>130</v>
      </c>
      <c r="B33" s="1">
        <v>45976</v>
      </c>
      <c r="C33" t="s">
        <v>33</v>
      </c>
      <c r="D33" t="s">
        <v>34</v>
      </c>
      <c r="E33" t="s">
        <v>27</v>
      </c>
      <c r="F33" t="s">
        <v>16</v>
      </c>
      <c r="G33" t="s">
        <v>17</v>
      </c>
      <c r="H33" t="s">
        <v>15</v>
      </c>
      <c r="I33" s="3">
        <v>12800</v>
      </c>
      <c r="J33" s="3">
        <v>5</v>
      </c>
      <c r="K33" s="3">
        <f>テーブル1[[#This Row],[価格]]*テーブル1[[#This Row],[数量]]</f>
        <v>64000</v>
      </c>
    </row>
    <row r="34" spans="1:11" x14ac:dyDescent="0.4">
      <c r="A34">
        <v>131</v>
      </c>
      <c r="B34" s="1">
        <v>45976</v>
      </c>
      <c r="C34" t="s">
        <v>33</v>
      </c>
      <c r="D34" t="s">
        <v>34</v>
      </c>
      <c r="E34" t="s">
        <v>27</v>
      </c>
      <c r="F34" t="s">
        <v>28</v>
      </c>
      <c r="G34" t="s">
        <v>29</v>
      </c>
      <c r="H34" t="s">
        <v>30</v>
      </c>
      <c r="I34" s="3">
        <v>5800</v>
      </c>
      <c r="J34" s="3">
        <v>5</v>
      </c>
      <c r="K34" s="3">
        <f>テーブル1[[#This Row],[価格]]*テーブル1[[#This Row],[数量]]</f>
        <v>29000</v>
      </c>
    </row>
    <row r="35" spans="1:11" x14ac:dyDescent="0.4">
      <c r="A35">
        <v>132</v>
      </c>
      <c r="B35" s="1">
        <v>45976</v>
      </c>
      <c r="C35" t="s">
        <v>33</v>
      </c>
      <c r="D35" t="s">
        <v>34</v>
      </c>
      <c r="E35" t="s">
        <v>27</v>
      </c>
      <c r="F35" t="s">
        <v>31</v>
      </c>
      <c r="G35" t="s">
        <v>32</v>
      </c>
      <c r="H35" t="s">
        <v>30</v>
      </c>
      <c r="I35" s="3">
        <v>4800</v>
      </c>
      <c r="J35" s="3">
        <v>5</v>
      </c>
      <c r="K35" s="3">
        <f>テーブル1[[#This Row],[価格]]*テーブル1[[#This Row],[数量]]</f>
        <v>24000</v>
      </c>
    </row>
    <row r="36" spans="1:11" x14ac:dyDescent="0.4">
      <c r="A36">
        <v>133</v>
      </c>
      <c r="B36" s="1">
        <v>45976</v>
      </c>
      <c r="C36" t="s">
        <v>33</v>
      </c>
      <c r="D36" t="s">
        <v>34</v>
      </c>
      <c r="E36" t="s">
        <v>27</v>
      </c>
      <c r="F36" t="s">
        <v>18</v>
      </c>
      <c r="G36" t="s">
        <v>19</v>
      </c>
      <c r="H36" t="s">
        <v>20</v>
      </c>
      <c r="I36" s="3">
        <v>6500</v>
      </c>
      <c r="J36" s="3">
        <v>10</v>
      </c>
      <c r="K36" s="3">
        <f>テーブル1[[#This Row],[価格]]*テーブル1[[#This Row],[数量]]</f>
        <v>65000</v>
      </c>
    </row>
    <row r="37" spans="1:11" x14ac:dyDescent="0.4">
      <c r="A37">
        <v>134</v>
      </c>
      <c r="B37" s="1">
        <v>45976</v>
      </c>
      <c r="C37" t="s">
        <v>33</v>
      </c>
      <c r="D37" t="s">
        <v>34</v>
      </c>
      <c r="E37" t="s">
        <v>27</v>
      </c>
      <c r="F37" t="s">
        <v>23</v>
      </c>
      <c r="G37" t="s">
        <v>24</v>
      </c>
      <c r="H37" t="s">
        <v>20</v>
      </c>
      <c r="I37" s="3">
        <v>1500</v>
      </c>
      <c r="J37" s="3">
        <v>5</v>
      </c>
      <c r="K37" s="3">
        <f>テーブル1[[#This Row],[価格]]*テーブル1[[#This Row],[数量]]</f>
        <v>7500</v>
      </c>
    </row>
    <row r="38" spans="1:11" x14ac:dyDescent="0.4">
      <c r="A38">
        <v>135</v>
      </c>
      <c r="B38" s="1">
        <v>45976</v>
      </c>
      <c r="C38" t="s">
        <v>35</v>
      </c>
      <c r="D38" t="s">
        <v>36</v>
      </c>
      <c r="E38" t="s">
        <v>37</v>
      </c>
      <c r="F38" t="s">
        <v>28</v>
      </c>
      <c r="G38" t="s">
        <v>29</v>
      </c>
      <c r="H38" t="s">
        <v>30</v>
      </c>
      <c r="I38" s="3">
        <v>5800</v>
      </c>
      <c r="J38" s="3">
        <v>10</v>
      </c>
      <c r="K38" s="3">
        <f>テーブル1[[#This Row],[価格]]*テーブル1[[#This Row],[数量]]</f>
        <v>58000</v>
      </c>
    </row>
    <row r="39" spans="1:11" x14ac:dyDescent="0.4">
      <c r="A39">
        <v>136</v>
      </c>
      <c r="B39" s="1">
        <v>45976</v>
      </c>
      <c r="C39" t="s">
        <v>35</v>
      </c>
      <c r="D39" t="s">
        <v>36</v>
      </c>
      <c r="E39" t="s">
        <v>37</v>
      </c>
      <c r="F39" t="s">
        <v>31</v>
      </c>
      <c r="G39" t="s">
        <v>32</v>
      </c>
      <c r="H39" t="s">
        <v>30</v>
      </c>
      <c r="I39" s="3">
        <v>4800</v>
      </c>
      <c r="J39" s="3">
        <v>10</v>
      </c>
      <c r="K39" s="3">
        <f>テーブル1[[#This Row],[価格]]*テーブル1[[#This Row],[数量]]</f>
        <v>48000</v>
      </c>
    </row>
    <row r="40" spans="1:11" x14ac:dyDescent="0.4">
      <c r="A40">
        <v>137</v>
      </c>
      <c r="B40" s="1">
        <v>45976</v>
      </c>
      <c r="C40" t="s">
        <v>35</v>
      </c>
      <c r="D40" t="s">
        <v>36</v>
      </c>
      <c r="E40" t="s">
        <v>37</v>
      </c>
      <c r="F40" t="s">
        <v>18</v>
      </c>
      <c r="G40" t="s">
        <v>19</v>
      </c>
      <c r="H40" t="s">
        <v>20</v>
      </c>
      <c r="I40" s="3">
        <v>6500</v>
      </c>
      <c r="J40" s="3">
        <v>20</v>
      </c>
      <c r="K40" s="3">
        <f>テーブル1[[#This Row],[価格]]*テーブル1[[#This Row],[数量]]</f>
        <v>130000</v>
      </c>
    </row>
    <row r="41" spans="1:11" x14ac:dyDescent="0.4">
      <c r="A41">
        <v>138</v>
      </c>
      <c r="B41" s="1">
        <v>46001</v>
      </c>
      <c r="C41" t="s">
        <v>10</v>
      </c>
      <c r="D41" t="s">
        <v>11</v>
      </c>
      <c r="E41" t="s">
        <v>12</v>
      </c>
      <c r="F41" t="s">
        <v>13</v>
      </c>
      <c r="G41" t="s">
        <v>14</v>
      </c>
      <c r="H41" t="s">
        <v>15</v>
      </c>
      <c r="I41" s="3">
        <v>18500</v>
      </c>
      <c r="J41" s="3">
        <v>10</v>
      </c>
      <c r="K41" s="3">
        <f>テーブル1[[#This Row],[価格]]*テーブル1[[#This Row],[数量]]</f>
        <v>185000</v>
      </c>
    </row>
    <row r="42" spans="1:11" x14ac:dyDescent="0.4">
      <c r="A42">
        <v>139</v>
      </c>
      <c r="B42" s="1">
        <v>46001</v>
      </c>
      <c r="C42" t="s">
        <v>10</v>
      </c>
      <c r="D42" t="s">
        <v>11</v>
      </c>
      <c r="E42" t="s">
        <v>12</v>
      </c>
      <c r="F42" t="s">
        <v>16</v>
      </c>
      <c r="G42" t="s">
        <v>17</v>
      </c>
      <c r="H42" t="s">
        <v>15</v>
      </c>
      <c r="I42" s="3">
        <v>12800</v>
      </c>
      <c r="J42" s="3">
        <v>10</v>
      </c>
      <c r="K42" s="3">
        <f>テーブル1[[#This Row],[価格]]*テーブル1[[#This Row],[数量]]</f>
        <v>128000</v>
      </c>
    </row>
    <row r="43" spans="1:11" x14ac:dyDescent="0.4">
      <c r="A43">
        <v>140</v>
      </c>
      <c r="B43" s="1">
        <v>46001</v>
      </c>
      <c r="C43" t="s">
        <v>10</v>
      </c>
      <c r="D43" t="s">
        <v>11</v>
      </c>
      <c r="E43" t="s">
        <v>12</v>
      </c>
      <c r="F43" t="s">
        <v>18</v>
      </c>
      <c r="G43" t="s">
        <v>19</v>
      </c>
      <c r="H43" t="s">
        <v>20</v>
      </c>
      <c r="I43" s="3">
        <v>6500</v>
      </c>
      <c r="J43" s="3">
        <v>15</v>
      </c>
      <c r="K43" s="3">
        <f>テーブル1[[#This Row],[価格]]*テーブル1[[#This Row],[数量]]</f>
        <v>97500</v>
      </c>
    </row>
    <row r="44" spans="1:11" x14ac:dyDescent="0.4">
      <c r="A44">
        <v>141</v>
      </c>
      <c r="B44" s="1">
        <v>46001</v>
      </c>
      <c r="C44" t="s">
        <v>21</v>
      </c>
      <c r="D44" t="s">
        <v>22</v>
      </c>
      <c r="E44" t="s">
        <v>12</v>
      </c>
      <c r="F44" t="s">
        <v>13</v>
      </c>
      <c r="G44" t="s">
        <v>14</v>
      </c>
      <c r="H44" t="s">
        <v>15</v>
      </c>
      <c r="I44" s="3">
        <v>18500</v>
      </c>
      <c r="J44" s="3">
        <v>10</v>
      </c>
      <c r="K44" s="3">
        <f>テーブル1[[#This Row],[価格]]*テーブル1[[#This Row],[数量]]</f>
        <v>185000</v>
      </c>
    </row>
    <row r="45" spans="1:11" x14ac:dyDescent="0.4">
      <c r="A45">
        <v>142</v>
      </c>
      <c r="B45" s="1">
        <v>46001</v>
      </c>
      <c r="C45" t="s">
        <v>21</v>
      </c>
      <c r="D45" t="s">
        <v>22</v>
      </c>
      <c r="E45" t="s">
        <v>12</v>
      </c>
      <c r="F45" t="s">
        <v>16</v>
      </c>
      <c r="G45" t="s">
        <v>17</v>
      </c>
      <c r="H45" t="s">
        <v>15</v>
      </c>
      <c r="I45" s="3">
        <v>12800</v>
      </c>
      <c r="J45" s="3">
        <v>10</v>
      </c>
      <c r="K45" s="3">
        <f>テーブル1[[#This Row],[価格]]*テーブル1[[#This Row],[数量]]</f>
        <v>128000</v>
      </c>
    </row>
    <row r="46" spans="1:11" x14ac:dyDescent="0.4">
      <c r="A46">
        <v>143</v>
      </c>
      <c r="B46" s="1">
        <v>46001</v>
      </c>
      <c r="C46" t="s">
        <v>21</v>
      </c>
      <c r="D46" t="s">
        <v>22</v>
      </c>
      <c r="E46" t="s">
        <v>12</v>
      </c>
      <c r="F46" t="s">
        <v>28</v>
      </c>
      <c r="G46" t="s">
        <v>29</v>
      </c>
      <c r="H46" t="s">
        <v>30</v>
      </c>
      <c r="I46" s="3">
        <v>5800</v>
      </c>
      <c r="J46" s="3">
        <v>10</v>
      </c>
      <c r="K46" s="3">
        <f>テーブル1[[#This Row],[価格]]*テーブル1[[#This Row],[数量]]</f>
        <v>58000</v>
      </c>
    </row>
    <row r="47" spans="1:11" x14ac:dyDescent="0.4">
      <c r="A47">
        <v>144</v>
      </c>
      <c r="B47" s="1">
        <v>46001</v>
      </c>
      <c r="C47" t="s">
        <v>21</v>
      </c>
      <c r="D47" t="s">
        <v>22</v>
      </c>
      <c r="E47" t="s">
        <v>12</v>
      </c>
      <c r="F47" t="s">
        <v>18</v>
      </c>
      <c r="G47" t="s">
        <v>19</v>
      </c>
      <c r="H47" t="s">
        <v>20</v>
      </c>
      <c r="I47" s="3">
        <v>6500</v>
      </c>
      <c r="J47" s="3">
        <v>15</v>
      </c>
      <c r="K47" s="3">
        <f>テーブル1[[#This Row],[価格]]*テーブル1[[#This Row],[数量]]</f>
        <v>97500</v>
      </c>
    </row>
    <row r="48" spans="1:11" x14ac:dyDescent="0.4">
      <c r="A48">
        <v>145</v>
      </c>
      <c r="B48" s="1">
        <v>46001</v>
      </c>
      <c r="C48" t="s">
        <v>21</v>
      </c>
      <c r="D48" t="s">
        <v>22</v>
      </c>
      <c r="E48" t="s">
        <v>12</v>
      </c>
      <c r="F48" t="s">
        <v>23</v>
      </c>
      <c r="G48" t="s">
        <v>24</v>
      </c>
      <c r="H48" t="s">
        <v>20</v>
      </c>
      <c r="I48" s="3">
        <v>1500</v>
      </c>
      <c r="J48" s="3">
        <v>10</v>
      </c>
      <c r="K48" s="3">
        <f>テーブル1[[#This Row],[価格]]*テーブル1[[#This Row],[数量]]</f>
        <v>15000</v>
      </c>
    </row>
    <row r="49" spans="1:11" x14ac:dyDescent="0.4">
      <c r="A49">
        <v>146</v>
      </c>
      <c r="B49" s="1">
        <v>46006</v>
      </c>
      <c r="C49" t="s">
        <v>25</v>
      </c>
      <c r="D49" t="s">
        <v>26</v>
      </c>
      <c r="E49" t="s">
        <v>27</v>
      </c>
      <c r="F49" t="s">
        <v>28</v>
      </c>
      <c r="G49" t="s">
        <v>29</v>
      </c>
      <c r="H49" t="s">
        <v>30</v>
      </c>
      <c r="I49" s="3">
        <v>5800</v>
      </c>
      <c r="J49" s="3">
        <v>5</v>
      </c>
      <c r="K49" s="3">
        <f>テーブル1[[#This Row],[価格]]*テーブル1[[#This Row],[数量]]</f>
        <v>29000</v>
      </c>
    </row>
    <row r="50" spans="1:11" x14ac:dyDescent="0.4">
      <c r="A50">
        <v>147</v>
      </c>
      <c r="B50" s="1">
        <v>46006</v>
      </c>
      <c r="C50" t="s">
        <v>25</v>
      </c>
      <c r="D50" t="s">
        <v>26</v>
      </c>
      <c r="E50" t="s">
        <v>27</v>
      </c>
      <c r="F50" t="s">
        <v>31</v>
      </c>
      <c r="G50" t="s">
        <v>32</v>
      </c>
      <c r="H50" t="s">
        <v>30</v>
      </c>
      <c r="I50" s="3">
        <v>4800</v>
      </c>
      <c r="J50" s="3">
        <v>5</v>
      </c>
      <c r="K50" s="3">
        <f>テーブル1[[#This Row],[価格]]*テーブル1[[#This Row],[数量]]</f>
        <v>24000</v>
      </c>
    </row>
    <row r="51" spans="1:11" x14ac:dyDescent="0.4">
      <c r="A51">
        <v>148</v>
      </c>
      <c r="B51" s="1">
        <v>46006</v>
      </c>
      <c r="C51" t="s">
        <v>33</v>
      </c>
      <c r="D51" t="s">
        <v>34</v>
      </c>
      <c r="E51" t="s">
        <v>27</v>
      </c>
      <c r="F51" t="s">
        <v>13</v>
      </c>
      <c r="G51" t="s">
        <v>14</v>
      </c>
      <c r="H51" t="s">
        <v>15</v>
      </c>
      <c r="I51" s="3">
        <v>18500</v>
      </c>
      <c r="J51" s="3">
        <v>10</v>
      </c>
      <c r="K51" s="3">
        <f>テーブル1[[#This Row],[価格]]*テーブル1[[#This Row],[数量]]</f>
        <v>185000</v>
      </c>
    </row>
    <row r="52" spans="1:11" x14ac:dyDescent="0.4">
      <c r="A52">
        <v>149</v>
      </c>
      <c r="B52" s="1">
        <v>46006</v>
      </c>
      <c r="C52" t="s">
        <v>33</v>
      </c>
      <c r="D52" t="s">
        <v>34</v>
      </c>
      <c r="E52" t="s">
        <v>27</v>
      </c>
      <c r="F52" t="s">
        <v>16</v>
      </c>
      <c r="G52" t="s">
        <v>17</v>
      </c>
      <c r="H52" t="s">
        <v>15</v>
      </c>
      <c r="I52" s="3">
        <v>12800</v>
      </c>
      <c r="J52" s="3">
        <v>5</v>
      </c>
      <c r="K52" s="3">
        <f>テーブル1[[#This Row],[価格]]*テーブル1[[#This Row],[数量]]</f>
        <v>64000</v>
      </c>
    </row>
    <row r="53" spans="1:11" x14ac:dyDescent="0.4">
      <c r="A53">
        <v>150</v>
      </c>
      <c r="B53" s="1">
        <v>46006</v>
      </c>
      <c r="C53" t="s">
        <v>33</v>
      </c>
      <c r="D53" t="s">
        <v>34</v>
      </c>
      <c r="E53" t="s">
        <v>27</v>
      </c>
      <c r="F53" t="s">
        <v>28</v>
      </c>
      <c r="G53" t="s">
        <v>29</v>
      </c>
      <c r="H53" t="s">
        <v>30</v>
      </c>
      <c r="I53" s="3">
        <v>5800</v>
      </c>
      <c r="J53" s="3">
        <v>5</v>
      </c>
      <c r="K53" s="3">
        <f>テーブル1[[#This Row],[価格]]*テーブル1[[#This Row],[数量]]</f>
        <v>29000</v>
      </c>
    </row>
    <row r="54" spans="1:11" x14ac:dyDescent="0.4">
      <c r="A54">
        <v>151</v>
      </c>
      <c r="B54" s="1">
        <v>46006</v>
      </c>
      <c r="C54" t="s">
        <v>33</v>
      </c>
      <c r="D54" t="s">
        <v>34</v>
      </c>
      <c r="E54" t="s">
        <v>27</v>
      </c>
      <c r="F54" t="s">
        <v>31</v>
      </c>
      <c r="G54" t="s">
        <v>32</v>
      </c>
      <c r="H54" t="s">
        <v>30</v>
      </c>
      <c r="I54" s="3">
        <v>4800</v>
      </c>
      <c r="J54" s="3">
        <v>5</v>
      </c>
      <c r="K54" s="3">
        <f>テーブル1[[#This Row],[価格]]*テーブル1[[#This Row],[数量]]</f>
        <v>24000</v>
      </c>
    </row>
    <row r="55" spans="1:11" x14ac:dyDescent="0.4">
      <c r="A55">
        <v>152</v>
      </c>
      <c r="B55" s="1">
        <v>46006</v>
      </c>
      <c r="C55" t="s">
        <v>33</v>
      </c>
      <c r="D55" t="s">
        <v>34</v>
      </c>
      <c r="E55" t="s">
        <v>27</v>
      </c>
      <c r="F55" t="s">
        <v>18</v>
      </c>
      <c r="G55" t="s">
        <v>19</v>
      </c>
      <c r="H55" t="s">
        <v>20</v>
      </c>
      <c r="I55" s="3">
        <v>6500</v>
      </c>
      <c r="J55" s="3">
        <v>10</v>
      </c>
      <c r="K55" s="3">
        <f>テーブル1[[#This Row],[価格]]*テーブル1[[#This Row],[数量]]</f>
        <v>65000</v>
      </c>
    </row>
    <row r="56" spans="1:11" x14ac:dyDescent="0.4">
      <c r="A56">
        <v>153</v>
      </c>
      <c r="B56" s="1">
        <v>46006</v>
      </c>
      <c r="C56" t="s">
        <v>33</v>
      </c>
      <c r="D56" t="s">
        <v>34</v>
      </c>
      <c r="E56" t="s">
        <v>27</v>
      </c>
      <c r="F56" t="s">
        <v>23</v>
      </c>
      <c r="G56" t="s">
        <v>24</v>
      </c>
      <c r="H56" t="s">
        <v>20</v>
      </c>
      <c r="I56" s="3">
        <v>1500</v>
      </c>
      <c r="J56" s="3">
        <v>5</v>
      </c>
      <c r="K56" s="3">
        <f>テーブル1[[#This Row],[価格]]*テーブル1[[#This Row],[数量]]</f>
        <v>7500</v>
      </c>
    </row>
    <row r="57" spans="1:11" x14ac:dyDescent="0.4">
      <c r="A57">
        <v>154</v>
      </c>
      <c r="B57" s="1">
        <v>46006</v>
      </c>
      <c r="C57" t="s">
        <v>35</v>
      </c>
      <c r="D57" t="s">
        <v>36</v>
      </c>
      <c r="E57" t="s">
        <v>37</v>
      </c>
      <c r="F57" t="s">
        <v>28</v>
      </c>
      <c r="G57" t="s">
        <v>29</v>
      </c>
      <c r="H57" t="s">
        <v>30</v>
      </c>
      <c r="I57" s="3">
        <v>5800</v>
      </c>
      <c r="J57" s="3">
        <v>10</v>
      </c>
      <c r="K57" s="3">
        <f>テーブル1[[#This Row],[価格]]*テーブル1[[#This Row],[数量]]</f>
        <v>58000</v>
      </c>
    </row>
    <row r="58" spans="1:11" x14ac:dyDescent="0.4">
      <c r="A58">
        <v>155</v>
      </c>
      <c r="B58" s="1">
        <v>46006</v>
      </c>
      <c r="C58" t="s">
        <v>35</v>
      </c>
      <c r="D58" t="s">
        <v>36</v>
      </c>
      <c r="E58" t="s">
        <v>37</v>
      </c>
      <c r="F58" t="s">
        <v>31</v>
      </c>
      <c r="G58" t="s">
        <v>32</v>
      </c>
      <c r="H58" t="s">
        <v>30</v>
      </c>
      <c r="I58" s="3">
        <v>4800</v>
      </c>
      <c r="J58" s="3">
        <v>10</v>
      </c>
      <c r="K58" s="3">
        <f>テーブル1[[#This Row],[価格]]*テーブル1[[#This Row],[数量]]</f>
        <v>48000</v>
      </c>
    </row>
    <row r="59" spans="1:11" x14ac:dyDescent="0.4">
      <c r="A59">
        <v>156</v>
      </c>
      <c r="B59" s="1">
        <v>46006</v>
      </c>
      <c r="C59" t="s">
        <v>35</v>
      </c>
      <c r="D59" t="s">
        <v>36</v>
      </c>
      <c r="E59" t="s">
        <v>37</v>
      </c>
      <c r="F59" t="s">
        <v>18</v>
      </c>
      <c r="G59" t="s">
        <v>19</v>
      </c>
      <c r="H59" t="s">
        <v>20</v>
      </c>
      <c r="I59" s="3">
        <v>6500</v>
      </c>
      <c r="J59" s="3">
        <v>20</v>
      </c>
      <c r="K59" s="3">
        <f>テーブル1[[#This Row],[価格]]*テーブル1[[#This Row],[数量]]</f>
        <v>130000</v>
      </c>
    </row>
    <row r="60" spans="1:11" x14ac:dyDescent="0.4">
      <c r="A60">
        <v>157</v>
      </c>
      <c r="B60" s="1">
        <v>46006</v>
      </c>
      <c r="C60" t="s">
        <v>35</v>
      </c>
      <c r="D60" t="s">
        <v>36</v>
      </c>
      <c r="E60" t="s">
        <v>37</v>
      </c>
      <c r="F60" t="s">
        <v>23</v>
      </c>
      <c r="G60" t="s">
        <v>24</v>
      </c>
      <c r="H60" t="s">
        <v>20</v>
      </c>
      <c r="I60" s="3">
        <v>1500</v>
      </c>
      <c r="J60" s="3">
        <v>5</v>
      </c>
      <c r="K60" s="3">
        <f>テーブル1[[#This Row],[価格]]*テーブル1[[#This Row],[数量]]</f>
        <v>7500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2025-08-30T04:17:13Z</dcterms:created>
  <dcterms:modified xsi:type="dcterms:W3CDTF">2025-08-30T04:17:16Z</dcterms:modified>
</cp:coreProperties>
</file>