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8_{D52F4E0B-8A6A-40C0-91ED-49506C736327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E5" i="1"/>
  <c r="G5" i="1" s="1"/>
  <c r="D6" i="1"/>
  <c r="E6" i="1"/>
  <c r="G6" i="1" s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E4" i="1"/>
  <c r="G4" i="1" s="1"/>
  <c r="D4" i="1"/>
  <c r="G14" i="1"/>
  <c r="G15" i="1"/>
  <c r="G16" i="1"/>
  <c r="G17" i="1"/>
  <c r="G7" i="1"/>
  <c r="G8" i="1"/>
  <c r="G9" i="1"/>
  <c r="G10" i="1"/>
  <c r="G11" i="1"/>
  <c r="G12" i="1"/>
  <c r="G13" i="1"/>
</calcChain>
</file>

<file path=xl/sharedStrings.xml><?xml version="1.0" encoding="utf-8"?>
<sst xmlns="http://schemas.openxmlformats.org/spreadsheetml/2006/main" count="29" uniqueCount="23">
  <si>
    <t>顧客番号</t>
    <rPh sb="0" eb="4">
      <t>コキャクバンゴウ</t>
    </rPh>
    <phoneticPr fontId="1"/>
  </si>
  <si>
    <t>品番</t>
    <rPh sb="0" eb="2">
      <t>ヒンバン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</si>
  <si>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</si>
  <si>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</si>
  <si>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</si>
  <si>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</si>
  <si>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</si>
  <si>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</si>
  <si>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B-101</t>
    <phoneticPr fontId="1"/>
  </si>
  <si>
    <t>B-102</t>
    <phoneticPr fontId="1"/>
  </si>
  <si>
    <t>C-101</t>
    <phoneticPr fontId="1"/>
  </si>
  <si>
    <t>C-102</t>
    <phoneticPr fontId="1"/>
  </si>
  <si>
    <t>和食オードブル（中）</t>
    <rPh sb="0" eb="2">
      <t>ワショク</t>
    </rPh>
    <rPh sb="8" eb="9">
      <t>チュウ</t>
    </rPh>
    <phoneticPr fontId="1"/>
  </si>
  <si>
    <t>和食オードブル（大）</t>
    <rPh sb="0" eb="2">
      <t>ワショク</t>
    </rPh>
    <rPh sb="8" eb="9">
      <t>ダイ</t>
    </rPh>
    <phoneticPr fontId="1"/>
  </si>
  <si>
    <t>洋食オードブル（中）</t>
    <rPh sb="0" eb="2">
      <t>ヨウショク</t>
    </rPh>
    <rPh sb="8" eb="9">
      <t>チュウ</t>
    </rPh>
    <phoneticPr fontId="1"/>
  </si>
  <si>
    <t>洋食オードブル（大）</t>
    <rPh sb="0" eb="2">
      <t>ヨウショク</t>
    </rPh>
    <rPh sb="8" eb="9">
      <t>ダイ</t>
    </rPh>
    <phoneticPr fontId="1"/>
  </si>
  <si>
    <t>唐揚げセット</t>
    <rPh sb="0" eb="2">
      <t>カラア</t>
    </rPh>
    <phoneticPr fontId="1"/>
  </si>
  <si>
    <t>ピザセット</t>
    <phoneticPr fontId="1"/>
  </si>
  <si>
    <t>注文番号</t>
    <rPh sb="0" eb="2">
      <t>チュウモン</t>
    </rPh>
    <rPh sb="2" eb="4">
      <t>バンゴウ</t>
    </rPh>
    <phoneticPr fontId="1"/>
  </si>
  <si>
    <t>C1006</t>
    <phoneticPr fontId="1"/>
  </si>
  <si>
    <t>C2056</t>
    <phoneticPr fontId="1"/>
  </si>
  <si>
    <t>C1087</t>
    <phoneticPr fontId="1"/>
  </si>
  <si>
    <t>年末限定お持ち帰り商品注文リスト</t>
    <rPh sb="0" eb="2">
      <t>ネンマツ</t>
    </rPh>
    <rPh sb="2" eb="4">
      <t>ゲンテイ</t>
    </rPh>
    <rPh sb="5" eb="6">
      <t>モ</t>
    </rPh>
    <rPh sb="7" eb="8">
      <t>カエ</t>
    </rPh>
    <rPh sb="9" eb="11">
      <t>ショウヒン</t>
    </rPh>
    <rPh sb="11" eb="13">
      <t>チュウモン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</si>
</sst>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3" borderId="1" xfId="4" applyBorder="1">
      <alignment vertical="center"/>
    </xf>
    <xf numFmtId="38" fontId="2" fillId="3" borderId="1" xfId="4" applyNumberFormat="1" applyBorder="1">
      <alignment vertical="center"/>
    </xf>
  </cellXfs>
  <cellStyles count="5">
    <cellStyle name="20% - アクセント 5" xfId="4" builtinId="46"/>
    <cellStyle name="アクセント 5" xfId="3" builtinId="45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K17"/>
  <sheetViews>
    <sheetView tabSelected="1" workbookViewId="0"/>
  </sheetViews>
  <sheetFormatPr defaultRowHeight="18.75" x14ac:dyDescent="0.4"/>
  <cols>
    <col min="1" max="1" width="7.75" customWidth="1"/>
    <col min="2" max="2" width="9.25" bestFit="1" customWidth="1"/>
    <col min="3" max="3" width="6.625" bestFit="1" customWidth="1"/>
    <col min="4" max="4" width="18.75" customWidth="1"/>
    <col min="5" max="5" width="6" customWidth="1"/>
    <col min="6" max="6" width="5.5" bestFit="1" customWidth="1"/>
    <col min="9" max="9" width="6.625" bestFit="1" customWidth="1"/>
    <col min="10" max="10" width="18.75" customWidth="1"/>
    <col min="11" max="11" width="6" bestFit="1" customWidth="1"/>
  </cols>
  <sheetData>
    <row r="1" spans="1:11" x14ac:dyDescent="0.4">
      <c r="A1" s="1" t="s">
        <v>22</v>
      </c>
    </row>
    <row r="3" spans="1:11" x14ac:dyDescent="0.4">
      <c r="A3" s="2" t="s">
        <v>18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I3" s="2" t="s">
        <v>1</v>
      </c>
      <c r="J3" s="2" t="s">
        <v>2</v>
      </c>
      <c r="K3" s="2" t="s">
        <v>3</v>
      </c>
    </row>
    <row r="4" spans="1:11" x14ac:dyDescent="0.4">
      <c r="A4" s="3">
        <v>101</v>
      </c>
      <c r="B4" s="3" t="s">
        <v>19</v>
      </c>
      <c r="C4" s="3" t="s">
        <v>6</v>
      </c>
      <c r="D4" s="3" t="str">
        <f>IF(C4="","",VLOOKUP(C4,$I$4:$K$9,2,FALSE))</f>
        <v>和食オードブル（中）</v>
      </c>
      <c r="E4" s="4">
        <f>IF(C4="","",VLOOKUP(C4,$I$4:$K$9,3,FALSE))</f>
        <v>2500</v>
      </c>
      <c r="F4" s="4">
        <v>1</v>
      </c>
      <c r="G4" s="4">
        <f>IF(C4="","",E4*F4)</f>
        <v>2500</v>
      </c>
      <c r="I4" s="5" t="s">
        <v>6</v>
      </c>
      <c r="J4" s="5" t="s">
        <v>12</v>
      </c>
      <c r="K4" s="6">
        <v>2500</v>
      </c>
    </row>
    <row r="5" spans="1:11" x14ac:dyDescent="0.4">
      <c r="A5" s="3">
        <v>102</v>
      </c>
      <c r="B5" s="3" t="s">
        <v>20</v>
      </c>
      <c r="C5" s="3" t="s">
        <v>8</v>
      </c>
      <c r="D5" s="3" t="str">
        <f t="shared" ref="D5:D17" si="0">IF(C5="","",VLOOKUP(C5,$I$4:$K$9,2,FALSE))</f>
        <v>洋食オードブル（中）</v>
      </c>
      <c r="E5" s="4">
        <f t="shared" ref="E5:E17" si="1">IF(C5="","",VLOOKUP(C5,$I$4:$K$9,3,FALSE))</f>
        <v>2300</v>
      </c>
      <c r="F5" s="4">
        <v>1</v>
      </c>
      <c r="G5" s="4">
        <f t="shared" ref="G5:G17" si="2">IF(C5="","",E5*F5)</f>
        <v>2300</v>
      </c>
      <c r="I5" s="5" t="s">
        <v>7</v>
      </c>
      <c r="J5" s="5" t="s">
        <v>13</v>
      </c>
      <c r="K5" s="6">
        <v>4500</v>
      </c>
    </row>
    <row r="6" spans="1:11" x14ac:dyDescent="0.4">
      <c r="A6" s="3">
        <v>103</v>
      </c>
      <c r="B6" s="3" t="s">
        <v>21</v>
      </c>
      <c r="C6" s="3" t="s">
        <v>11</v>
      </c>
      <c r="D6" s="3" t="str">
        <f t="shared" si="0"/>
        <v>ピザセット</v>
      </c>
      <c r="E6" s="4">
        <f t="shared" si="1"/>
        <v>1500</v>
      </c>
      <c r="F6" s="4">
        <v>2</v>
      </c>
      <c r="G6" s="4">
        <f t="shared" si="2"/>
        <v>3000</v>
      </c>
      <c r="I6" s="5" t="s">
        <v>8</v>
      </c>
      <c r="J6" s="5" t="s">
        <v>14</v>
      </c>
      <c r="K6" s="6">
        <v>2300</v>
      </c>
    </row>
    <row r="7" spans="1:11" x14ac:dyDescent="0.4">
      <c r="A7" s="3"/>
      <c r="B7" s="3"/>
      <c r="C7" s="3"/>
      <c r="D7" s="3" t="str">
        <f t="shared" si="0"/>
        <v/>
      </c>
      <c r="E7" s="4" t="str">
        <f t="shared" si="1"/>
        <v/>
      </c>
      <c r="F7" s="4"/>
      <c r="G7" s="4" t="str">
        <f t="shared" si="2"/>
        <v/>
      </c>
      <c r="I7" s="5" t="s">
        <v>9</v>
      </c>
      <c r="J7" s="5" t="s">
        <v>15</v>
      </c>
      <c r="K7" s="6">
        <v>4300</v>
      </c>
    </row>
    <row r="8" spans="1:11" x14ac:dyDescent="0.4">
      <c r="A8" s="3"/>
      <c r="B8" s="3"/>
      <c r="C8" s="3"/>
      <c r="D8" s="3" t="str">
        <f t="shared" si="0"/>
        <v/>
      </c>
      <c r="E8" s="4" t="str">
        <f t="shared" si="1"/>
        <v/>
      </c>
      <c r="F8" s="4"/>
      <c r="G8" s="4" t="str">
        <f t="shared" si="2"/>
        <v/>
      </c>
      <c r="I8" s="5" t="s">
        <v>10</v>
      </c>
      <c r="J8" s="5" t="s">
        <v>16</v>
      </c>
      <c r="K8" s="6">
        <v>1800</v>
      </c>
    </row>
    <row r="9" spans="1:11" x14ac:dyDescent="0.4">
      <c r="A9" s="3"/>
      <c r="B9" s="3"/>
      <c r="C9" s="3"/>
      <c r="D9" s="3" t="str">
        <f t="shared" si="0"/>
        <v/>
      </c>
      <c r="E9" s="4" t="str">
        <f t="shared" si="1"/>
        <v/>
      </c>
      <c r="F9" s="4"/>
      <c r="G9" s="4" t="str">
        <f t="shared" si="2"/>
        <v/>
      </c>
      <c r="I9" s="5" t="s">
        <v>11</v>
      </c>
      <c r="J9" s="5" t="s">
        <v>17</v>
      </c>
      <c r="K9" s="6">
        <v>1500</v>
      </c>
    </row>
    <row r="10" spans="1:11" x14ac:dyDescent="0.4">
      <c r="A10" s="3"/>
      <c r="B10" s="3"/>
      <c r="C10" s="3"/>
      <c r="D10" s="3" t="str">
        <f t="shared" si="0"/>
        <v/>
      </c>
      <c r="E10" s="4" t="str">
        <f t="shared" si="1"/>
        <v/>
      </c>
      <c r="F10" s="4"/>
      <c r="G10" s="4" t="str">
        <f t="shared" si="2"/>
        <v/>
      </c>
    </row>
    <row r="11" spans="1:11" x14ac:dyDescent="0.4">
      <c r="A11" s="3"/>
      <c r="B11" s="3"/>
      <c r="C11" s="3"/>
      <c r="D11" s="3" t="str">
        <f t="shared" si="0"/>
        <v/>
      </c>
      <c r="E11" s="4" t="str">
        <f t="shared" si="1"/>
        <v/>
      </c>
      <c r="F11" s="4"/>
      <c r="G11" s="4" t="str">
        <f t="shared" si="2"/>
        <v/>
      </c>
    </row>
    <row r="12" spans="1:11" x14ac:dyDescent="0.4">
      <c r="A12" s="3"/>
      <c r="B12" s="3"/>
      <c r="C12" s="3"/>
      <c r="D12" s="3" t="str">
        <f t="shared" si="0"/>
        <v/>
      </c>
      <c r="E12" s="4" t="str">
        <f t="shared" si="1"/>
        <v/>
      </c>
      <c r="F12" s="4"/>
      <c r="G12" s="4" t="str">
        <f t="shared" si="2"/>
        <v/>
      </c>
    </row>
    <row r="13" spans="1:11" x14ac:dyDescent="0.4">
      <c r="A13" s="3"/>
      <c r="B13" s="3"/>
      <c r="C13" s="3"/>
      <c r="D13" s="3" t="str">
        <f t="shared" si="0"/>
        <v/>
      </c>
      <c r="E13" s="4" t="str">
        <f t="shared" si="1"/>
        <v/>
      </c>
      <c r="F13" s="4"/>
      <c r="G13" s="4" t="str">
        <f t="shared" si="2"/>
        <v/>
      </c>
    </row>
    <row r="14" spans="1:11" x14ac:dyDescent="0.4">
      <c r="A14" s="3"/>
      <c r="B14" s="3"/>
      <c r="C14" s="3"/>
      <c r="D14" s="3" t="str">
        <f t="shared" si="0"/>
        <v/>
      </c>
      <c r="E14" s="4" t="str">
        <f t="shared" si="1"/>
        <v/>
      </c>
      <c r="F14" s="4"/>
      <c r="G14" s="4" t="str">
        <f>IF(C14="","",E14*F14)</f>
        <v/>
      </c>
    </row>
    <row r="15" spans="1:11" x14ac:dyDescent="0.4">
      <c r="A15" s="3"/>
      <c r="B15" s="3"/>
      <c r="C15" s="3"/>
      <c r="D15" s="3" t="str">
        <f t="shared" si="0"/>
        <v/>
      </c>
      <c r="E15" s="4" t="str">
        <f t="shared" si="1"/>
        <v/>
      </c>
      <c r="F15" s="4"/>
      <c r="G15" s="4" t="str">
        <f t="shared" si="2"/>
        <v/>
      </c>
    </row>
    <row r="16" spans="1:11" x14ac:dyDescent="0.4">
      <c r="A16" s="3"/>
      <c r="B16" s="3"/>
      <c r="C16" s="3"/>
      <c r="D16" s="3" t="str">
        <f t="shared" si="0"/>
        <v/>
      </c>
      <c r="E16" s="4" t="str">
        <f t="shared" si="1"/>
        <v/>
      </c>
      <c r="F16" s="4"/>
      <c r="G16" s="4" t="str">
        <f t="shared" si="2"/>
        <v/>
      </c>
    </row>
    <row r="17" spans="1:7" x14ac:dyDescent="0.4">
      <c r="A17" s="3"/>
      <c r="B17" s="3"/>
      <c r="C17" s="3"/>
      <c r="D17" s="3" t="str">
        <f t="shared" si="0"/>
        <v/>
      </c>
      <c r="E17" s="4" t="str">
        <f t="shared" si="1"/>
        <v/>
      </c>
      <c r="F17" s="4"/>
      <c r="G17" s="4" t="str">
        <f t="shared" si="2"/>
        <v/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2025-07-04T07:26:51Z</dcterms:modified>
</cp:coreProperties>
</file>