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/>
  <xr:revisionPtr revIDLastSave="0" documentId="8_{C9482E41-45D0-4EBE-87FD-1E15EB5BF15C}" xr6:coauthVersionLast="47" xr6:coauthVersionMax="47" xr10:uidLastSave="{00000000-0000-0000-0000-000000000000}"/>
  <bookViews>
    <workbookView xWindow="-120" yWindow="-120" windowWidth="20730" windowHeight="11760" xr2:uid="{3A96FF1E-E094-4652-81DD-B2C718D683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" l="1"/>
  <c r="D11" i="1"/>
  <c r="E11" i="1"/>
  <c r="F11" i="1"/>
  <c r="G11" i="1"/>
  <c r="D12" i="1"/>
  <c r="E12" i="1"/>
  <c r="F12" i="1"/>
  <c r="G12" i="1"/>
  <c r="D13" i="1"/>
  <c r="E13" i="1"/>
  <c r="F13" i="1"/>
  <c r="G13" i="1"/>
  <c r="D14" i="1"/>
  <c r="E14" i="1"/>
  <c r="F14" i="1"/>
  <c r="G14" i="1"/>
  <c r="C12" i="1"/>
  <c r="C13" i="1"/>
  <c r="C14" i="1"/>
  <c r="C11" i="1"/>
  <c r="H5" i="1"/>
  <c r="H6" i="1"/>
  <c r="H7" i="1"/>
</calcChain>
</file>

<file path=xl/sharedStrings.xml><?xml version="1.0" encoding="utf-8"?>
<sst xmlns="http://schemas.openxmlformats.org/spreadsheetml/2006/main" count="22" uniqueCount="12">
  <si>
    <t>駅ビル店</t>
    <rPh sb="0" eb="1">
      <t>エキ</t>
    </rPh>
    <rPh sb="3" eb="4">
      <t>テン</t>
    </rPh>
    <phoneticPr fontId="1"/>
  </si>
  <si>
    <t>モール店</t>
    <rPh sb="3" eb="4">
      <t>テン</t>
    </rPh>
    <phoneticPr fontId="1"/>
  </si>
  <si>
    <t>本店</t>
    <rPh sb="0" eb="2">
      <t>ホンテン</t>
    </rPh>
    <phoneticPr fontId="1"/>
  </si>
  <si>
    <t>空港店</t>
    <rPh sb="0" eb="3">
      <t>クウコウテン</t>
    </rPh>
    <phoneticPr fontId="1"/>
  </si>
  <si>
    <t>4月</t>
    <rPh sb="1" eb="2">
      <t>ガツ</t>
    </rPh>
    <phoneticPr fontId="1"/>
  </si>
  <si>
    <t>5月</t>
  </si>
  <si>
    <t>6月</t>
  </si>
  <si>
    <t>7月</t>
  </si>
  <si>
    <t>8月</t>
  </si>
  <si>
    <t>9月</t>
  </si>
  <si>
    <t>計</t>
    <rPh sb="0" eb="1">
      <t>ケイ</t>
    </rPh>
    <phoneticPr fontId="1"/>
  </si>
  <si>
    <t>店舗別集計表（上期）</t>
    <rPh sb="3" eb="6">
      <t>シュウケイヒョウ</t>
    </rPh>
    <rPh sb="7" eb="9">
      <t>カミキ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</si>
</sst>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メイリオ"/>
      <family val="2"/>
      <charset val="128"/>
      <scheme val="minor"/>
    </font>
    <font>
      <sz val="6"/>
      <name val="メイリオ"/>
      <family val="2"/>
      <charset val="128"/>
      <scheme val="minor"/>
    </font>
    <font>
      <sz val="11"/>
      <color theme="1"/>
      <name val="メイリオ"/>
      <family val="2"/>
      <charset val="128"/>
      <scheme val="minor"/>
    </font>
    <font>
      <b/>
      <sz val="11"/>
      <color theme="3"/>
      <name val="メイリオ"/>
      <family val="2"/>
      <charset val="128"/>
      <scheme val="minor"/>
    </font>
    <font>
      <sz val="11"/>
      <color theme="0"/>
      <name val="メイリオ"/>
      <family val="2"/>
      <charset val="128"/>
      <scheme val="minor"/>
    </font>
    <font>
      <b/>
      <sz val="11"/>
      <color theme="0"/>
      <name val="メイリオ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3" fillId="0" borderId="0" xfId="2">
      <alignment vertical="center"/>
    </xf>
    <xf numFmtId="0" fontId="5" fillId="2" borderId="1" xfId="3" applyFont="1" applyBorder="1" applyAlignment="1">
      <alignment horizontal="center" vertical="center"/>
    </xf>
    <xf numFmtId="0" fontId="2" fillId="3" borderId="2" xfId="4" applyBorder="1">
      <alignment vertical="center"/>
    </xf>
    <xf numFmtId="38" fontId="0" fillId="0" borderId="2" xfId="5" applyFont="1" applyBorder="1">
      <alignment vertical="center"/>
    </xf>
    <xf numFmtId="0" fontId="2" fillId="3" borderId="3" xfId="4" applyBorder="1">
      <alignment vertical="center"/>
    </xf>
    <xf numFmtId="38" fontId="0" fillId="0" borderId="3" xfId="5" applyFont="1" applyBorder="1">
      <alignment vertical="center"/>
    </xf>
    <xf numFmtId="0" fontId="2" fillId="3" borderId="4" xfId="4" applyBorder="1">
      <alignment vertical="center"/>
    </xf>
    <xf numFmtId="38" fontId="0" fillId="0" borderId="4" xfId="5" applyFont="1" applyBorder="1">
      <alignment vertical="center"/>
    </xf>
    <xf numFmtId="0" fontId="0" fillId="0" borderId="2" xfId="0" applyBorder="1">
      <alignment vertical="center"/>
    </xf>
    <xf numFmtId="176" fontId="0" fillId="0" borderId="2" xfId="1" applyNumberFormat="1" applyFont="1" applyBorder="1">
      <alignment vertical="center"/>
    </xf>
    <xf numFmtId="0" fontId="0" fillId="0" borderId="3" xfId="0" applyBorder="1">
      <alignment vertical="center"/>
    </xf>
    <xf numFmtId="176" fontId="0" fillId="0" borderId="3" xfId="1" applyNumberFormat="1" applyFont="1" applyBorder="1">
      <alignment vertical="center"/>
    </xf>
    <xf numFmtId="0" fontId="0" fillId="0" borderId="4" xfId="0" applyBorder="1">
      <alignment vertical="center"/>
    </xf>
    <xf numFmtId="176" fontId="0" fillId="0" borderId="4" xfId="1" applyNumberFormat="1" applyFont="1" applyBorder="1">
      <alignment vertical="center"/>
    </xf>
  </cellXfs>
  <cellStyles count="6">
    <cellStyle name="20% - アクセント 6" xfId="4" builtinId="50"/>
    <cellStyle name="アクセント 6" xfId="3" builtinId="49"/>
    <cellStyle name="パーセント" xfId="1" builtinId="5"/>
    <cellStyle name="桁区切り" xfId="5" builtinId="6"/>
    <cellStyle name="見出し 4" xfId="2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スライス">
  <a:themeElements>
    <a:clrScheme name="スライス">
      <a:dk1>
        <a:sysClr val="windowText" lastClr="000000"/>
      </a:dk1>
      <a:lt1>
        <a:sysClr val="window" lastClr="FFFFFF"/>
      </a:lt1>
      <a:dk2>
        <a:srgbClr val="146194"/>
      </a:dk2>
      <a:lt2>
        <a:srgbClr val="76DBF4"/>
      </a:lt2>
      <a:accent1>
        <a:srgbClr val="052F61"/>
      </a:accent1>
      <a:accent2>
        <a:srgbClr val="A50E82"/>
      </a:accent2>
      <a:accent3>
        <a:srgbClr val="14967C"/>
      </a:accent3>
      <a:accent4>
        <a:srgbClr val="6A9E1F"/>
      </a:accent4>
      <a:accent5>
        <a:srgbClr val="E87D37"/>
      </a:accent5>
      <a:accent6>
        <a:srgbClr val="C62324"/>
      </a:accent6>
      <a:hlink>
        <a:srgbClr val="0D2E46"/>
      </a:hlink>
      <a:folHlink>
        <a:srgbClr val="356A95"/>
      </a:folHlink>
    </a:clrScheme>
    <a:fontScheme name="スライス">
      <a:maj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スライス">
      <a:fillStyleLst>
        <a:solidFill>
          <a:schemeClr val="phClr"/>
        </a:solidFill>
        <a:gradFill rotWithShape="1">
          <a:gsLst>
            <a:gs pos="0">
              <a:schemeClr val="phClr">
                <a:tint val="62000"/>
                <a:hueMod val="94000"/>
                <a:satMod val="140000"/>
                <a:lumMod val="110000"/>
              </a:schemeClr>
            </a:gs>
            <a:gs pos="100000">
              <a:schemeClr val="phClr">
                <a:tint val="84000"/>
                <a:satMod val="16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hueMod val="94000"/>
                <a:satMod val="130000"/>
                <a:lumMod val="128000"/>
              </a:schemeClr>
            </a:gs>
            <a:gs pos="100000">
              <a:schemeClr val="phClr">
                <a:shade val="94000"/>
                <a:lumMod val="88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>
              <a:tint val="76000"/>
              <a:alpha val="60000"/>
              <a:hueMod val="94000"/>
            </a:schemeClr>
          </a:solidFill>
          <a:prstDash val="solid"/>
        </a:ln>
        <a:ln w="15875" cap="rnd" cmpd="sng" algn="ctr">
          <a:solidFill>
            <a:schemeClr val="phClr">
              <a:hueMod val="94000"/>
            </a:schemeClr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50800" dist="38100" dir="5400000" rotWithShape="0">
              <a:srgbClr val="000000">
                <a:alpha val="46000"/>
              </a:srgbClr>
            </a:outerShdw>
          </a:effectLst>
          <a:scene3d>
            <a:camera prst="orthographicFront">
              <a:rot lat="0" lon="0" rev="0"/>
            </a:camera>
            <a:lightRig rig="threePt" dir="t"/>
          </a:scene3d>
          <a:sp3d prstMaterial="plastic">
            <a:bevelT w="25400" h="25400"/>
          </a:sp3d>
        </a:effectStyle>
      </a:effectStyleLst>
      <a:bgFillStyleLst>
        <a:solidFill>
          <a:schemeClr val="phClr"/>
        </a:solidFill>
        <a:gradFill rotWithShape="1">
          <a:gsLst>
            <a:gs pos="1000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lin ang="6120000" scaled="1"/>
        </a:gradFill>
        <a:gradFill rotWithShape="1">
          <a:gsLst>
            <a:gs pos="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path path="circle">
            <a:fillToRect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Slice" id="{0507925B-6AC9-4358-8E18-C330545D08F8}" vid="{13FEC7C6-62A9-40C4-99D2-581AACACAA2F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dimension ref="A1:H14"/>
  <sheetViews>
    <sheetView tabSelected="1" workbookViewId="0"/>
  </sheetViews>
  <sheetFormatPr defaultRowHeight="18.75" x14ac:dyDescent="0.45"/>
  <cols>
    <col min="2" max="8" width="8.88671875" customWidth="1"/>
  </cols>
  <sheetData>
    <row r="1" spans="1:8" x14ac:dyDescent="0.45">
      <c r="A1" s="1" t="s">
        <v>11</v>
      </c>
    </row>
    <row r="3" spans="1:8" x14ac:dyDescent="0.45">
      <c r="A3" s="2"/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</row>
    <row r="4" spans="1:8" x14ac:dyDescent="0.45">
      <c r="A4" s="3" t="s">
        <v>2</v>
      </c>
      <c r="B4" s="4">
        <v>684500</v>
      </c>
      <c r="C4" s="4">
        <v>697600</v>
      </c>
      <c r="D4" s="4">
        <v>703200</v>
      </c>
      <c r="E4" s="4">
        <v>657800</v>
      </c>
      <c r="F4" s="4">
        <v>726500</v>
      </c>
      <c r="G4" s="4">
        <v>735400</v>
      </c>
      <c r="H4" s="4">
        <f>SUM(B4:G4)</f>
        <v>4205000</v>
      </c>
    </row>
    <row r="5" spans="1:8" x14ac:dyDescent="0.45">
      <c r="A5" s="5" t="s">
        <v>0</v>
      </c>
      <c r="B5" s="6">
        <v>485600</v>
      </c>
      <c r="C5" s="6">
        <v>523100</v>
      </c>
      <c r="D5" s="6">
        <v>513200</v>
      </c>
      <c r="E5" s="6">
        <v>498300</v>
      </c>
      <c r="F5" s="6">
        <v>538600</v>
      </c>
      <c r="G5" s="6">
        <v>556800</v>
      </c>
      <c r="H5" s="6">
        <f t="shared" ref="H5:H7" si="0">SUM(B5:G5)</f>
        <v>3115600</v>
      </c>
    </row>
    <row r="6" spans="1:8" x14ac:dyDescent="0.45">
      <c r="A6" s="5" t="s">
        <v>1</v>
      </c>
      <c r="B6" s="6">
        <v>425800</v>
      </c>
      <c r="C6" s="6">
        <v>435200</v>
      </c>
      <c r="D6" s="6">
        <v>426500</v>
      </c>
      <c r="E6" s="6">
        <v>395400</v>
      </c>
      <c r="F6" s="6">
        <v>435900</v>
      </c>
      <c r="G6" s="6">
        <v>495300</v>
      </c>
      <c r="H6" s="6">
        <f t="shared" si="0"/>
        <v>2614100</v>
      </c>
    </row>
    <row r="7" spans="1:8" x14ac:dyDescent="0.45">
      <c r="A7" s="7" t="s">
        <v>3</v>
      </c>
      <c r="B7" s="8">
        <v>356700</v>
      </c>
      <c r="C7" s="8">
        <v>365700</v>
      </c>
      <c r="D7" s="8">
        <v>352300</v>
      </c>
      <c r="E7" s="8">
        <v>302400</v>
      </c>
      <c r="F7" s="8">
        <v>356400</v>
      </c>
      <c r="G7" s="8">
        <v>386100</v>
      </c>
      <c r="H7" s="8">
        <f t="shared" si="0"/>
        <v>2119600</v>
      </c>
    </row>
    <row r="10" spans="1:8" x14ac:dyDescent="0.45">
      <c r="A10" s="2"/>
      <c r="B10" s="2" t="s">
        <v>4</v>
      </c>
      <c r="C10" s="2" t="s">
        <v>5</v>
      </c>
      <c r="D10" s="2" t="s">
        <v>6</v>
      </c>
      <c r="E10" s="2" t="s">
        <v>7</v>
      </c>
      <c r="F10" s="2" t="s">
        <v>8</v>
      </c>
      <c r="G10" s="2" t="s">
        <v>9</v>
      </c>
    </row>
    <row r="11" spans="1:8" x14ac:dyDescent="0.45">
      <c r="A11" s="3" t="s">
        <v>2</v>
      </c>
      <c r="B11" s="9"/>
      <c r="C11" s="10">
        <f>C4/B4-1</f>
        <v>1.9138056975894768E-2</v>
      </c>
      <c r="D11" s="10">
        <f t="shared" ref="D11:G11" si="1">D4/C4-1</f>
        <v>8.0275229357797961E-3</v>
      </c>
      <c r="E11" s="10">
        <f t="shared" si="1"/>
        <v>-6.4562002275312835E-2</v>
      </c>
      <c r="F11" s="10">
        <f t="shared" si="1"/>
        <v>0.10443903922164788</v>
      </c>
      <c r="G11" s="10">
        <f t="shared" si="1"/>
        <v>1.2250516173434312E-2</v>
      </c>
    </row>
    <row r="12" spans="1:8" x14ac:dyDescent="0.45">
      <c r="A12" s="5" t="s">
        <v>0</v>
      </c>
      <c r="B12" s="11"/>
      <c r="C12" s="12">
        <f t="shared" ref="C12:G14" si="2">C5/B5-1</f>
        <v>7.7224052718286584E-2</v>
      </c>
      <c r="D12" s="12">
        <f t="shared" si="2"/>
        <v>-1.8925635633722071E-2</v>
      </c>
      <c r="E12" s="12">
        <f t="shared" si="2"/>
        <v>-2.9033515198752968E-2</v>
      </c>
      <c r="F12" s="12">
        <f t="shared" si="2"/>
        <v>8.0874974914709963E-2</v>
      </c>
      <c r="G12" s="12">
        <f t="shared" si="2"/>
        <v>3.3791310805792785E-2</v>
      </c>
    </row>
    <row r="13" spans="1:8" x14ac:dyDescent="0.45">
      <c r="A13" s="5" t="s">
        <v>1</v>
      </c>
      <c r="B13" s="11"/>
      <c r="C13" s="12">
        <f t="shared" si="2"/>
        <v>2.2076092062000896E-2</v>
      </c>
      <c r="D13" s="12">
        <f t="shared" si="2"/>
        <v>-1.9990808823529438E-2</v>
      </c>
      <c r="E13" s="12">
        <f t="shared" si="2"/>
        <v>-7.2919109026963636E-2</v>
      </c>
      <c r="F13" s="12">
        <f t="shared" si="2"/>
        <v>0.10242792109256449</v>
      </c>
      <c r="G13" s="12">
        <f t="shared" si="2"/>
        <v>0.1362697866483138</v>
      </c>
    </row>
    <row r="14" spans="1:8" x14ac:dyDescent="0.45">
      <c r="A14" s="7" t="s">
        <v>3</v>
      </c>
      <c r="B14" s="13"/>
      <c r="C14" s="14">
        <f t="shared" si="2"/>
        <v>2.5231286795626584E-2</v>
      </c>
      <c r="D14" s="14">
        <f t="shared" si="2"/>
        <v>-3.6642056330325357E-2</v>
      </c>
      <c r="E14" s="14">
        <f t="shared" si="2"/>
        <v>-0.14164064717570257</v>
      </c>
      <c r="F14" s="14">
        <f t="shared" si="2"/>
        <v>0.1785714285714286</v>
      </c>
      <c r="G14" s="14">
        <f t="shared" si="2"/>
        <v>8.3333333333333259E-2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2025-07-04T14:02:50Z</dcterms:modified>
</cp:coreProperties>
</file>