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E4A95396-42A3-40B9-AB0E-B35B64B635FC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5" i="1"/>
  <c r="F4" i="1"/>
  <c r="F5" i="1"/>
  <c r="F6" i="1"/>
  <c r="F7" i="1"/>
  <c r="F8" i="1"/>
  <c r="F9" i="1"/>
  <c r="F10" i="1"/>
  <c r="F11" i="1"/>
  <c r="F12" i="1"/>
  <c r="F13" i="1"/>
  <c r="F14" i="1"/>
  <c r="F15" i="1"/>
  <c r="E5" i="1"/>
  <c r="E6" i="1"/>
  <c r="E7" i="1"/>
  <c r="E8" i="1"/>
  <c r="E9" i="1"/>
  <c r="E10" i="1"/>
  <c r="E11" i="1"/>
  <c r="E12" i="1"/>
  <c r="E13" i="1"/>
  <c r="E14" i="1"/>
  <c r="E15" i="1"/>
  <c r="E4" i="1"/>
</calcChain>
</file>

<file path=xl/sharedStrings.xml><?xml version="1.0" encoding="utf-8"?>
<sst xmlns="http://schemas.openxmlformats.org/spreadsheetml/2006/main" count="18" uniqueCount="18">
  <si>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</si>
  <si>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</si>
  <si>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</si>
  <si>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</si>
  <si>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</si>
  <si>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</si>
  <si>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</si>
  <si>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</si>
  <si>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</si>
  <si>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</si>
  <si>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</si>
  <si>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</si>
  <si>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</si>
  <si>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</si>
  <si>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評価</t>
    <rPh sb="0" eb="2">
      <t>ヒョウカ</t>
    </rPh>
    <phoneticPr fontId="1"/>
  </si>
  <si>
    <t>達成率</t>
    <rPh sb="0" eb="3">
      <t>タッセイリツ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</si>
  <si>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</si>
  <si>
    <t>増減</t>
    <rPh sb="0" eb="2">
      <t>ゾウゲン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</si>
</sst>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9" fontId="0" fillId="0" borderId="0" xfId="1" applyFont="1">
      <alignment vertical="center"/>
    </xf>
    <xf numFmtId="0" fontId="3" fillId="0" borderId="0" xfId="2">
      <alignment vertical="center"/>
    </xf>
    <xf numFmtId="0" fontId="5" fillId="2" borderId="1" xfId="4" applyFont="1" applyBorder="1" applyAlignment="1">
      <alignment horizontal="center" vertical="center"/>
    </xf>
    <xf numFmtId="0" fontId="2" fillId="3" borderId="1" xfId="5" applyBorder="1">
      <alignment vertical="center"/>
    </xf>
    <xf numFmtId="0" fontId="0" fillId="0" borderId="1" xfId="3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6">
    <cellStyle name="20% - アクセント 2" xfId="5" builtinId="34"/>
    <cellStyle name="アクセント 2" xfId="4" builtinId="33"/>
    <cellStyle name="パーセント" xfId="1" builtinId="5"/>
    <cellStyle name="桁区切り" xfId="3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16"/>
  <sheetViews>
    <sheetView tabSelected="1" workbookViewId="0">
      <selection activeCell="B1" sqref="B1"/>
    </sheetView>
  </sheetViews>
  <sheetFormatPr defaultRowHeight="18.75" x14ac:dyDescent="0.4"/>
  <cols>
    <col min="1" max="1" width="5.75" customWidth="1"/>
    <col min="2" max="2" width="9.25" bestFit="1" customWidth="1"/>
    <col min="3" max="3" width="6" bestFit="1" customWidth="1"/>
    <col min="4" max="4" width="7.5" customWidth="1"/>
    <col min="5" max="5" width="7.125" bestFit="1" customWidth="1"/>
    <col min="6" max="6" width="7.375" bestFit="1" customWidth="1"/>
  </cols>
  <sheetData>
    <row r="1" spans="1:6" x14ac:dyDescent="0.4">
      <c r="A1" s="2" t="s">
        <v>16</v>
      </c>
    </row>
    <row r="3" spans="1:6" x14ac:dyDescent="0.4">
      <c r="A3" s="3"/>
      <c r="B3" s="3" t="s">
        <v>12</v>
      </c>
      <c r="C3" s="3" t="s">
        <v>13</v>
      </c>
      <c r="D3" s="3" t="s">
        <v>17</v>
      </c>
      <c r="E3" s="3" t="s">
        <v>14</v>
      </c>
      <c r="F3" s="3" t="s">
        <v>15</v>
      </c>
    </row>
    <row r="4" spans="1:6" x14ac:dyDescent="0.4">
      <c r="A4" s="4" t="s">
        <v>9</v>
      </c>
      <c r="B4" s="5">
        <v>2531</v>
      </c>
      <c r="C4" s="5">
        <v>2500</v>
      </c>
      <c r="D4" s="5"/>
      <c r="E4" s="6" t="str">
        <f>IF(B4&gt;=C4,"達成","未達成")</f>
        <v>達成</v>
      </c>
      <c r="F4" s="7">
        <f>B4/C4</f>
        <v>1.0124</v>
      </c>
    </row>
    <row r="5" spans="1:6" x14ac:dyDescent="0.4">
      <c r="A5" s="4" t="s">
        <v>10</v>
      </c>
      <c r="B5" s="5">
        <v>2151</v>
      </c>
      <c r="C5" s="5">
        <v>2300</v>
      </c>
      <c r="D5" s="5">
        <f>B5-B4</f>
        <v>-380</v>
      </c>
      <c r="E5" s="6" t="str">
        <f>IF(B5&gt;=C5,"達成","未達成")</f>
        <v>未達成</v>
      </c>
      <c r="F5" s="7">
        <f>B5/C5</f>
        <v>0.93521739130434778</v>
      </c>
    </row>
    <row r="6" spans="1:6" x14ac:dyDescent="0.4">
      <c r="A6" s="4" t="s">
        <v>11</v>
      </c>
      <c r="B6" s="5">
        <v>3250</v>
      </c>
      <c r="C6" s="5">
        <v>3000</v>
      </c>
      <c r="D6" s="5">
        <f t="shared" ref="D6:D15" si="0">B6-B5</f>
        <v>1099</v>
      </c>
      <c r="E6" s="6" t="str">
        <f>IF(B6&gt;=C6,"達成","未達成")</f>
        <v>達成</v>
      </c>
      <c r="F6" s="7">
        <f>B6/C6</f>
        <v>1.0833333333333333</v>
      </c>
    </row>
    <row r="7" spans="1:6" x14ac:dyDescent="0.4">
      <c r="A7" s="4" t="s">
        <v>0</v>
      </c>
      <c r="B7" s="5">
        <v>2645</v>
      </c>
      <c r="C7" s="5">
        <v>2500</v>
      </c>
      <c r="D7" s="5">
        <f t="shared" si="0"/>
        <v>-605</v>
      </c>
      <c r="E7" s="6" t="str">
        <f>IF(B7&gt;=C7,"達成","未達成")</f>
        <v>達成</v>
      </c>
      <c r="F7" s="7">
        <f>B7/C7</f>
        <v>1.0580000000000001</v>
      </c>
    </row>
    <row r="8" spans="1:6" x14ac:dyDescent="0.4">
      <c r="A8" s="4" t="s">
        <v>1</v>
      </c>
      <c r="B8" s="5">
        <v>3152</v>
      </c>
      <c r="C8" s="5">
        <v>3200</v>
      </c>
      <c r="D8" s="5">
        <f t="shared" si="0"/>
        <v>507</v>
      </c>
      <c r="E8" s="6" t="str">
        <f>IF(B8&gt;=C8,"達成","未達成")</f>
        <v>未達成</v>
      </c>
      <c r="F8" s="7">
        <f>B8/C8</f>
        <v>0.98499999999999999</v>
      </c>
    </row>
    <row r="9" spans="1:6" x14ac:dyDescent="0.4">
      <c r="A9" s="4" t="s">
        <v>2</v>
      </c>
      <c r="B9" s="5">
        <v>2456</v>
      </c>
      <c r="C9" s="5">
        <v>2500</v>
      </c>
      <c r="D9" s="5">
        <f t="shared" si="0"/>
        <v>-696</v>
      </c>
      <c r="E9" s="6" t="str">
        <f>IF(B9&gt;=C9,"達成","未達成")</f>
        <v>未達成</v>
      </c>
      <c r="F9" s="7">
        <f>B9/C9</f>
        <v>0.98240000000000005</v>
      </c>
    </row>
    <row r="10" spans="1:6" x14ac:dyDescent="0.4">
      <c r="A10" s="4" t="s">
        <v>3</v>
      </c>
      <c r="B10" s="5">
        <v>3562</v>
      </c>
      <c r="C10" s="5">
        <v>3500</v>
      </c>
      <c r="D10" s="5">
        <f t="shared" si="0"/>
        <v>1106</v>
      </c>
      <c r="E10" s="6" t="str">
        <f>IF(B10&gt;=C10,"達成","未達成")</f>
        <v>達成</v>
      </c>
      <c r="F10" s="7">
        <f>B10/C10</f>
        <v>1.0177142857142858</v>
      </c>
    </row>
    <row r="11" spans="1:6" x14ac:dyDescent="0.4">
      <c r="A11" s="4" t="s">
        <v>4</v>
      </c>
      <c r="B11" s="5">
        <v>4562</v>
      </c>
      <c r="C11" s="5">
        <v>4500</v>
      </c>
      <c r="D11" s="5">
        <f t="shared" si="0"/>
        <v>1000</v>
      </c>
      <c r="E11" s="6" t="str">
        <f>IF(B11&gt;=C11,"達成","未達成")</f>
        <v>達成</v>
      </c>
      <c r="F11" s="7">
        <f>B11/C11</f>
        <v>1.0137777777777779</v>
      </c>
    </row>
    <row r="12" spans="1:6" x14ac:dyDescent="0.4">
      <c r="A12" s="4" t="s">
        <v>5</v>
      </c>
      <c r="B12" s="5">
        <v>3684</v>
      </c>
      <c r="C12" s="5">
        <v>4000</v>
      </c>
      <c r="D12" s="5">
        <f t="shared" si="0"/>
        <v>-878</v>
      </c>
      <c r="E12" s="6" t="str">
        <f>IF(B12&gt;=C12,"達成","未達成")</f>
        <v>未達成</v>
      </c>
      <c r="F12" s="7">
        <f>B12/C12</f>
        <v>0.92100000000000004</v>
      </c>
    </row>
    <row r="13" spans="1:6" x14ac:dyDescent="0.4">
      <c r="A13" s="4" t="s">
        <v>6</v>
      </c>
      <c r="B13" s="5">
        <v>2985</v>
      </c>
      <c r="C13" s="5">
        <v>3000</v>
      </c>
      <c r="D13" s="5">
        <f t="shared" si="0"/>
        <v>-699</v>
      </c>
      <c r="E13" s="6" t="str">
        <f>IF(B13&gt;=C13,"達成","未達成")</f>
        <v>未達成</v>
      </c>
      <c r="F13" s="7">
        <f>B13/C13</f>
        <v>0.995</v>
      </c>
    </row>
    <row r="14" spans="1:6" x14ac:dyDescent="0.4">
      <c r="A14" s="4" t="s">
        <v>7</v>
      </c>
      <c r="B14" s="5">
        <v>2531</v>
      </c>
      <c r="C14" s="5">
        <v>2500</v>
      </c>
      <c r="D14" s="5">
        <f t="shared" si="0"/>
        <v>-454</v>
      </c>
      <c r="E14" s="6" t="str">
        <f>IF(B14&gt;=C14,"達成","未達成")</f>
        <v>達成</v>
      </c>
      <c r="F14" s="7">
        <f>B14/C14</f>
        <v>1.0124</v>
      </c>
    </row>
    <row r="15" spans="1:6" x14ac:dyDescent="0.4">
      <c r="A15" s="4" t="s">
        <v>8</v>
      </c>
      <c r="B15" s="5">
        <v>4153</v>
      </c>
      <c r="C15" s="5">
        <v>4000</v>
      </c>
      <c r="D15" s="5">
        <f t="shared" si="0"/>
        <v>1622</v>
      </c>
      <c r="E15" s="6" t="str">
        <f>IF(B15&gt;=C15,"達成","未達成")</f>
        <v>達成</v>
      </c>
      <c r="F15" s="7">
        <f>B15/C15</f>
        <v>1.0382499999999999</v>
      </c>
    </row>
    <row r="16" spans="1:6" x14ac:dyDescent="0.4">
      <c r="F16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2025-07-06T02:54:56Z</dcterms:modified>
</cp:coreProperties>
</file>