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13_ncr:1_{B854B37A-A565-4919-8735-99640743F593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D11" i="1"/>
  <c r="E11" i="1"/>
  <c r="F11" i="1"/>
  <c r="G11" i="1"/>
  <c r="D12" i="1"/>
  <c r="E12" i="1"/>
  <c r="F12" i="1"/>
  <c r="G12" i="1"/>
  <c r="D13" i="1"/>
  <c r="E13" i="1"/>
  <c r="F13" i="1"/>
  <c r="G13" i="1"/>
  <c r="D14" i="1"/>
  <c r="E14" i="1"/>
  <c r="F14" i="1"/>
  <c r="G14" i="1"/>
  <c r="C12" i="1"/>
  <c r="C13" i="1"/>
  <c r="C14" i="1"/>
  <c r="C11" i="1"/>
  <c r="I5" i="1"/>
  <c r="I6" i="1"/>
  <c r="I7" i="1"/>
</calcChain>
</file>

<file path=xl/sharedStrings.xml><?xml version="1.0" encoding="utf-8"?>
<sst xmlns="http://schemas.openxmlformats.org/spreadsheetml/2006/main" count="25" uniqueCount="14">
  <si>
    <t>駅ビル店</t>
    <rPh sb="0" eb="1">
      <t>エキ</t>
    </rPh>
    <rPh sb="3" eb="4">
      <t>テン</t>
    </rPh>
    <phoneticPr fontId="1"/>
  </si>
  <si>
    <t>モール店</t>
    <rPh sb="3" eb="4">
      <t>テン</t>
    </rPh>
    <phoneticPr fontId="1"/>
  </si>
  <si>
    <t>本店</t>
    <rPh sb="0" eb="2">
      <t>ホンテン</t>
    </rPh>
    <phoneticPr fontId="1"/>
  </si>
  <si>
    <t>空港店</t>
    <rPh sb="0" eb="3">
      <t>クウコウテン</t>
    </rPh>
    <phoneticPr fontId="1"/>
  </si>
  <si>
    <t>4月</t>
    <rPh sb="1" eb="2">
      <t>ガツ</t>
    </rPh>
    <phoneticPr fontId="1"/>
  </si>
  <si>
    <t>5月</t>
  </si>
  <si>
    <t>6月</t>
  </si>
  <si>
    <t>7月</t>
  </si>
  <si>
    <t>8月</t>
  </si>
  <si>
    <t>9月</t>
  </si>
  <si>
    <t>増減</t>
    <rPh sb="0" eb="2">
      <t>ゾウゲン</t>
    </rPh>
    <phoneticPr fontId="1"/>
  </si>
  <si>
    <t>計</t>
    <rPh sb="0" eb="1">
      <t>ケイ</t>
    </rPh>
    <phoneticPr fontId="1"/>
  </si>
  <si>
    <t>店舗別集計表（上期）</t>
    <rPh sb="3" eb="6">
      <t>シュウケイヒョウ</t>
    </rPh>
    <rPh sb="7" eb="9">
      <t>カミキ</t>
    </rPh>
    <phoneticPr fontId="1"/>
  </si>
  <si>
    <t>推移</t>
    <rPh sb="0" eb="2">
      <t>スイイ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</si>
</sst>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0" borderId="0" xfId="2">
      <alignment vertical="center"/>
    </xf>
    <xf numFmtId="0" fontId="5" fillId="2" borderId="1" xfId="3" applyFont="1" applyBorder="1" applyAlignment="1">
      <alignment horizontal="center" vertical="center"/>
    </xf>
    <xf numFmtId="0" fontId="2" fillId="3" borderId="2" xfId="4" applyBorder="1">
      <alignment vertical="center"/>
    </xf>
    <xf numFmtId="38" fontId="0" fillId="0" borderId="2" xfId="5" applyFont="1" applyBorder="1">
      <alignment vertical="center"/>
    </xf>
    <xf numFmtId="0" fontId="2" fillId="3" borderId="3" xfId="4" applyBorder="1">
      <alignment vertical="center"/>
    </xf>
    <xf numFmtId="38" fontId="0" fillId="0" borderId="3" xfId="5" applyFont="1" applyBorder="1">
      <alignment vertical="center"/>
    </xf>
    <xf numFmtId="0" fontId="2" fillId="3" borderId="4" xfId="4" applyBorder="1">
      <alignment vertical="center"/>
    </xf>
    <xf numFmtId="38" fontId="0" fillId="0" borderId="4" xfId="5" applyFont="1" applyBorder="1">
      <alignment vertical="center"/>
    </xf>
    <xf numFmtId="0" fontId="0" fillId="0" borderId="2" xfId="0" applyBorder="1">
      <alignment vertical="center"/>
    </xf>
    <xf numFmtId="176" fontId="0" fillId="0" borderId="2" xfId="1" applyNumberFormat="1" applyFont="1" applyBorder="1">
      <alignment vertical="center"/>
    </xf>
    <xf numFmtId="0" fontId="0" fillId="0" borderId="3" xfId="0" applyBorder="1">
      <alignment vertical="center"/>
    </xf>
    <xf numFmtId="176" fontId="0" fillId="0" borderId="3" xfId="1" applyNumberFormat="1" applyFont="1" applyBorder="1">
      <alignment vertical="center"/>
    </xf>
    <xf numFmtId="0" fontId="0" fillId="0" borderId="4" xfId="0" applyBorder="1">
      <alignment vertical="center"/>
    </xf>
    <xf numFmtId="176" fontId="0" fillId="0" borderId="4" xfId="1" applyNumberFormat="1" applyFont="1" applyBorder="1">
      <alignment vertical="center"/>
    </xf>
  </cellXfs>
  <cellStyles count="6">
    <cellStyle name="20% - アクセント 6" xfId="4" builtinId="50"/>
    <cellStyle name="アクセント 6" xfId="3" builtinId="49"/>
    <cellStyle name="パーセント" xfId="1" builtinId="5"/>
    <cellStyle name="桁区切り" xfId="5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I16"/>
  <sheetViews>
    <sheetView tabSelected="1" workbookViewId="0"/>
  </sheetViews>
  <sheetFormatPr defaultRowHeight="18.75" x14ac:dyDescent="0.4"/>
  <cols>
    <col min="2" max="7" width="8" bestFit="1" customWidth="1"/>
    <col min="8" max="8" width="10.875" customWidth="1"/>
    <col min="9" max="9" width="9.5" bestFit="1" customWidth="1"/>
  </cols>
  <sheetData>
    <row r="1" spans="1:9" x14ac:dyDescent="0.4">
      <c r="A1" s="1" t="s">
        <v>12</v>
      </c>
    </row>
    <row r="3" spans="1:9" x14ac:dyDescent="0.4">
      <c r="A3" s="2"/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13</v>
      </c>
      <c r="I3" s="2" t="s">
        <v>11</v>
      </c>
    </row>
    <row r="4" spans="1:9" x14ac:dyDescent="0.4">
      <c r="A4" s="3" t="s">
        <v>2</v>
      </c>
      <c r="B4" s="4">
        <v>684500</v>
      </c>
      <c r="C4" s="4">
        <v>697600</v>
      </c>
      <c r="D4" s="4">
        <v>703200</v>
      </c>
      <c r="E4" s="4">
        <v>657800</v>
      </c>
      <c r="F4" s="4">
        <v>726500</v>
      </c>
      <c r="G4" s="4">
        <v>735400</v>
      </c>
      <c r="H4" s="4"/>
      <c r="I4" s="4">
        <f>SUM(B4:G4)</f>
        <v>4205000</v>
      </c>
    </row>
    <row r="5" spans="1:9" x14ac:dyDescent="0.4">
      <c r="A5" s="5" t="s">
        <v>0</v>
      </c>
      <c r="B5" s="6">
        <v>485600</v>
      </c>
      <c r="C5" s="6">
        <v>523100</v>
      </c>
      <c r="D5" s="6">
        <v>513200</v>
      </c>
      <c r="E5" s="6">
        <v>498300</v>
      </c>
      <c r="F5" s="6">
        <v>538600</v>
      </c>
      <c r="G5" s="6">
        <v>556800</v>
      </c>
      <c r="H5" s="6"/>
      <c r="I5" s="6">
        <f t="shared" ref="I5:I7" si="0">SUM(B5:G5)</f>
        <v>3115600</v>
      </c>
    </row>
    <row r="6" spans="1:9" x14ac:dyDescent="0.4">
      <c r="A6" s="5" t="s">
        <v>1</v>
      </c>
      <c r="B6" s="6">
        <v>425800</v>
      </c>
      <c r="C6" s="6">
        <v>435200</v>
      </c>
      <c r="D6" s="6">
        <v>426500</v>
      </c>
      <c r="E6" s="6">
        <v>395400</v>
      </c>
      <c r="F6" s="6">
        <v>435900</v>
      </c>
      <c r="G6" s="6">
        <v>495300</v>
      </c>
      <c r="H6" s="6"/>
      <c r="I6" s="6">
        <f t="shared" si="0"/>
        <v>2614100</v>
      </c>
    </row>
    <row r="7" spans="1:9" x14ac:dyDescent="0.4">
      <c r="A7" s="7" t="s">
        <v>3</v>
      </c>
      <c r="B7" s="8">
        <v>356700</v>
      </c>
      <c r="C7" s="8">
        <v>365700</v>
      </c>
      <c r="D7" s="8">
        <v>352300</v>
      </c>
      <c r="E7" s="8">
        <v>302400</v>
      </c>
      <c r="F7" s="8">
        <v>356400</v>
      </c>
      <c r="G7" s="8">
        <v>386100</v>
      </c>
      <c r="H7" s="8"/>
      <c r="I7" s="8">
        <f t="shared" si="0"/>
        <v>2119600</v>
      </c>
    </row>
    <row r="10" spans="1:9" x14ac:dyDescent="0.4">
      <c r="A10" s="2"/>
      <c r="B10" s="2" t="s">
        <v>4</v>
      </c>
      <c r="C10" s="2" t="s">
        <v>5</v>
      </c>
      <c r="D10" s="2" t="s">
        <v>6</v>
      </c>
      <c r="E10" s="2" t="s">
        <v>7</v>
      </c>
      <c r="F10" s="2" t="s">
        <v>8</v>
      </c>
      <c r="G10" s="2" t="s">
        <v>9</v>
      </c>
      <c r="H10" s="2" t="s">
        <v>10</v>
      </c>
    </row>
    <row r="11" spans="1:9" x14ac:dyDescent="0.4">
      <c r="A11" s="3" t="s">
        <v>2</v>
      </c>
      <c r="B11" s="9"/>
      <c r="C11" s="10">
        <f>C4/B4-1</f>
        <v>1.9138056975894768E-2</v>
      </c>
      <c r="D11" s="10">
        <f t="shared" ref="D11:G11" si="1">D4/C4-1</f>
        <v>8.0275229357797961E-3</v>
      </c>
      <c r="E11" s="10">
        <f t="shared" si="1"/>
        <v>-6.4562002275312835E-2</v>
      </c>
      <c r="F11" s="10">
        <f t="shared" si="1"/>
        <v>0.10443903922164788</v>
      </c>
      <c r="G11" s="10">
        <f t="shared" si="1"/>
        <v>1.2250516173434312E-2</v>
      </c>
      <c r="H11" s="4"/>
    </row>
    <row r="12" spans="1:9" x14ac:dyDescent="0.4">
      <c r="A12" s="5" t="s">
        <v>0</v>
      </c>
      <c r="B12" s="11"/>
      <c r="C12" s="12">
        <f t="shared" ref="C12:G14" si="2">C5/B5-1</f>
        <v>7.7224052718286584E-2</v>
      </c>
      <c r="D12" s="12">
        <f t="shared" si="2"/>
        <v>-1.8925635633722071E-2</v>
      </c>
      <c r="E12" s="12">
        <f t="shared" si="2"/>
        <v>-2.9033515198752968E-2</v>
      </c>
      <c r="F12" s="12">
        <f t="shared" si="2"/>
        <v>8.0874974914709963E-2</v>
      </c>
      <c r="G12" s="12">
        <f t="shared" si="2"/>
        <v>3.3791310805792785E-2</v>
      </c>
      <c r="H12" s="6"/>
    </row>
    <row r="13" spans="1:9" x14ac:dyDescent="0.4">
      <c r="A13" s="5" t="s">
        <v>1</v>
      </c>
      <c r="B13" s="11"/>
      <c r="C13" s="12">
        <f t="shared" si="2"/>
        <v>2.2076092062000896E-2</v>
      </c>
      <c r="D13" s="12">
        <f t="shared" si="2"/>
        <v>-1.9990808823529438E-2</v>
      </c>
      <c r="E13" s="12">
        <f t="shared" si="2"/>
        <v>-7.2919109026963636E-2</v>
      </c>
      <c r="F13" s="12">
        <f t="shared" si="2"/>
        <v>0.10242792109256449</v>
      </c>
      <c r="G13" s="12">
        <f t="shared" si="2"/>
        <v>0.1362697866483138</v>
      </c>
      <c r="H13" s="6"/>
    </row>
    <row r="14" spans="1:9" x14ac:dyDescent="0.4">
      <c r="A14" s="7" t="s">
        <v>3</v>
      </c>
      <c r="B14" s="13"/>
      <c r="C14" s="14">
        <f t="shared" si="2"/>
        <v>2.5231286795626584E-2</v>
      </c>
      <c r="D14" s="14">
        <f t="shared" si="2"/>
        <v>-3.6642056330325357E-2</v>
      </c>
      <c r="E14" s="14">
        <f t="shared" si="2"/>
        <v>-0.14164064717570257</v>
      </c>
      <c r="F14" s="14">
        <f t="shared" si="2"/>
        <v>0.1785714285714286</v>
      </c>
      <c r="G14" s="14">
        <f t="shared" si="2"/>
        <v>8.3333333333333259E-2</v>
      </c>
      <c r="H14" s="8"/>
    </row>
    <row r="16" spans="1:9" x14ac:dyDescent="0.4">
      <c r="A16" t="s">
        <v>10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2025-07-06T05:44:25Z</dcterms:modified>
</cp:coreProperties>
</file>