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EEDE6131-3632-454A-BBD5-45B58BF92B13}" xr6:coauthVersionLast="47" xr6:coauthVersionMax="47" xr10:uidLastSave="{00000000-0000-0000-0000-000000000000}"/>
  <bookViews>
    <workbookView xWindow="6390" yWindow="1515" windowWidth="15570" windowHeight="8670" tabRatio="841" xr2:uid="{00000000-000D-0000-FFFF-FFFF00000000}"/>
  </bookViews>
  <sheets>
    <sheet name="NB-500" sheetId="1" r:id="rId1"/>
    <sheet name="NB-300" sheetId="2" r:id="rId2"/>
    <sheet name="PB-500" sheetId="4" r:id="rId3"/>
    <sheet name="PB-300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/>
  <c r="B3" i="4"/>
  <c r="B3" i="3"/>
  <c r="B3" i="1"/>
  <c r="B2" i="2"/>
  <c r="B2" i="4"/>
  <c r="B2" i="3"/>
  <c r="B2" i="1"/>
  <c r="D3" i="1" l="1"/>
  <c r="D3" i="2"/>
  <c r="D3" i="3"/>
  <c r="D3" i="4"/>
  <c r="C8" i="3" l="1"/>
  <c r="C9" i="4"/>
  <c r="C8" i="4"/>
  <c r="C7" i="4"/>
  <c r="C6" i="4"/>
  <c r="C10" i="4"/>
  <c r="C6" i="3" l="1"/>
  <c r="C9" i="3"/>
  <c r="C7" i="3"/>
  <c r="C10" i="3"/>
  <c r="C7" i="2"/>
  <c r="C9" i="2"/>
  <c r="C8" i="2"/>
  <c r="C10" i="2"/>
  <c r="C6" i="2"/>
  <c r="C9" i="1"/>
  <c r="C8" i="1"/>
  <c r="C7" i="1"/>
  <c r="C10" i="1"/>
  <c r="C6" i="1"/>
</calcChain>
</file>

<file path=xl/sharedStrings.xml><?xml version="1.0" encoding="utf-8"?>
<sst xmlns="http://schemas.openxmlformats.org/spreadsheetml/2006/main" count="56" uniqueCount="20">
  <si>
    <t>販売数</t>
    <rPh sb="0" eb="2">
      <t>ハンバイ</t>
    </rPh>
    <rPh sb="2" eb="3">
      <t>スウ</t>
    </rPh>
    <phoneticPr fontId="2"/>
  </si>
  <si>
    <t>仕入価格</t>
    <rPh sb="0" eb="2">
      <t>シイレ</t>
    </rPh>
    <rPh sb="2" eb="4">
      <t>カカク</t>
    </rPh>
    <phoneticPr fontId="2"/>
  </si>
  <si>
    <t>販売価格</t>
    <rPh sb="0" eb="2">
      <t>ハンバイ</t>
    </rPh>
    <rPh sb="2" eb="4">
      <t>カカク</t>
    </rPh>
    <phoneticPr fontId="2"/>
  </si>
  <si>
    <t>売上高</t>
    <rPh sb="0" eb="2">
      <t>ウリアゲ</t>
    </rPh>
    <rPh sb="2" eb="3">
      <t>ダカ</t>
    </rPh>
    <phoneticPr fontId="2"/>
  </si>
  <si>
    <t>数量変化率</t>
    <rPh sb="0" eb="2">
      <t>スウリョウ</t>
    </rPh>
    <rPh sb="2" eb="4">
      <t>ヘンカ</t>
    </rPh>
    <rPh sb="4" eb="5">
      <t>リツ</t>
    </rPh>
    <phoneticPr fontId="2"/>
  </si>
  <si>
    <t>価格変化率</t>
    <rPh sb="0" eb="2">
      <t>カカク</t>
    </rPh>
    <rPh sb="2" eb="4">
      <t>ヘンカ</t>
    </rPh>
    <rPh sb="4" eb="5">
      <t>リツ</t>
    </rPh>
    <phoneticPr fontId="2"/>
  </si>
  <si>
    <t>価格弾力性</t>
    <rPh sb="0" eb="2">
      <t>カカク</t>
    </rPh>
    <rPh sb="2" eb="5">
      <t>ダンリョクセイ</t>
    </rPh>
    <phoneticPr fontId="2"/>
  </si>
  <si>
    <t>メーカー</t>
    <phoneticPr fontId="2"/>
  </si>
  <si>
    <t>内容量</t>
    <rPh sb="0" eb="3">
      <t>ナイヨウリョウ</t>
    </rPh>
    <phoneticPr fontId="2"/>
  </si>
  <si>
    <t>500g</t>
    <phoneticPr fontId="2"/>
  </si>
  <si>
    <t>500g</t>
    <phoneticPr fontId="2"/>
  </si>
  <si>
    <t>300g</t>
    <phoneticPr fontId="2"/>
  </si>
  <si>
    <t>NB</t>
    <phoneticPr fontId="2"/>
  </si>
  <si>
    <t>NB</t>
    <phoneticPr fontId="2"/>
  </si>
  <si>
    <t>PB</t>
    <phoneticPr fontId="2"/>
  </si>
  <si>
    <t>メーカー</t>
    <phoneticPr fontId="2"/>
  </si>
  <si>
    <t>価格の検討</t>
    <rPh sb="0" eb="2">
      <t>カカク</t>
    </rPh>
    <rPh sb="3" eb="5">
      <t>ケントウ</t>
    </rPh>
    <phoneticPr fontId="2"/>
  </si>
  <si>
    <t>通常価格</t>
    <rPh sb="0" eb="2">
      <t>ツウジョウ</t>
    </rPh>
    <rPh sb="2" eb="4">
      <t>カカク</t>
    </rPh>
    <phoneticPr fontId="2"/>
  </si>
  <si>
    <t>通常販売数</t>
    <rPh sb="0" eb="2">
      <t>ツウジョウ</t>
    </rPh>
    <rPh sb="2" eb="4">
      <t>ハンバイ</t>
    </rPh>
    <rPh sb="4" eb="5">
      <t>スウ</t>
    </rPh>
    <phoneticPr fontId="2"/>
  </si>
  <si>
    <t>300g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</si>
</sst>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Fill="1" applyBorder="1">
      <alignment vertical="center"/>
    </xf>
    <xf numFmtId="0" fontId="0" fillId="2" borderId="1" xfId="0" applyFill="1" applyBorder="1">
      <alignment vertical="center"/>
    </xf>
    <xf numFmtId="38" fontId="0" fillId="2" borderId="1" xfId="1" applyFont="1" applyFill="1" applyBorder="1">
      <alignment vertical="center"/>
    </xf>
    <xf numFmtId="0" fontId="0" fillId="2" borderId="1" xfId="1" applyNumberFormat="1" applyFont="1" applyFill="1" applyBorder="1">
      <alignment vertical="center"/>
    </xf>
    <xf numFmtId="0" fontId="0" fillId="3" borderId="1" xfId="1" applyNumberFormat="1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A5" sqref="A5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bestFit="1" customWidth="1"/>
    <col min="5" max="5" width="9.875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A2" s="9" t="s">
        <v>18</v>
      </c>
      <c r="B2" s="6">
        <f>A10</f>
        <v>120</v>
      </c>
      <c r="C2" s="9" t="s">
        <v>15</v>
      </c>
      <c r="D2" s="1" t="s">
        <v>12</v>
      </c>
      <c r="E2" s="9" t="s">
        <v>8</v>
      </c>
      <c r="F2" s="1" t="s">
        <v>10</v>
      </c>
    </row>
    <row r="3" spans="1:6" x14ac:dyDescent="0.4">
      <c r="A3" s="10" t="s">
        <v>17</v>
      </c>
      <c r="B3" s="6">
        <f>B10</f>
        <v>258</v>
      </c>
      <c r="C3" s="9" t="s">
        <v>1</v>
      </c>
      <c r="D3" s="2">
        <f>B3*0.65</f>
        <v>167.70000000000002</v>
      </c>
    </row>
    <row r="5" spans="1:6" x14ac:dyDescent="0.4">
      <c r="A5" s="9" t="s">
        <v>0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</row>
    <row r="6" spans="1:6" x14ac:dyDescent="0.4">
      <c r="A6" s="3">
        <v>155</v>
      </c>
      <c r="B6" s="2">
        <v>198</v>
      </c>
      <c r="C6" s="2">
        <f>B6*A6</f>
        <v>30690</v>
      </c>
      <c r="D6" s="8"/>
      <c r="E6" s="8"/>
      <c r="F6" s="8"/>
    </row>
    <row r="7" spans="1:6" x14ac:dyDescent="0.4">
      <c r="A7" s="3">
        <v>152</v>
      </c>
      <c r="B7" s="2">
        <v>208</v>
      </c>
      <c r="C7" s="2">
        <f>B7*A7</f>
        <v>31616</v>
      </c>
      <c r="D7" s="8"/>
      <c r="E7" s="8"/>
      <c r="F7" s="8"/>
    </row>
    <row r="8" spans="1:6" x14ac:dyDescent="0.4">
      <c r="A8" s="3">
        <v>140</v>
      </c>
      <c r="B8" s="2">
        <v>222</v>
      </c>
      <c r="C8" s="2">
        <f>B8*A8</f>
        <v>31080</v>
      </c>
      <c r="D8" s="8"/>
      <c r="E8" s="8"/>
      <c r="F8" s="8"/>
    </row>
    <row r="9" spans="1:6" x14ac:dyDescent="0.4">
      <c r="A9" s="3">
        <v>138</v>
      </c>
      <c r="B9" s="2">
        <v>238</v>
      </c>
      <c r="C9" s="2">
        <f>B9*A9</f>
        <v>32844</v>
      </c>
      <c r="D9" s="8"/>
      <c r="E9" s="8"/>
      <c r="F9" s="8"/>
    </row>
    <row r="10" spans="1:6" x14ac:dyDescent="0.4">
      <c r="A10" s="5">
        <v>120</v>
      </c>
      <c r="B10" s="6">
        <v>258</v>
      </c>
      <c r="C10" s="6">
        <f>B10*A10</f>
        <v>30960</v>
      </c>
      <c r="D10" s="7"/>
      <c r="E10" s="7"/>
      <c r="F10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activeCell="A5" sqref="A5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bestFit="1" customWidth="1"/>
    <col min="5" max="5" width="9.875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A2" s="11" t="s">
        <v>18</v>
      </c>
      <c r="B2" s="6">
        <f>A10</f>
        <v>128</v>
      </c>
      <c r="C2" s="11" t="s">
        <v>15</v>
      </c>
      <c r="D2" s="1" t="s">
        <v>13</v>
      </c>
      <c r="E2" s="11" t="s">
        <v>8</v>
      </c>
      <c r="F2" s="1" t="s">
        <v>11</v>
      </c>
    </row>
    <row r="3" spans="1:6" x14ac:dyDescent="0.4">
      <c r="A3" s="12" t="s">
        <v>17</v>
      </c>
      <c r="B3" s="6">
        <f>B10</f>
        <v>220</v>
      </c>
      <c r="C3" s="11" t="s">
        <v>1</v>
      </c>
      <c r="D3" s="2">
        <f>B3*0.65</f>
        <v>143</v>
      </c>
    </row>
    <row r="5" spans="1:6" x14ac:dyDescent="0.4">
      <c r="A5" s="11" t="s">
        <v>0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</row>
    <row r="6" spans="1:6" x14ac:dyDescent="0.4">
      <c r="A6" s="3">
        <v>172</v>
      </c>
      <c r="B6" s="2">
        <v>178</v>
      </c>
      <c r="C6" s="2">
        <f>B6*A6</f>
        <v>30616</v>
      </c>
      <c r="D6" s="8"/>
      <c r="E6" s="8"/>
      <c r="F6" s="8"/>
    </row>
    <row r="7" spans="1:6" x14ac:dyDescent="0.4">
      <c r="A7" s="3">
        <v>155</v>
      </c>
      <c r="B7" s="2">
        <v>188</v>
      </c>
      <c r="C7" s="2">
        <f>B7*A7</f>
        <v>29140</v>
      </c>
      <c r="D7" s="8"/>
      <c r="E7" s="8"/>
      <c r="F7" s="8"/>
    </row>
    <row r="8" spans="1:6" x14ac:dyDescent="0.4">
      <c r="A8" s="3">
        <v>142</v>
      </c>
      <c r="B8" s="4">
        <v>198</v>
      </c>
      <c r="C8" s="4">
        <f>B8*A8</f>
        <v>28116</v>
      </c>
      <c r="D8" s="8"/>
      <c r="E8" s="8"/>
      <c r="F8" s="8"/>
    </row>
    <row r="9" spans="1:6" x14ac:dyDescent="0.4">
      <c r="A9" s="3">
        <v>136</v>
      </c>
      <c r="B9" s="2">
        <v>208</v>
      </c>
      <c r="C9" s="2">
        <f>B9*A9</f>
        <v>28288</v>
      </c>
      <c r="D9" s="8"/>
      <c r="E9" s="8"/>
      <c r="F9" s="8"/>
    </row>
    <row r="10" spans="1:6" x14ac:dyDescent="0.4">
      <c r="A10" s="5">
        <v>128</v>
      </c>
      <c r="B10" s="6">
        <v>220</v>
      </c>
      <c r="C10" s="6">
        <f>B10*A10</f>
        <v>28160</v>
      </c>
      <c r="D10" s="7"/>
      <c r="E10" s="7"/>
      <c r="F10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5" sqref="A5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bestFit="1" customWidth="1"/>
    <col min="5" max="5" width="9.875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A2" s="11" t="s">
        <v>18</v>
      </c>
      <c r="B2" s="6">
        <f>A10</f>
        <v>78</v>
      </c>
      <c r="C2" s="11" t="s">
        <v>15</v>
      </c>
      <c r="D2" s="1" t="s">
        <v>14</v>
      </c>
      <c r="E2" s="11" t="s">
        <v>8</v>
      </c>
      <c r="F2" s="1" t="s">
        <v>9</v>
      </c>
    </row>
    <row r="3" spans="1:6" x14ac:dyDescent="0.4">
      <c r="A3" s="12" t="s">
        <v>17</v>
      </c>
      <c r="B3" s="6">
        <f>B10</f>
        <v>228</v>
      </c>
      <c r="C3" s="11" t="s">
        <v>1</v>
      </c>
      <c r="D3" s="2">
        <f>B3*0.65</f>
        <v>148.20000000000002</v>
      </c>
    </row>
    <row r="5" spans="1:6" x14ac:dyDescent="0.4">
      <c r="A5" s="11" t="s">
        <v>0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</row>
    <row r="6" spans="1:6" x14ac:dyDescent="0.4">
      <c r="A6" s="3">
        <v>90</v>
      </c>
      <c r="B6" s="2">
        <v>158</v>
      </c>
      <c r="C6" s="2">
        <f>B6*A6</f>
        <v>14220</v>
      </c>
      <c r="D6" s="8"/>
      <c r="E6" s="8"/>
      <c r="F6" s="8"/>
    </row>
    <row r="7" spans="1:6" x14ac:dyDescent="0.4">
      <c r="A7" s="3">
        <v>85</v>
      </c>
      <c r="B7" s="4">
        <v>178</v>
      </c>
      <c r="C7" s="4">
        <f>B7*A7</f>
        <v>15130</v>
      </c>
      <c r="D7" s="8"/>
      <c r="E7" s="8"/>
      <c r="F7" s="8"/>
    </row>
    <row r="8" spans="1:6" x14ac:dyDescent="0.4">
      <c r="A8" s="3">
        <v>82</v>
      </c>
      <c r="B8" s="2">
        <v>198</v>
      </c>
      <c r="C8" s="2">
        <f>B8*A8</f>
        <v>16236</v>
      </c>
      <c r="D8" s="8"/>
      <c r="E8" s="8"/>
      <c r="F8" s="8"/>
    </row>
    <row r="9" spans="1:6" x14ac:dyDescent="0.4">
      <c r="A9" s="3">
        <v>80</v>
      </c>
      <c r="B9" s="2">
        <v>218</v>
      </c>
      <c r="C9" s="2">
        <f>B9*A9</f>
        <v>17440</v>
      </c>
      <c r="D9" s="8"/>
      <c r="E9" s="8"/>
      <c r="F9" s="8"/>
    </row>
    <row r="10" spans="1:6" x14ac:dyDescent="0.4">
      <c r="A10" s="5">
        <v>78</v>
      </c>
      <c r="B10" s="6">
        <v>228</v>
      </c>
      <c r="C10" s="6">
        <f>B10*A10</f>
        <v>17784</v>
      </c>
      <c r="D10" s="7"/>
      <c r="E10" s="7"/>
      <c r="F10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workbookViewId="0">
      <selection activeCell="A5" sqref="A5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bestFit="1" customWidth="1"/>
    <col min="5" max="5" width="9.875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A2" s="11" t="s">
        <v>18</v>
      </c>
      <c r="B2" s="6">
        <f>A10</f>
        <v>80</v>
      </c>
      <c r="C2" s="11" t="s">
        <v>7</v>
      </c>
      <c r="D2" s="1" t="s">
        <v>14</v>
      </c>
      <c r="E2" s="11" t="s">
        <v>8</v>
      </c>
      <c r="F2" s="1" t="s">
        <v>19</v>
      </c>
    </row>
    <row r="3" spans="1:6" x14ac:dyDescent="0.4">
      <c r="A3" s="12" t="s">
        <v>17</v>
      </c>
      <c r="B3" s="6">
        <f>B10</f>
        <v>208</v>
      </c>
      <c r="C3" s="11" t="s">
        <v>1</v>
      </c>
      <c r="D3" s="2">
        <f>B3*0.65</f>
        <v>135.20000000000002</v>
      </c>
    </row>
    <row r="5" spans="1:6" x14ac:dyDescent="0.4">
      <c r="A5" s="11" t="s">
        <v>0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</row>
    <row r="6" spans="1:6" x14ac:dyDescent="0.4">
      <c r="A6" s="3">
        <v>88</v>
      </c>
      <c r="B6" s="2">
        <v>158</v>
      </c>
      <c r="C6" s="2">
        <f>B6*A6</f>
        <v>13904</v>
      </c>
      <c r="D6" s="8"/>
      <c r="E6" s="8"/>
      <c r="F6" s="8"/>
    </row>
    <row r="7" spans="1:6" x14ac:dyDescent="0.4">
      <c r="A7" s="3">
        <v>82</v>
      </c>
      <c r="B7" s="2">
        <v>168</v>
      </c>
      <c r="C7" s="2">
        <f>B7*A7</f>
        <v>13776</v>
      </c>
      <c r="D7" s="8"/>
      <c r="E7" s="8"/>
      <c r="F7" s="8"/>
    </row>
    <row r="8" spans="1:6" x14ac:dyDescent="0.4">
      <c r="A8" s="3">
        <v>85</v>
      </c>
      <c r="B8" s="2">
        <v>178</v>
      </c>
      <c r="C8" s="2">
        <f>B8*A8</f>
        <v>15130</v>
      </c>
      <c r="D8" s="8"/>
      <c r="E8" s="8"/>
      <c r="F8" s="8"/>
    </row>
    <row r="9" spans="1:6" x14ac:dyDescent="0.4">
      <c r="A9" s="3">
        <v>83</v>
      </c>
      <c r="B9" s="4">
        <v>188</v>
      </c>
      <c r="C9" s="4">
        <f>B9*A9</f>
        <v>15604</v>
      </c>
      <c r="D9" s="8"/>
      <c r="E9" s="8"/>
      <c r="F9" s="8"/>
    </row>
    <row r="10" spans="1:6" x14ac:dyDescent="0.4">
      <c r="A10" s="5">
        <v>80</v>
      </c>
      <c r="B10" s="6">
        <v>208</v>
      </c>
      <c r="C10" s="6">
        <f>B10*A10</f>
        <v>16640</v>
      </c>
      <c r="D10" s="7"/>
      <c r="E10" s="7"/>
      <c r="F10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NB-500</vt:lpstr>
      <vt:lpstr>NB-300</vt:lpstr>
      <vt:lpstr>PB-500</vt:lpstr>
      <vt:lpstr>PB-300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2016-03-17T01:59:50Z</dcterms:created>
  <dcterms:modified xsi:type="dcterms:W3CDTF">2025-09-12T01:16:35Z</dcterms:modified>
</cp:coreProperties>
</file>