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0DBEE24C-70F5-486C-B1FE-CB97E839F66F}" xr6:coauthVersionLast="47" xr6:coauthVersionMax="47" xr10:uidLastSave="{00000000-0000-0000-0000-000000000000}"/>
  <bookViews>
    <workbookView xWindow="2385" yWindow="1605" windowWidth="15570" windowHeight="11625" tabRatio="714" xr2:uid="{00000000-000D-0000-FFFF-FFFF00000000}"/>
  </bookViews>
  <sheets>
    <sheet name="商品A1" sheetId="1" r:id="rId1"/>
    <sheet name="商品B1" sheetId="3" r:id="rId2"/>
    <sheet name="ソルバーのモデル" sheetId="4" r:id="rId3"/>
    <sheet name="仕入れ値1500-弾力2 (2)" sheetId="2" state="hidden" r:id="rId4"/>
  </sheets>
  <definedNames>
    <definedName name="solver_adj" localSheetId="3" hidden="1">'仕入れ値1500-弾力2 (2)'!$F$3</definedName>
    <definedName name="solver_cvg" localSheetId="3" hidden="1">0.0001</definedName>
    <definedName name="solver_cvg" localSheetId="0" hidden="1">0.0001</definedName>
    <definedName name="solver_cvg" localSheetId="1" hidden="1">0.0001</definedName>
    <definedName name="solver_drv" localSheetId="3" hidden="1">1</definedName>
    <definedName name="solver_drv" localSheetId="0" hidden="1">1</definedName>
    <definedName name="solver_drv" localSheetId="1" hidden="1">1</definedName>
    <definedName name="solver_eng" localSheetId="2" hidden="1">1</definedName>
    <definedName name="solver_eng" localSheetId="3" hidden="1">1</definedName>
    <definedName name="solver_eng" localSheetId="0" hidden="1">1</definedName>
    <definedName name="solver_eng" localSheetId="1" hidden="1">1</definedName>
    <definedName name="solver_est" localSheetId="3" hidden="1">1</definedName>
    <definedName name="solver_est" localSheetId="0" hidden="1">1</definedName>
    <definedName name="solver_est" localSheetId="1" hidden="1">1</definedName>
    <definedName name="solver_itr" localSheetId="3" hidden="1">2147483647</definedName>
    <definedName name="solver_itr" localSheetId="0" hidden="1">2147483647</definedName>
    <definedName name="solver_itr" localSheetId="1" hidden="1">2147483647</definedName>
    <definedName name="solver_lhs1" localSheetId="3" hidden="1">'仕入れ値1500-弾力2 (2)'!$F$3</definedName>
    <definedName name="solver_lhs1" localSheetId="0" hidden="1">商品A1!$L$3</definedName>
    <definedName name="solver_lhs1" localSheetId="1" hidden="1">商品B1!$K$4</definedName>
    <definedName name="solver_lhs10" localSheetId="0" hidden="1">商品A1!$K$7</definedName>
    <definedName name="solver_lhs10" localSheetId="1" hidden="1">商品B1!$L$11</definedName>
    <definedName name="solver_lhs11" localSheetId="0" hidden="1">商品A1!$K$7</definedName>
    <definedName name="solver_lhs11" localSheetId="1" hidden="1">商品B1!$L$3</definedName>
    <definedName name="solver_lhs12" localSheetId="0" hidden="1">商品A1!$K$6</definedName>
    <definedName name="solver_lhs12" localSheetId="1" hidden="1">商品B1!$L$3</definedName>
    <definedName name="solver_lhs13" localSheetId="0" hidden="1">商品A1!$K$4:$K$7</definedName>
    <definedName name="solver_lhs13" localSheetId="1" hidden="1">商品B1!$K$6</definedName>
    <definedName name="solver_lhs14" localSheetId="0" hidden="1">商品A1!$K$5</definedName>
    <definedName name="solver_lhs14" localSheetId="1" hidden="1">商品B1!$L$4:$L$7</definedName>
    <definedName name="solver_lhs15" localSheetId="0" hidden="1">商品A1!$K$4</definedName>
    <definedName name="solver_lhs15" localSheetId="1" hidden="1">商品B1!$J$11</definedName>
    <definedName name="solver_lhs16" localSheetId="0" hidden="1">商品A1!$J$11</definedName>
    <definedName name="solver_lhs16" localSheetId="1" hidden="1">商品B1!$L$4:$L$7</definedName>
    <definedName name="solver_lhs17" localSheetId="0" hidden="1">商品A1!$K$4</definedName>
    <definedName name="solver_lhs17" localSheetId="1" hidden="1">商品B1!$L$4:$L$7</definedName>
    <definedName name="solver_lhs2" localSheetId="3" hidden="1">'仕入れ値1500-弾力2 (2)'!$F$3</definedName>
    <definedName name="solver_lhs2" localSheetId="0" hidden="1">商品A1!$L$4:$L$7</definedName>
    <definedName name="solver_lhs2" localSheetId="1" hidden="1">商品B1!$J$11</definedName>
    <definedName name="solver_lhs3" localSheetId="3" hidden="1">'仕入れ値1500-弾力2 (2)'!$F$3</definedName>
    <definedName name="solver_lhs3" localSheetId="0" hidden="1">商品A1!$L$4:$L$7</definedName>
    <definedName name="solver_lhs3" localSheetId="1" hidden="1">商品B1!$K$5</definedName>
    <definedName name="solver_lhs4" localSheetId="0" hidden="1">商品A1!$L$4:$L$7</definedName>
    <definedName name="solver_lhs4" localSheetId="1" hidden="1">商品B1!$K$6</definedName>
    <definedName name="solver_lhs5" localSheetId="0" hidden="1">商品A1!$J$11</definedName>
    <definedName name="solver_lhs5" localSheetId="1" hidden="1">商品B1!$K$4:$K$7</definedName>
    <definedName name="solver_lhs6" localSheetId="0" hidden="1">商品A1!$K$6</definedName>
    <definedName name="solver_lhs6" localSheetId="1" hidden="1">商品B1!$K$7</definedName>
    <definedName name="solver_lhs7" localSheetId="0" hidden="1">商品A1!$L$11</definedName>
    <definedName name="solver_lhs7" localSheetId="1" hidden="1">商品B1!$K$5</definedName>
    <definedName name="solver_lhs8" localSheetId="0" hidden="1">商品A1!$L$3</definedName>
    <definedName name="solver_lhs8" localSheetId="1" hidden="1">商品B1!$K$7</definedName>
    <definedName name="solver_lhs9" localSheetId="0" hidden="1">商品A1!$K$5</definedName>
    <definedName name="solver_lhs9" localSheetId="1" hidden="1">商品B1!$K$4</definedName>
    <definedName name="solver_lin" localSheetId="1" hidden="1">2</definedName>
    <definedName name="solver_mip" localSheetId="3" hidden="1">2147483647</definedName>
    <definedName name="solver_mip" localSheetId="0" hidden="1">2147483647</definedName>
    <definedName name="solver_mip" localSheetId="1" hidden="1">2147483647</definedName>
    <definedName name="solver_mni" localSheetId="3" hidden="1">30</definedName>
    <definedName name="solver_mni" localSheetId="0" hidden="1">30</definedName>
    <definedName name="solver_mni" localSheetId="1" hidden="1">30</definedName>
    <definedName name="solver_mrt" localSheetId="3" hidden="1">0.075</definedName>
    <definedName name="solver_mrt" localSheetId="0" hidden="1">0.075</definedName>
    <definedName name="solver_mrt" localSheetId="1" hidden="1">0.075</definedName>
    <definedName name="solver_msl" localSheetId="3" hidden="1">2</definedName>
    <definedName name="solver_msl" localSheetId="0" hidden="1">2</definedName>
    <definedName name="solver_msl" localSheetId="1" hidden="1">2</definedName>
    <definedName name="solver_neg" localSheetId="2" hidden="1">1</definedName>
    <definedName name="solver_neg" localSheetId="3" hidden="1">1</definedName>
    <definedName name="solver_neg" localSheetId="0" hidden="1">1</definedName>
    <definedName name="solver_neg" localSheetId="1" hidden="1">1</definedName>
    <definedName name="solver_nod" localSheetId="3" hidden="1">2147483647</definedName>
    <definedName name="solver_nod" localSheetId="0" hidden="1">2147483647</definedName>
    <definedName name="solver_nod" localSheetId="1" hidden="1">2147483647</definedName>
    <definedName name="solver_num" localSheetId="2" hidden="1">0</definedName>
    <definedName name="solver_num" localSheetId="3" hidden="1">3</definedName>
    <definedName name="solver_num" localSheetId="0" hidden="1">0</definedName>
    <definedName name="solver_num" localSheetId="1" hidden="1">0</definedName>
    <definedName name="solver_nwt" localSheetId="3" hidden="1">1</definedName>
    <definedName name="solver_nwt" localSheetId="0" hidden="1">1</definedName>
    <definedName name="solver_nwt" localSheetId="1" hidden="1">1</definedName>
    <definedName name="solver_opt" localSheetId="2" hidden="1">ソルバーのモデル!$A$1</definedName>
    <definedName name="solver_opt" localSheetId="3" hidden="1">'仕入れ値1500-弾力2 (2)'!$H$3</definedName>
    <definedName name="solver_pre" localSheetId="3" hidden="1">0.000001</definedName>
    <definedName name="solver_pre" localSheetId="0" hidden="1">0.000001</definedName>
    <definedName name="solver_pre" localSheetId="1" hidden="1">0.000001</definedName>
    <definedName name="solver_rbv" localSheetId="3" hidden="1">1</definedName>
    <definedName name="solver_rbv" localSheetId="0" hidden="1">1</definedName>
    <definedName name="solver_rbv" localSheetId="1" hidden="1">1</definedName>
    <definedName name="solver_rel1" localSheetId="3" hidden="1">1</definedName>
    <definedName name="solver_rel1" localSheetId="0" hidden="1">1</definedName>
    <definedName name="solver_rel1" localSheetId="1" hidden="1">3</definedName>
    <definedName name="solver_rel10" localSheetId="0" hidden="1">3</definedName>
    <definedName name="solver_rel10" localSheetId="1" hidden="1">1</definedName>
    <definedName name="solver_rel11" localSheetId="0" hidden="1">1</definedName>
    <definedName name="solver_rel11" localSheetId="1" hidden="1">1</definedName>
    <definedName name="solver_rel12" localSheetId="0" hidden="1">3</definedName>
    <definedName name="solver_rel12" localSheetId="1" hidden="1">3</definedName>
    <definedName name="solver_rel13" localSheetId="0" hidden="1">4</definedName>
    <definedName name="solver_rel13" localSheetId="1" hidden="1">3</definedName>
    <definedName name="solver_rel14" localSheetId="0" hidden="1">1</definedName>
    <definedName name="solver_rel14" localSheetId="1" hidden="1">1</definedName>
    <definedName name="solver_rel15" localSheetId="0" hidden="1">1</definedName>
    <definedName name="solver_rel15" localSheetId="1" hidden="1">3</definedName>
    <definedName name="solver_rel16" localSheetId="0" hidden="1">1</definedName>
    <definedName name="solver_rel16" localSheetId="1" hidden="1">3</definedName>
    <definedName name="solver_rel17" localSheetId="0" hidden="1">3</definedName>
    <definedName name="solver_rel17" localSheetId="1" hidden="1">4</definedName>
    <definedName name="solver_rel2" localSheetId="3" hidden="1">4</definedName>
    <definedName name="solver_rel2" localSheetId="0" hidden="1">4</definedName>
    <definedName name="solver_rel2" localSheetId="1" hidden="1">1</definedName>
    <definedName name="solver_rel3" localSheetId="3" hidden="1">3</definedName>
    <definedName name="solver_rel3" localSheetId="0" hidden="1">1</definedName>
    <definedName name="solver_rel3" localSheetId="1" hidden="1">1</definedName>
    <definedName name="solver_rel4" localSheetId="0" hidden="1">3</definedName>
    <definedName name="solver_rel4" localSheetId="1" hidden="1">1</definedName>
    <definedName name="solver_rel5" localSheetId="0" hidden="1">3</definedName>
    <definedName name="solver_rel5" localSheetId="1" hidden="1">4</definedName>
    <definedName name="solver_rel6" localSheetId="0" hidden="1">1</definedName>
    <definedName name="solver_rel6" localSheetId="1" hidden="1">1</definedName>
    <definedName name="solver_rel7" localSheetId="0" hidden="1">1</definedName>
    <definedName name="solver_rel7" localSheetId="1" hidden="1">3</definedName>
    <definedName name="solver_rel8" localSheetId="0" hidden="1">3</definedName>
    <definedName name="solver_rel8" localSheetId="1" hidden="1">3</definedName>
    <definedName name="solver_rel9" localSheetId="0" hidden="1">3</definedName>
    <definedName name="solver_rel9" localSheetId="1" hidden="1">1</definedName>
    <definedName name="solver_rhs1" localSheetId="3" hidden="1">30</definedName>
    <definedName name="solver_rhs1" localSheetId="0" hidden="1">8</definedName>
    <definedName name="solver_rhs1" localSheetId="1" hidden="1">3500</definedName>
    <definedName name="solver_rhs10" localSheetId="0" hidden="1">2000</definedName>
    <definedName name="solver_rhs10" localSheetId="1" hidden="1">25</definedName>
    <definedName name="solver_rhs11" localSheetId="0" hidden="1">2490</definedName>
    <definedName name="solver_rhs11" localSheetId="1" hidden="1">8</definedName>
    <definedName name="solver_rhs12" localSheetId="0" hidden="1">2500</definedName>
    <definedName name="solver_rhs12" localSheetId="1" hidden="1">4</definedName>
    <definedName name="solver_rhs13" localSheetId="0" hidden="1">整数</definedName>
    <definedName name="solver_rhs13" localSheetId="1" hidden="1">2500</definedName>
    <definedName name="solver_rhs14" localSheetId="0" hidden="1">3490</definedName>
    <definedName name="solver_rhs14" localSheetId="1" hidden="1">8</definedName>
    <definedName name="solver_rhs15" localSheetId="0" hidden="1">3970</definedName>
    <definedName name="solver_rhs15" localSheetId="1" hidden="1">250</definedName>
    <definedName name="solver_rhs16" localSheetId="0" hidden="1">300</definedName>
    <definedName name="solver_rhs16" localSheetId="1" hidden="1">1</definedName>
    <definedName name="solver_rhs17" localSheetId="0" hidden="1">3500</definedName>
    <definedName name="solver_rhs17" localSheetId="1" hidden="1">整数</definedName>
    <definedName name="solver_rhs2" localSheetId="3" hidden="1">整数</definedName>
    <definedName name="solver_rhs2" localSheetId="0" hidden="1">整数</definedName>
    <definedName name="solver_rhs2" localSheetId="1" hidden="1">300</definedName>
    <definedName name="solver_rhs3" localSheetId="3" hidden="1">3</definedName>
    <definedName name="solver_rhs3" localSheetId="0" hidden="1">8</definedName>
    <definedName name="solver_rhs3" localSheetId="1" hidden="1">3490</definedName>
    <definedName name="solver_rhs4" localSheetId="0" hidden="1">1</definedName>
    <definedName name="solver_rhs4" localSheetId="1" hidden="1">2990</definedName>
    <definedName name="solver_rhs5" localSheetId="0" hidden="1">250</definedName>
    <definedName name="solver_rhs5" localSheetId="1" hidden="1">整数</definedName>
    <definedName name="solver_rhs6" localSheetId="0" hidden="1">2990</definedName>
    <definedName name="solver_rhs6" localSheetId="1" hidden="1">2490</definedName>
    <definedName name="solver_rhs7" localSheetId="0" hidden="1">25</definedName>
    <definedName name="solver_rhs7" localSheetId="1" hidden="1">3000</definedName>
    <definedName name="solver_rhs8" localSheetId="0" hidden="1">4</definedName>
    <definedName name="solver_rhs8" localSheetId="1" hidden="1">2000</definedName>
    <definedName name="solver_rhs9" localSheetId="0" hidden="1">3000</definedName>
    <definedName name="solver_rhs9" localSheetId="1" hidden="1">3970</definedName>
    <definedName name="solver_rlx" localSheetId="3" hidden="1">2</definedName>
    <definedName name="solver_rlx" localSheetId="0" hidden="1">2</definedName>
    <definedName name="solver_rlx" localSheetId="1" hidden="1">2</definedName>
    <definedName name="solver_rsd" localSheetId="3" hidden="1">0</definedName>
    <definedName name="solver_rsd" localSheetId="0" hidden="1">0</definedName>
    <definedName name="solver_rsd" localSheetId="1" hidden="1">0</definedName>
    <definedName name="solver_scl" localSheetId="3" hidden="1">1</definedName>
    <definedName name="solver_scl" localSheetId="0" hidden="1">1</definedName>
    <definedName name="solver_scl" localSheetId="1" hidden="1">1</definedName>
    <definedName name="solver_sho" localSheetId="3" hidden="1">2</definedName>
    <definedName name="solver_sho" localSheetId="0" hidden="1">2</definedName>
    <definedName name="solver_sho" localSheetId="1" hidden="1">2</definedName>
    <definedName name="solver_ssz" localSheetId="3" hidden="1">100</definedName>
    <definedName name="solver_ssz" localSheetId="0" hidden="1">100</definedName>
    <definedName name="solver_ssz" localSheetId="1" hidden="1">100</definedName>
    <definedName name="solver_tim" localSheetId="3" hidden="1">2147483647</definedName>
    <definedName name="solver_tim" localSheetId="0" hidden="1">2147483647</definedName>
    <definedName name="solver_tim" localSheetId="1" hidden="1">2147483647</definedName>
    <definedName name="solver_tol" localSheetId="3" hidden="1">0.01</definedName>
    <definedName name="solver_tol" localSheetId="0" hidden="1">0.01</definedName>
    <definedName name="solver_tol" localSheetId="1" hidden="1">0.01</definedName>
    <definedName name="solver_typ" localSheetId="2" hidden="1">1</definedName>
    <definedName name="solver_typ" localSheetId="3" hidden="1">1</definedName>
    <definedName name="solver_typ" localSheetId="0" hidden="1">1</definedName>
    <definedName name="solver_typ" localSheetId="1" hidden="1">1</definedName>
    <definedName name="solver_val" localSheetId="2" hidden="1">0</definedName>
    <definedName name="solver_val" localSheetId="3" hidden="1">0</definedName>
    <definedName name="solver_val" localSheetId="0" hidden="1">0</definedName>
    <definedName name="solver_val" localSheetId="1" hidden="1">0</definedName>
    <definedName name="solver_ver" localSheetId="2" hidden="1">3</definedName>
    <definedName name="solver_ver" localSheetId="3" hidden="1">3</definedName>
    <definedName name="solver_ver" localSheetId="0" hidden="1">3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3" i="1"/>
  <c r="M11" i="1" l="1"/>
  <c r="L11" i="3"/>
  <c r="M4" i="3"/>
  <c r="M5" i="3"/>
  <c r="M6" i="3"/>
  <c r="M7" i="3"/>
  <c r="M8" i="3"/>
  <c r="M3" i="3"/>
  <c r="L11" i="1"/>
  <c r="M11" i="3" l="1"/>
  <c r="J11" i="3"/>
  <c r="J11" i="1"/>
  <c r="C22" i="3" l="1"/>
  <c r="D22" i="3" s="1"/>
  <c r="C21" i="3"/>
  <c r="D21" i="3" s="1"/>
  <c r="C20" i="3"/>
  <c r="D20" i="3" s="1"/>
  <c r="C19" i="3"/>
  <c r="D19" i="3" s="1"/>
  <c r="C18" i="3"/>
  <c r="D18" i="3" s="1"/>
  <c r="C17" i="3"/>
  <c r="D17" i="3" s="1"/>
  <c r="C16" i="3"/>
  <c r="D16" i="3" s="1"/>
  <c r="C15" i="3"/>
  <c r="D15" i="3" s="1"/>
  <c r="C14" i="3"/>
  <c r="D14" i="3" s="1"/>
  <c r="C13" i="3"/>
  <c r="D13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C6" i="3"/>
  <c r="D6" i="3" s="1"/>
  <c r="C5" i="3"/>
  <c r="D5" i="3" s="1"/>
  <c r="C4" i="3"/>
  <c r="D4" i="3" s="1"/>
  <c r="C3" i="3"/>
  <c r="D3" i="3" s="1"/>
  <c r="C22" i="2" l="1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2" i="2"/>
  <c r="D12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5" i="2"/>
  <c r="D5" i="2" s="1"/>
  <c r="C4" i="2"/>
  <c r="D4" i="2" s="1"/>
  <c r="G3" i="2"/>
  <c r="H3" i="2" s="1"/>
  <c r="C3" i="2"/>
  <c r="D3" i="2" s="1"/>
  <c r="C22" i="1"/>
  <c r="D22" i="1" s="1"/>
  <c r="C21" i="1"/>
  <c r="D21" i="1" s="1"/>
  <c r="C20" i="1"/>
  <c r="D20" i="1" s="1"/>
  <c r="C19" i="1"/>
  <c r="D19" i="1" s="1"/>
  <c r="C18" i="1"/>
  <c r="D18" i="1" s="1"/>
  <c r="C17" i="1"/>
  <c r="D17" i="1" s="1"/>
  <c r="C16" i="1"/>
  <c r="D16" i="1" s="1"/>
  <c r="C15" i="1"/>
  <c r="D15" i="1" s="1"/>
  <c r="C14" i="1"/>
  <c r="D14" i="1" s="1"/>
  <c r="C13" i="1"/>
  <c r="D13" i="1" s="1"/>
  <c r="C12" i="1"/>
  <c r="D12" i="1" s="1"/>
  <c r="C11" i="1"/>
  <c r="D11" i="1" s="1"/>
  <c r="C10" i="1"/>
  <c r="D10" i="1" s="1"/>
  <c r="C9" i="1"/>
  <c r="D9" i="1" s="1"/>
  <c r="C8" i="1"/>
  <c r="D8" i="1" s="1"/>
  <c r="C7" i="1"/>
  <c r="D7" i="1" s="1"/>
  <c r="C6" i="1"/>
  <c r="D6" i="1" s="1"/>
  <c r="C5" i="1"/>
  <c r="D5" i="1" s="1"/>
  <c r="C4" i="1"/>
  <c r="D4" i="1" s="1"/>
  <c r="C3" i="1"/>
  <c r="D3" i="1" s="1"/>
</calcChain>
</file>

<file path=xl/sharedStrings.xml><?xml version="1.0" encoding="utf-8"?>
<sst xmlns="http://schemas.openxmlformats.org/spreadsheetml/2006/main" count="76" uniqueCount="28">
  <si>
    <t>商品A1</t>
    <rPh sb="0" eb="2">
      <t>ショウヒン</t>
    </rPh>
    <phoneticPr fontId="2"/>
  </si>
  <si>
    <t>仕入れ値</t>
    <rPh sb="0" eb="2">
      <t>シイ</t>
    </rPh>
    <rPh sb="3" eb="4">
      <t>ネ</t>
    </rPh>
    <phoneticPr fontId="2"/>
  </si>
  <si>
    <t>▼粗利益を最大にする販売価格</t>
    <rPh sb="1" eb="4">
      <t>アラリエキ</t>
    </rPh>
    <rPh sb="5" eb="7">
      <t>サイダイ</t>
    </rPh>
    <rPh sb="10" eb="12">
      <t>ハンバイ</t>
    </rPh>
    <rPh sb="12" eb="14">
      <t>カカク</t>
    </rPh>
    <phoneticPr fontId="2"/>
  </si>
  <si>
    <t>販売数量</t>
    <rPh sb="0" eb="2">
      <t>ハンバイ</t>
    </rPh>
    <rPh sb="2" eb="4">
      <t>スウリョウ</t>
    </rPh>
    <phoneticPr fontId="2"/>
  </si>
  <si>
    <t>価格</t>
    <rPh sb="0" eb="2">
      <t>カカク</t>
    </rPh>
    <phoneticPr fontId="2"/>
  </si>
  <si>
    <t>売上</t>
    <rPh sb="0" eb="2">
      <t>ウリアゲ</t>
    </rPh>
    <phoneticPr fontId="2"/>
  </si>
  <si>
    <t>粗利益</t>
    <rPh sb="0" eb="3">
      <t>アラリエキ</t>
    </rPh>
    <phoneticPr fontId="2"/>
  </si>
  <si>
    <t>販売価格</t>
    <rPh sb="0" eb="2">
      <t>ハンバイ</t>
    </rPh>
    <rPh sb="2" eb="4">
      <t>カカク</t>
    </rPh>
    <phoneticPr fontId="2"/>
  </si>
  <si>
    <t>商品B1</t>
    <rPh sb="0" eb="2">
      <t>ショウヒン</t>
    </rPh>
    <phoneticPr fontId="2"/>
  </si>
  <si>
    <t>販売期間</t>
    <rPh sb="0" eb="2">
      <t>ハンバイ</t>
    </rPh>
    <rPh sb="2" eb="4">
      <t>キカン</t>
    </rPh>
    <phoneticPr fontId="2"/>
  </si>
  <si>
    <t>数量合計</t>
    <rPh sb="0" eb="2">
      <t>スウリョウ</t>
    </rPh>
    <rPh sb="2" eb="4">
      <t>ゴウケイ</t>
    </rPh>
    <phoneticPr fontId="2"/>
  </si>
  <si>
    <t>期間合計</t>
    <rPh sb="0" eb="2">
      <t>キカン</t>
    </rPh>
    <rPh sb="2" eb="4">
      <t>ゴウケイ</t>
    </rPh>
    <phoneticPr fontId="2"/>
  </si>
  <si>
    <t>粗利益合計</t>
    <rPh sb="0" eb="3">
      <t>アラリエキ</t>
    </rPh>
    <rPh sb="3" eb="5">
      <t>ゴウケイ</t>
    </rPh>
    <phoneticPr fontId="2"/>
  </si>
  <si>
    <t>▼制約条件</t>
    <rPh sb="1" eb="3">
      <t>セイヤク</t>
    </rPh>
    <rPh sb="3" eb="5">
      <t>ジョウケン</t>
    </rPh>
    <phoneticPr fontId="2"/>
  </si>
  <si>
    <t>数量合計</t>
    <rPh sb="0" eb="2">
      <t>スウリョウ</t>
    </rPh>
    <rPh sb="2" eb="4">
      <t>ゴウケイ</t>
    </rPh>
    <phoneticPr fontId="2"/>
  </si>
  <si>
    <t>250以上300以下</t>
    <rPh sb="3" eb="5">
      <t>イジョウ</t>
    </rPh>
    <rPh sb="8" eb="10">
      <t>イカ</t>
    </rPh>
    <phoneticPr fontId="2"/>
  </si>
  <si>
    <t>販売価格</t>
    <rPh sb="0" eb="2">
      <t>ハンバイ</t>
    </rPh>
    <rPh sb="2" eb="4">
      <t>カカク</t>
    </rPh>
    <phoneticPr fontId="2"/>
  </si>
  <si>
    <t>3500以上3970以下</t>
    <rPh sb="4" eb="6">
      <t>イジョウ</t>
    </rPh>
    <rPh sb="10" eb="12">
      <t>イカ</t>
    </rPh>
    <phoneticPr fontId="2"/>
  </si>
  <si>
    <t>3000以上3490以下</t>
    <rPh sb="4" eb="6">
      <t>イジョウ</t>
    </rPh>
    <rPh sb="10" eb="12">
      <t>イカ</t>
    </rPh>
    <phoneticPr fontId="2"/>
  </si>
  <si>
    <t>2500以上2990以下</t>
    <rPh sb="4" eb="6">
      <t>イジョウ</t>
    </rPh>
    <rPh sb="10" eb="12">
      <t>イカ</t>
    </rPh>
    <phoneticPr fontId="2"/>
  </si>
  <si>
    <t>2000以上2490以下</t>
    <rPh sb="4" eb="6">
      <t>イジョウ</t>
    </rPh>
    <rPh sb="10" eb="12">
      <t>イカ</t>
    </rPh>
    <phoneticPr fontId="2"/>
  </si>
  <si>
    <t>定価3980</t>
    <rPh sb="0" eb="2">
      <t>テイカ</t>
    </rPh>
    <phoneticPr fontId="2"/>
  </si>
  <si>
    <t>在庫処分1980</t>
    <rPh sb="0" eb="2">
      <t>ザイコ</t>
    </rPh>
    <rPh sb="2" eb="4">
      <t>ショブン</t>
    </rPh>
    <phoneticPr fontId="2"/>
  </si>
  <si>
    <t>1週間</t>
    <rPh sb="1" eb="3">
      <t>シュウカン</t>
    </rPh>
    <phoneticPr fontId="2"/>
  </si>
  <si>
    <t>1週以上8週以下</t>
    <rPh sb="1" eb="2">
      <t>シュウ</t>
    </rPh>
    <rPh sb="2" eb="4">
      <t>イジョウ</t>
    </rPh>
    <rPh sb="5" eb="6">
      <t>シュウ</t>
    </rPh>
    <rPh sb="6" eb="8">
      <t>イカ</t>
    </rPh>
    <phoneticPr fontId="2"/>
  </si>
  <si>
    <t>合計25週以下</t>
    <rPh sb="0" eb="2">
      <t>ゴウケイ</t>
    </rPh>
    <rPh sb="4" eb="5">
      <t>シュウ</t>
    </rPh>
    <rPh sb="5" eb="7">
      <t>イカ</t>
    </rPh>
    <phoneticPr fontId="2"/>
  </si>
  <si>
    <t>4週以上8週以下</t>
    <rPh sb="1" eb="2">
      <t>シュウ</t>
    </rPh>
    <rPh sb="2" eb="4">
      <t>イジョウ</t>
    </rPh>
    <rPh sb="5" eb="6">
      <t>シュウ</t>
    </rPh>
    <rPh sb="6" eb="8">
      <t>イカ</t>
    </rPh>
    <phoneticPr fontId="2"/>
  </si>
  <si>
    <r>
      <t>4週以上</t>
    </r>
    <r>
      <rPr>
        <sz val="11"/>
        <rFont val="游ゴシック"/>
        <family val="3"/>
        <charset val="128"/>
        <scheme val="minor"/>
      </rPr>
      <t>8週以下</t>
    </r>
    <rPh sb="1" eb="2">
      <t>シュウ</t>
    </rPh>
    <rPh sb="2" eb="4">
      <t>イジョウ</t>
    </rPh>
    <rPh sb="5" eb="6">
      <t>シュウ</t>
    </rPh>
    <rPh sb="6" eb="8">
      <t>イカ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</si>
</sst>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b/>
      <sz val="11"/>
      <color theme="3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>
      <alignment vertical="center"/>
    </xf>
    <xf numFmtId="38" fontId="0" fillId="0" borderId="0" xfId="0" applyNumberFormat="1">
      <alignment vertical="center"/>
    </xf>
    <xf numFmtId="0" fontId="0" fillId="3" borderId="1" xfId="0" applyFill="1" applyBorder="1">
      <alignment vertical="center"/>
    </xf>
    <xf numFmtId="38" fontId="0" fillId="3" borderId="1" xfId="0" applyNumberFormat="1" applyFill="1" applyBorder="1">
      <alignment vertical="center"/>
    </xf>
    <xf numFmtId="0" fontId="3" fillId="0" borderId="1" xfId="0" applyFont="1" applyBorder="1">
      <alignment vertical="center"/>
    </xf>
    <xf numFmtId="38" fontId="0" fillId="4" borderId="1" xfId="1" applyFont="1" applyFill="1" applyBorder="1">
      <alignment vertical="center"/>
    </xf>
    <xf numFmtId="0" fontId="0" fillId="4" borderId="1" xfId="0" applyFill="1" applyBorder="1">
      <alignment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5" borderId="1" xfId="0" applyFont="1" applyFill="1" applyBorder="1">
      <alignment vertical="center"/>
    </xf>
    <xf numFmtId="0" fontId="6" fillId="5" borderId="1" xfId="0" applyFont="1" applyFill="1" applyBorder="1">
      <alignment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7" fillId="0" borderId="0" xfId="2">
      <alignment vertical="center"/>
    </xf>
  </cellXfs>
  <cellStyles count="3"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'仕入れ値1500-弾力2 (2)'!$B$2</c:f>
              <c:strCache>
                <c:ptCount val="1"/>
                <c:pt idx="0">
                  <c:v>価格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forward val="10"/>
            <c:backward val="10"/>
            <c:dispRSqr val="1"/>
            <c:dispEq val="1"/>
            <c:trendlineLbl>
              <c:layout>
                <c:manualLayout>
                  <c:x val="-6.5248735677852387E-2"/>
                  <c:y val="-0.25417879519926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'仕入れ値1500-弾力2 (2)'!$A$3:$A$22</c:f>
              <c:numCache>
                <c:formatCode>General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6</c:v>
                </c:pt>
                <c:pt idx="8">
                  <c:v>7</c:v>
                </c:pt>
                <c:pt idx="9">
                  <c:v>6</c:v>
                </c:pt>
                <c:pt idx="10">
                  <c:v>13</c:v>
                </c:pt>
                <c:pt idx="11">
                  <c:v>11</c:v>
                </c:pt>
                <c:pt idx="12">
                  <c:v>12</c:v>
                </c:pt>
                <c:pt idx="13">
                  <c:v>15</c:v>
                </c:pt>
                <c:pt idx="14">
                  <c:v>15</c:v>
                </c:pt>
                <c:pt idx="15">
                  <c:v>13</c:v>
                </c:pt>
                <c:pt idx="16">
                  <c:v>20</c:v>
                </c:pt>
                <c:pt idx="17">
                  <c:v>13</c:v>
                </c:pt>
                <c:pt idx="18">
                  <c:v>19</c:v>
                </c:pt>
                <c:pt idx="19">
                  <c:v>30</c:v>
                </c:pt>
              </c:numCache>
            </c:numRef>
          </c:xVal>
          <c:yVal>
            <c:numRef>
              <c:f>'仕入れ値1500-弾力2 (2)'!$B$3:$B$22</c:f>
              <c:numCache>
                <c:formatCode>#,##0_);[Red]\(#,##0\)</c:formatCode>
                <c:ptCount val="20"/>
                <c:pt idx="0">
                  <c:v>3980</c:v>
                </c:pt>
                <c:pt idx="1">
                  <c:v>3980</c:v>
                </c:pt>
                <c:pt idx="2">
                  <c:v>3980</c:v>
                </c:pt>
                <c:pt idx="3">
                  <c:v>3980</c:v>
                </c:pt>
                <c:pt idx="4">
                  <c:v>3580</c:v>
                </c:pt>
                <c:pt idx="5">
                  <c:v>3580</c:v>
                </c:pt>
                <c:pt idx="6">
                  <c:v>3580</c:v>
                </c:pt>
                <c:pt idx="7">
                  <c:v>3580</c:v>
                </c:pt>
                <c:pt idx="8">
                  <c:v>3580</c:v>
                </c:pt>
                <c:pt idx="9">
                  <c:v>3580</c:v>
                </c:pt>
                <c:pt idx="10">
                  <c:v>2720</c:v>
                </c:pt>
                <c:pt idx="11">
                  <c:v>2720</c:v>
                </c:pt>
                <c:pt idx="12">
                  <c:v>2720</c:v>
                </c:pt>
                <c:pt idx="13">
                  <c:v>2720</c:v>
                </c:pt>
                <c:pt idx="14">
                  <c:v>2720</c:v>
                </c:pt>
                <c:pt idx="15">
                  <c:v>2720</c:v>
                </c:pt>
                <c:pt idx="16">
                  <c:v>2380</c:v>
                </c:pt>
                <c:pt idx="17">
                  <c:v>2380</c:v>
                </c:pt>
                <c:pt idx="18">
                  <c:v>2380</c:v>
                </c:pt>
                <c:pt idx="19">
                  <c:v>1980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36-4137-AE74-88BC9EAB5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06256"/>
        <c:axId val="384912080"/>
      </c:scatterChart>
      <c:valAx>
        <c:axId val="384906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販売数量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4912080"/>
        <c:crosses val="autoZero"/>
        <c:crossBetween val="midCat"/>
      </c:valAx>
      <c:valAx>
        <c:axId val="38491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販売価格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715317876932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4906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9526</xdr:colOff>
      <xdr:row>3</xdr:row>
      <xdr:rowOff>233361</xdr:rowOff>
    </xdr:from>
    <xdr:to>
      <xdr:col>9</xdr:col>
      <xdr:colOff>447675</xdr:colOff>
      <xdr:row>17</xdr:row>
      <xdr:rowOff>200024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workbookViewId="0">
      <selection activeCell="A2" sqref="A2"/>
    </sheetView>
  </sheetViews>
  <sheetFormatPr defaultRowHeight="18.75"/>
  <cols>
    <col min="7" max="7" width="11.625" bestFit="1" customWidth="1"/>
    <col min="8" max="8" width="11.5" customWidth="1"/>
    <col min="13" max="13" width="11.625" bestFit="1" customWidth="1"/>
    <col min="14" max="14" width="4.5" customWidth="1"/>
    <col min="16" max="16" width="17.75" bestFit="1" customWidth="1"/>
    <col min="17" max="17" width="15.25" bestFit="1" customWidth="1"/>
  </cols>
  <sheetData>
    <row r="1" spans="1:17">
      <c r="A1" s="21" t="s">
        <v>0</v>
      </c>
      <c r="B1" s="13" t="s">
        <v>1</v>
      </c>
      <c r="C1" s="3">
        <v>1800</v>
      </c>
      <c r="J1" t="s">
        <v>2</v>
      </c>
      <c r="O1" t="s">
        <v>13</v>
      </c>
    </row>
    <row r="2" spans="1:17">
      <c r="A2" s="11" t="s">
        <v>7</v>
      </c>
      <c r="B2" s="11" t="s">
        <v>3</v>
      </c>
      <c r="C2" s="11" t="s">
        <v>5</v>
      </c>
      <c r="D2" s="11" t="s">
        <v>6</v>
      </c>
      <c r="J2" s="11" t="s">
        <v>3</v>
      </c>
      <c r="K2" s="11" t="s">
        <v>7</v>
      </c>
      <c r="L2" s="11" t="s">
        <v>9</v>
      </c>
      <c r="M2" s="11" t="s">
        <v>6</v>
      </c>
      <c r="O2" s="13" t="s">
        <v>9</v>
      </c>
      <c r="P2" s="2" t="s">
        <v>25</v>
      </c>
      <c r="Q2" s="2"/>
    </row>
    <row r="3" spans="1:17">
      <c r="A3" s="3">
        <v>3980</v>
      </c>
      <c r="B3" s="2">
        <v>4</v>
      </c>
      <c r="C3" s="3">
        <f t="shared" ref="C3:C22" si="0">B3*A3</f>
        <v>15920</v>
      </c>
      <c r="D3" s="3">
        <f t="shared" ref="D3:D22" si="1">C3-B3*$C$1</f>
        <v>8720</v>
      </c>
      <c r="J3" s="6"/>
      <c r="K3" s="9">
        <v>3980</v>
      </c>
      <c r="L3" s="4">
        <v>4</v>
      </c>
      <c r="M3" s="4">
        <f>(J3*K3-J3*$C$1)*L3</f>
        <v>0</v>
      </c>
      <c r="O3" s="15" t="s">
        <v>16</v>
      </c>
      <c r="P3" s="2" t="s">
        <v>21</v>
      </c>
      <c r="Q3" s="2" t="s">
        <v>26</v>
      </c>
    </row>
    <row r="4" spans="1:17">
      <c r="A4" s="3">
        <v>3980</v>
      </c>
      <c r="B4" s="2">
        <v>3</v>
      </c>
      <c r="C4" s="3">
        <f t="shared" si="0"/>
        <v>11940</v>
      </c>
      <c r="D4" s="3">
        <f t="shared" si="1"/>
        <v>6540</v>
      </c>
      <c r="J4" s="6"/>
      <c r="K4" s="4">
        <v>3500</v>
      </c>
      <c r="L4" s="4">
        <v>1</v>
      </c>
      <c r="M4" s="4">
        <f t="shared" ref="M4:M8" si="2">(J4*K4-J4*$C$1)*L4</f>
        <v>0</v>
      </c>
      <c r="O4" s="16"/>
      <c r="P4" s="2" t="s">
        <v>17</v>
      </c>
      <c r="Q4" s="2" t="s">
        <v>24</v>
      </c>
    </row>
    <row r="5" spans="1:17">
      <c r="A5" s="3">
        <v>3980</v>
      </c>
      <c r="B5" s="2">
        <v>4</v>
      </c>
      <c r="C5" s="3">
        <f t="shared" si="0"/>
        <v>15920</v>
      </c>
      <c r="D5" s="3">
        <f t="shared" si="1"/>
        <v>8720</v>
      </c>
      <c r="J5" s="6"/>
      <c r="K5" s="4">
        <v>3000</v>
      </c>
      <c r="L5" s="4">
        <v>1</v>
      </c>
      <c r="M5" s="4">
        <f t="shared" si="2"/>
        <v>0</v>
      </c>
      <c r="O5" s="16"/>
      <c r="P5" s="2" t="s">
        <v>18</v>
      </c>
      <c r="Q5" s="2" t="s">
        <v>24</v>
      </c>
    </row>
    <row r="6" spans="1:17">
      <c r="A6" s="3">
        <v>3980</v>
      </c>
      <c r="B6" s="2">
        <v>5</v>
      </c>
      <c r="C6" s="3">
        <f t="shared" si="0"/>
        <v>19900</v>
      </c>
      <c r="D6" s="3">
        <f t="shared" si="1"/>
        <v>10900</v>
      </c>
      <c r="J6" s="6"/>
      <c r="K6" s="4">
        <v>2500</v>
      </c>
      <c r="L6" s="4">
        <v>1</v>
      </c>
      <c r="M6" s="4">
        <f t="shared" si="2"/>
        <v>0</v>
      </c>
      <c r="O6" s="16"/>
      <c r="P6" s="2" t="s">
        <v>19</v>
      </c>
      <c r="Q6" s="2" t="s">
        <v>24</v>
      </c>
    </row>
    <row r="7" spans="1:17">
      <c r="A7" s="3">
        <v>3580</v>
      </c>
      <c r="B7" s="2">
        <v>8</v>
      </c>
      <c r="C7" s="3">
        <f t="shared" si="0"/>
        <v>28640</v>
      </c>
      <c r="D7" s="3">
        <f t="shared" si="1"/>
        <v>14240</v>
      </c>
      <c r="J7" s="6"/>
      <c r="K7" s="4">
        <v>2000</v>
      </c>
      <c r="L7" s="4">
        <v>1</v>
      </c>
      <c r="M7" s="4">
        <f t="shared" si="2"/>
        <v>0</v>
      </c>
      <c r="O7" s="16"/>
      <c r="P7" s="2" t="s">
        <v>20</v>
      </c>
      <c r="Q7" s="2" t="s">
        <v>24</v>
      </c>
    </row>
    <row r="8" spans="1:17">
      <c r="A8" s="3">
        <v>3580</v>
      </c>
      <c r="B8" s="2">
        <v>7</v>
      </c>
      <c r="C8" s="3">
        <f t="shared" si="0"/>
        <v>25060</v>
      </c>
      <c r="D8" s="3">
        <f t="shared" si="1"/>
        <v>12460</v>
      </c>
      <c r="J8" s="6"/>
      <c r="K8" s="9">
        <v>1980</v>
      </c>
      <c r="L8" s="9">
        <v>1</v>
      </c>
      <c r="M8" s="4">
        <f t="shared" si="2"/>
        <v>0</v>
      </c>
      <c r="O8" s="17"/>
      <c r="P8" s="2" t="s">
        <v>22</v>
      </c>
      <c r="Q8" s="2" t="s">
        <v>23</v>
      </c>
    </row>
    <row r="9" spans="1:17">
      <c r="A9" s="3">
        <v>3580</v>
      </c>
      <c r="B9" s="2">
        <v>9</v>
      </c>
      <c r="C9" s="3">
        <f t="shared" si="0"/>
        <v>32220</v>
      </c>
      <c r="D9" s="3">
        <f t="shared" si="1"/>
        <v>16020</v>
      </c>
      <c r="O9" s="13" t="s">
        <v>14</v>
      </c>
      <c r="P9" s="2" t="s">
        <v>15</v>
      </c>
      <c r="Q9" s="2"/>
    </row>
    <row r="10" spans="1:17">
      <c r="A10" s="3">
        <v>3580</v>
      </c>
      <c r="B10" s="2">
        <v>6</v>
      </c>
      <c r="C10" s="3">
        <f t="shared" si="0"/>
        <v>21480</v>
      </c>
      <c r="D10" s="3">
        <f t="shared" si="1"/>
        <v>10680</v>
      </c>
      <c r="J10" s="11" t="s">
        <v>10</v>
      </c>
      <c r="K10" s="11" t="s">
        <v>7</v>
      </c>
      <c r="L10" s="11" t="s">
        <v>11</v>
      </c>
      <c r="M10" s="11" t="s">
        <v>12</v>
      </c>
    </row>
    <row r="11" spans="1:17">
      <c r="A11" s="3">
        <v>3580</v>
      </c>
      <c r="B11" s="2">
        <v>7</v>
      </c>
      <c r="C11" s="3">
        <f t="shared" si="0"/>
        <v>25060</v>
      </c>
      <c r="D11" s="3">
        <f t="shared" si="1"/>
        <v>12460</v>
      </c>
      <c r="J11" s="6">
        <f>SUMPRODUCT(J3:J8,L3:L8)</f>
        <v>0</v>
      </c>
      <c r="K11" s="10"/>
      <c r="L11" s="7">
        <f>SUM(L3:L8)</f>
        <v>9</v>
      </c>
      <c r="M11" s="7">
        <f>SUM(M3:M8)</f>
        <v>0</v>
      </c>
    </row>
    <row r="12" spans="1:17">
      <c r="A12" s="3">
        <v>3580</v>
      </c>
      <c r="B12" s="2">
        <v>6</v>
      </c>
      <c r="C12" s="3">
        <f t="shared" si="0"/>
        <v>21480</v>
      </c>
      <c r="D12" s="3">
        <f t="shared" si="1"/>
        <v>10680</v>
      </c>
    </row>
    <row r="13" spans="1:17">
      <c r="A13" s="3">
        <v>2720</v>
      </c>
      <c r="B13" s="2">
        <v>13</v>
      </c>
      <c r="C13" s="3">
        <f t="shared" si="0"/>
        <v>35360</v>
      </c>
      <c r="D13" s="3">
        <f t="shared" si="1"/>
        <v>11960</v>
      </c>
    </row>
    <row r="14" spans="1:17">
      <c r="A14" s="3">
        <v>2720</v>
      </c>
      <c r="B14" s="2">
        <v>11</v>
      </c>
      <c r="C14" s="3">
        <f t="shared" si="0"/>
        <v>29920</v>
      </c>
      <c r="D14" s="3">
        <f t="shared" si="1"/>
        <v>10120</v>
      </c>
    </row>
    <row r="15" spans="1:17">
      <c r="A15" s="3">
        <v>2720</v>
      </c>
      <c r="B15" s="2">
        <v>12</v>
      </c>
      <c r="C15" s="3">
        <f t="shared" si="0"/>
        <v>32640</v>
      </c>
      <c r="D15" s="3">
        <f t="shared" si="1"/>
        <v>11040</v>
      </c>
    </row>
    <row r="16" spans="1:17">
      <c r="A16" s="3">
        <v>2720</v>
      </c>
      <c r="B16" s="2">
        <v>15</v>
      </c>
      <c r="C16" s="3">
        <f t="shared" si="0"/>
        <v>40800</v>
      </c>
      <c r="D16" s="3">
        <f t="shared" si="1"/>
        <v>13800</v>
      </c>
    </row>
    <row r="17" spans="1:4">
      <c r="A17" s="3">
        <v>2720</v>
      </c>
      <c r="B17" s="2">
        <v>15</v>
      </c>
      <c r="C17" s="3">
        <f t="shared" si="0"/>
        <v>40800</v>
      </c>
      <c r="D17" s="3">
        <f t="shared" si="1"/>
        <v>13800</v>
      </c>
    </row>
    <row r="18" spans="1:4">
      <c r="A18" s="3">
        <v>2720</v>
      </c>
      <c r="B18" s="2">
        <v>13</v>
      </c>
      <c r="C18" s="3">
        <f t="shared" si="0"/>
        <v>35360</v>
      </c>
      <c r="D18" s="3">
        <f t="shared" si="1"/>
        <v>11960</v>
      </c>
    </row>
    <row r="19" spans="1:4">
      <c r="A19" s="3">
        <v>2380</v>
      </c>
      <c r="B19" s="2">
        <v>20</v>
      </c>
      <c r="C19" s="3">
        <f t="shared" si="0"/>
        <v>47600</v>
      </c>
      <c r="D19" s="3">
        <f t="shared" si="1"/>
        <v>11600</v>
      </c>
    </row>
    <row r="20" spans="1:4">
      <c r="A20" s="3">
        <v>2380</v>
      </c>
      <c r="B20" s="2">
        <v>13</v>
      </c>
      <c r="C20" s="3">
        <f t="shared" si="0"/>
        <v>30940</v>
      </c>
      <c r="D20" s="3">
        <f t="shared" si="1"/>
        <v>7540</v>
      </c>
    </row>
    <row r="21" spans="1:4">
      <c r="A21" s="3">
        <v>2380</v>
      </c>
      <c r="B21" s="2">
        <v>19</v>
      </c>
      <c r="C21" s="3">
        <f t="shared" si="0"/>
        <v>45220</v>
      </c>
      <c r="D21" s="3">
        <f t="shared" si="1"/>
        <v>11020</v>
      </c>
    </row>
    <row r="22" spans="1:4">
      <c r="A22" s="3">
        <v>1980</v>
      </c>
      <c r="B22" s="2">
        <v>30</v>
      </c>
      <c r="C22" s="3">
        <f t="shared" si="0"/>
        <v>59400</v>
      </c>
      <c r="D22" s="3">
        <f t="shared" si="1"/>
        <v>5400</v>
      </c>
    </row>
    <row r="23" spans="1:4">
      <c r="D23" s="5"/>
    </row>
    <row r="24" spans="1:4">
      <c r="D24" s="5"/>
    </row>
  </sheetData>
  <mergeCells count="1">
    <mergeCell ref="O3:O8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"/>
  <sheetViews>
    <sheetView workbookViewId="0"/>
  </sheetViews>
  <sheetFormatPr defaultRowHeight="18.75"/>
  <cols>
    <col min="7" max="7" width="11.625" customWidth="1"/>
    <col min="8" max="8" width="11.5" customWidth="1"/>
    <col min="13" max="13" width="11.625" bestFit="1" customWidth="1"/>
    <col min="14" max="14" width="4.5" customWidth="1"/>
    <col min="16" max="16" width="17.75" bestFit="1" customWidth="1"/>
    <col min="17" max="17" width="15.25" bestFit="1" customWidth="1"/>
  </cols>
  <sheetData>
    <row r="1" spans="1:17">
      <c r="A1" s="21" t="s">
        <v>8</v>
      </c>
      <c r="B1" s="14" t="s">
        <v>1</v>
      </c>
      <c r="C1" s="3">
        <v>1500</v>
      </c>
      <c r="J1" t="s">
        <v>2</v>
      </c>
      <c r="O1" t="s">
        <v>13</v>
      </c>
    </row>
    <row r="2" spans="1:17">
      <c r="A2" s="12" t="s">
        <v>7</v>
      </c>
      <c r="B2" s="12" t="s">
        <v>3</v>
      </c>
      <c r="C2" s="12" t="s">
        <v>5</v>
      </c>
      <c r="D2" s="12" t="s">
        <v>6</v>
      </c>
      <c r="J2" s="12" t="s">
        <v>3</v>
      </c>
      <c r="K2" s="12" t="s">
        <v>7</v>
      </c>
      <c r="L2" s="12" t="s">
        <v>9</v>
      </c>
      <c r="M2" s="12" t="s">
        <v>6</v>
      </c>
      <c r="O2" s="14" t="s">
        <v>9</v>
      </c>
      <c r="P2" s="2" t="s">
        <v>25</v>
      </c>
      <c r="Q2" s="2"/>
    </row>
    <row r="3" spans="1:17">
      <c r="A3" s="3">
        <v>3980</v>
      </c>
      <c r="B3" s="2">
        <v>11</v>
      </c>
      <c r="C3" s="3">
        <f t="shared" ref="C3:C22" si="0">B3*A3</f>
        <v>43780</v>
      </c>
      <c r="D3" s="3">
        <f t="shared" ref="D3:D22" si="1">C3-B3*$C$1</f>
        <v>27280</v>
      </c>
      <c r="J3" s="6"/>
      <c r="K3" s="9">
        <v>3980</v>
      </c>
      <c r="L3" s="4">
        <v>4</v>
      </c>
      <c r="M3" s="4">
        <f>(J3*K3-J3*$C$1)*L3</f>
        <v>0</v>
      </c>
      <c r="O3" s="18" t="s">
        <v>16</v>
      </c>
      <c r="P3" s="2" t="s">
        <v>21</v>
      </c>
      <c r="Q3" s="8" t="s">
        <v>27</v>
      </c>
    </row>
    <row r="4" spans="1:17">
      <c r="A4" s="3">
        <v>3980</v>
      </c>
      <c r="B4" s="2">
        <v>15</v>
      </c>
      <c r="C4" s="3">
        <f t="shared" si="0"/>
        <v>59700</v>
      </c>
      <c r="D4" s="3">
        <f t="shared" si="1"/>
        <v>37200</v>
      </c>
      <c r="J4" s="6"/>
      <c r="K4" s="4">
        <v>3500</v>
      </c>
      <c r="L4" s="4">
        <v>1</v>
      </c>
      <c r="M4" s="4">
        <f t="shared" ref="M4:M8" si="2">(J4*K4-J4*$C$1)*L4</f>
        <v>0</v>
      </c>
      <c r="O4" s="19"/>
      <c r="P4" s="2" t="s">
        <v>17</v>
      </c>
      <c r="Q4" s="2" t="s">
        <v>24</v>
      </c>
    </row>
    <row r="5" spans="1:17">
      <c r="A5" s="3">
        <v>3980</v>
      </c>
      <c r="B5" s="2">
        <v>12</v>
      </c>
      <c r="C5" s="3">
        <f t="shared" si="0"/>
        <v>47760</v>
      </c>
      <c r="D5" s="3">
        <f t="shared" si="1"/>
        <v>29760</v>
      </c>
      <c r="J5" s="6"/>
      <c r="K5" s="4">
        <v>3000</v>
      </c>
      <c r="L5" s="4">
        <v>1</v>
      </c>
      <c r="M5" s="4">
        <f t="shared" si="2"/>
        <v>0</v>
      </c>
      <c r="O5" s="19"/>
      <c r="P5" s="2" t="s">
        <v>18</v>
      </c>
      <c r="Q5" s="2" t="s">
        <v>24</v>
      </c>
    </row>
    <row r="6" spans="1:17">
      <c r="A6" s="3">
        <v>3980</v>
      </c>
      <c r="B6" s="2">
        <v>13</v>
      </c>
      <c r="C6" s="3">
        <f t="shared" si="0"/>
        <v>51740</v>
      </c>
      <c r="D6" s="3">
        <f t="shared" si="1"/>
        <v>32240</v>
      </c>
      <c r="J6" s="6"/>
      <c r="K6" s="4">
        <v>2500</v>
      </c>
      <c r="L6" s="4">
        <v>1</v>
      </c>
      <c r="M6" s="4">
        <f t="shared" si="2"/>
        <v>0</v>
      </c>
      <c r="O6" s="19"/>
      <c r="P6" s="2" t="s">
        <v>19</v>
      </c>
      <c r="Q6" s="2" t="s">
        <v>24</v>
      </c>
    </row>
    <row r="7" spans="1:17">
      <c r="A7" s="3">
        <v>3580</v>
      </c>
      <c r="B7" s="2">
        <v>14</v>
      </c>
      <c r="C7" s="3">
        <f t="shared" si="0"/>
        <v>50120</v>
      </c>
      <c r="D7" s="3">
        <f t="shared" si="1"/>
        <v>29120</v>
      </c>
      <c r="J7" s="6"/>
      <c r="K7" s="4">
        <v>2000</v>
      </c>
      <c r="L7" s="4">
        <v>1</v>
      </c>
      <c r="M7" s="4">
        <f t="shared" si="2"/>
        <v>0</v>
      </c>
      <c r="O7" s="19"/>
      <c r="P7" s="2" t="s">
        <v>20</v>
      </c>
      <c r="Q7" s="2" t="s">
        <v>24</v>
      </c>
    </row>
    <row r="8" spans="1:17">
      <c r="A8" s="3">
        <v>3580</v>
      </c>
      <c r="B8" s="2">
        <v>14</v>
      </c>
      <c r="C8" s="3">
        <f t="shared" si="0"/>
        <v>50120</v>
      </c>
      <c r="D8" s="3">
        <f t="shared" si="1"/>
        <v>29120</v>
      </c>
      <c r="J8" s="6"/>
      <c r="K8" s="9">
        <v>1980</v>
      </c>
      <c r="L8" s="9">
        <v>1</v>
      </c>
      <c r="M8" s="4">
        <f t="shared" si="2"/>
        <v>0</v>
      </c>
      <c r="O8" s="20"/>
      <c r="P8" s="2" t="s">
        <v>22</v>
      </c>
      <c r="Q8" s="2" t="s">
        <v>23</v>
      </c>
    </row>
    <row r="9" spans="1:17">
      <c r="A9" s="3">
        <v>3580</v>
      </c>
      <c r="B9" s="2">
        <v>15</v>
      </c>
      <c r="C9" s="3">
        <f t="shared" si="0"/>
        <v>53700</v>
      </c>
      <c r="D9" s="3">
        <f t="shared" si="1"/>
        <v>31200</v>
      </c>
      <c r="O9" s="14" t="s">
        <v>14</v>
      </c>
      <c r="P9" s="2" t="s">
        <v>15</v>
      </c>
      <c r="Q9" s="2"/>
    </row>
    <row r="10" spans="1:17">
      <c r="A10" s="3">
        <v>3580</v>
      </c>
      <c r="B10" s="2">
        <v>15</v>
      </c>
      <c r="C10" s="3">
        <f t="shared" si="0"/>
        <v>53700</v>
      </c>
      <c r="D10" s="3">
        <f t="shared" si="1"/>
        <v>31200</v>
      </c>
      <c r="J10" s="12" t="s">
        <v>10</v>
      </c>
      <c r="K10" s="12" t="s">
        <v>7</v>
      </c>
      <c r="L10" s="12" t="s">
        <v>11</v>
      </c>
      <c r="M10" s="12" t="s">
        <v>12</v>
      </c>
    </row>
    <row r="11" spans="1:17">
      <c r="A11" s="3">
        <v>3580</v>
      </c>
      <c r="B11" s="2">
        <v>13</v>
      </c>
      <c r="C11" s="3">
        <f t="shared" si="0"/>
        <v>46540</v>
      </c>
      <c r="D11" s="3">
        <f t="shared" si="1"/>
        <v>27040</v>
      </c>
      <c r="J11" s="6">
        <f>SUMPRODUCT(J3:J8,L3:L8)</f>
        <v>0</v>
      </c>
      <c r="K11" s="10"/>
      <c r="L11" s="7">
        <f>SUM(L3:L8)</f>
        <v>9</v>
      </c>
      <c r="M11" s="7">
        <f>SUM(M3:M8)</f>
        <v>0</v>
      </c>
    </row>
    <row r="12" spans="1:17">
      <c r="A12" s="3">
        <v>3580</v>
      </c>
      <c r="B12" s="2">
        <v>15</v>
      </c>
      <c r="C12" s="3">
        <f t="shared" si="0"/>
        <v>53700</v>
      </c>
      <c r="D12" s="3">
        <f t="shared" si="1"/>
        <v>31200</v>
      </c>
    </row>
    <row r="13" spans="1:17">
      <c r="A13" s="3">
        <v>2720</v>
      </c>
      <c r="B13" s="2">
        <v>18</v>
      </c>
      <c r="C13" s="3">
        <f t="shared" si="0"/>
        <v>48960</v>
      </c>
      <c r="D13" s="3">
        <f t="shared" si="1"/>
        <v>21960</v>
      </c>
      <c r="J13" s="5"/>
    </row>
    <row r="14" spans="1:17">
      <c r="A14" s="3">
        <v>2720</v>
      </c>
      <c r="B14" s="2">
        <v>18</v>
      </c>
      <c r="C14" s="3">
        <f t="shared" si="0"/>
        <v>48960</v>
      </c>
      <c r="D14" s="3">
        <f t="shared" si="1"/>
        <v>21960</v>
      </c>
    </row>
    <row r="15" spans="1:17">
      <c r="A15" s="3">
        <v>2720</v>
      </c>
      <c r="B15" s="2">
        <v>19</v>
      </c>
      <c r="C15" s="3">
        <f t="shared" si="0"/>
        <v>51680</v>
      </c>
      <c r="D15" s="3">
        <f t="shared" si="1"/>
        <v>23180</v>
      </c>
    </row>
    <row r="16" spans="1:17">
      <c r="A16" s="3">
        <v>2720</v>
      </c>
      <c r="B16" s="2">
        <v>18</v>
      </c>
      <c r="C16" s="3">
        <f t="shared" si="0"/>
        <v>48960</v>
      </c>
      <c r="D16" s="3">
        <f t="shared" si="1"/>
        <v>21960</v>
      </c>
    </row>
    <row r="17" spans="1:4">
      <c r="A17" s="3">
        <v>2720</v>
      </c>
      <c r="B17" s="2">
        <v>19</v>
      </c>
      <c r="C17" s="3">
        <f t="shared" si="0"/>
        <v>51680</v>
      </c>
      <c r="D17" s="3">
        <f t="shared" si="1"/>
        <v>23180</v>
      </c>
    </row>
    <row r="18" spans="1:4">
      <c r="A18" s="3">
        <v>2720</v>
      </c>
      <c r="B18" s="2">
        <v>18</v>
      </c>
      <c r="C18" s="3">
        <f t="shared" si="0"/>
        <v>48960</v>
      </c>
      <c r="D18" s="3">
        <f t="shared" si="1"/>
        <v>21960</v>
      </c>
    </row>
    <row r="19" spans="1:4">
      <c r="A19" s="3">
        <v>2380</v>
      </c>
      <c r="B19" s="2">
        <v>21</v>
      </c>
      <c r="C19" s="3">
        <f t="shared" si="0"/>
        <v>49980</v>
      </c>
      <c r="D19" s="3">
        <f t="shared" si="1"/>
        <v>18480</v>
      </c>
    </row>
    <row r="20" spans="1:4">
      <c r="A20" s="3">
        <v>2380</v>
      </c>
      <c r="B20" s="2">
        <v>20</v>
      </c>
      <c r="C20" s="3">
        <f t="shared" si="0"/>
        <v>47600</v>
      </c>
      <c r="D20" s="3">
        <f t="shared" si="1"/>
        <v>17600</v>
      </c>
    </row>
    <row r="21" spans="1:4">
      <c r="A21" s="3">
        <v>2380</v>
      </c>
      <c r="B21" s="2">
        <v>20</v>
      </c>
      <c r="C21" s="3">
        <f t="shared" si="0"/>
        <v>47600</v>
      </c>
      <c r="D21" s="3">
        <f t="shared" si="1"/>
        <v>17600</v>
      </c>
    </row>
    <row r="22" spans="1:4">
      <c r="A22" s="3">
        <v>1980</v>
      </c>
      <c r="B22" s="2">
        <v>22</v>
      </c>
      <c r="C22" s="3">
        <f t="shared" si="0"/>
        <v>43560</v>
      </c>
      <c r="D22" s="3">
        <f t="shared" si="1"/>
        <v>10560</v>
      </c>
    </row>
  </sheetData>
  <mergeCells count="1">
    <mergeCell ref="O3:O8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.75"/>
  <sheetData/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H22"/>
  <sheetViews>
    <sheetView workbookViewId="0">
      <selection activeCell="G3" sqref="G3"/>
    </sheetView>
  </sheetViews>
  <sheetFormatPr defaultRowHeight="18.75"/>
  <sheetData>
    <row r="1" spans="1:8">
      <c r="A1" t="s">
        <v>0</v>
      </c>
      <c r="B1" t="s">
        <v>1</v>
      </c>
      <c r="C1" s="1">
        <v>1500</v>
      </c>
      <c r="F1" t="s">
        <v>2</v>
      </c>
    </row>
    <row r="2" spans="1:8">
      <c r="A2" t="s">
        <v>3</v>
      </c>
      <c r="B2" t="s">
        <v>4</v>
      </c>
      <c r="C2" t="s">
        <v>5</v>
      </c>
      <c r="D2" t="s">
        <v>6</v>
      </c>
      <c r="F2" t="s">
        <v>3</v>
      </c>
      <c r="G2" t="s">
        <v>7</v>
      </c>
      <c r="H2" t="s">
        <v>6</v>
      </c>
    </row>
    <row r="3" spans="1:8">
      <c r="A3">
        <v>4</v>
      </c>
      <c r="B3" s="1">
        <v>3980</v>
      </c>
      <c r="C3" s="1">
        <f t="shared" ref="C3:C22" si="0">A3*B3</f>
        <v>15920</v>
      </c>
      <c r="D3" s="1">
        <f t="shared" ref="D3:D22" si="1">C3-A3*$C$1</f>
        <v>9920</v>
      </c>
      <c r="F3">
        <v>23</v>
      </c>
      <c r="G3">
        <f>6522.7*F3^-0.337</f>
        <v>2267.3842399887635</v>
      </c>
      <c r="H3">
        <f>F3*G3-F3*C1</f>
        <v>17649.837519741559</v>
      </c>
    </row>
    <row r="4" spans="1:8">
      <c r="A4">
        <v>3</v>
      </c>
      <c r="B4" s="1">
        <v>3980</v>
      </c>
      <c r="C4" s="1">
        <f t="shared" si="0"/>
        <v>11940</v>
      </c>
      <c r="D4" s="1">
        <f t="shared" si="1"/>
        <v>7440</v>
      </c>
    </row>
    <row r="5" spans="1:8">
      <c r="A5">
        <v>4</v>
      </c>
      <c r="B5" s="1">
        <v>3980</v>
      </c>
      <c r="C5" s="1">
        <f t="shared" si="0"/>
        <v>15920</v>
      </c>
      <c r="D5" s="1">
        <f t="shared" si="1"/>
        <v>9920</v>
      </c>
    </row>
    <row r="6" spans="1:8">
      <c r="A6">
        <v>5</v>
      </c>
      <c r="B6" s="1">
        <v>3980</v>
      </c>
      <c r="C6" s="1">
        <f t="shared" si="0"/>
        <v>19900</v>
      </c>
      <c r="D6" s="1">
        <f t="shared" si="1"/>
        <v>12400</v>
      </c>
    </row>
    <row r="7" spans="1:8">
      <c r="A7">
        <v>8</v>
      </c>
      <c r="B7" s="1">
        <v>3580</v>
      </c>
      <c r="C7" s="1">
        <f t="shared" si="0"/>
        <v>28640</v>
      </c>
      <c r="D7" s="1">
        <f t="shared" si="1"/>
        <v>16640</v>
      </c>
    </row>
    <row r="8" spans="1:8">
      <c r="A8">
        <v>7</v>
      </c>
      <c r="B8" s="1">
        <v>3580</v>
      </c>
      <c r="C8" s="1">
        <f t="shared" si="0"/>
        <v>25060</v>
      </c>
      <c r="D8" s="1">
        <f t="shared" si="1"/>
        <v>14560</v>
      </c>
    </row>
    <row r="9" spans="1:8">
      <c r="A9">
        <v>9</v>
      </c>
      <c r="B9" s="1">
        <v>3580</v>
      </c>
      <c r="C9" s="1">
        <f t="shared" si="0"/>
        <v>32220</v>
      </c>
      <c r="D9" s="1">
        <f t="shared" si="1"/>
        <v>18720</v>
      </c>
    </row>
    <row r="10" spans="1:8">
      <c r="A10">
        <v>6</v>
      </c>
      <c r="B10" s="1">
        <v>3580</v>
      </c>
      <c r="C10" s="1">
        <f t="shared" si="0"/>
        <v>21480</v>
      </c>
      <c r="D10" s="1">
        <f t="shared" si="1"/>
        <v>12480</v>
      </c>
    </row>
    <row r="11" spans="1:8">
      <c r="A11">
        <v>7</v>
      </c>
      <c r="B11" s="1">
        <v>3580</v>
      </c>
      <c r="C11" s="1">
        <f t="shared" si="0"/>
        <v>25060</v>
      </c>
      <c r="D11" s="1">
        <f t="shared" si="1"/>
        <v>14560</v>
      </c>
    </row>
    <row r="12" spans="1:8">
      <c r="A12">
        <v>6</v>
      </c>
      <c r="B12" s="1">
        <v>3580</v>
      </c>
      <c r="C12" s="1">
        <f t="shared" si="0"/>
        <v>21480</v>
      </c>
      <c r="D12" s="1">
        <f t="shared" si="1"/>
        <v>12480</v>
      </c>
    </row>
    <row r="13" spans="1:8">
      <c r="A13">
        <v>13</v>
      </c>
      <c r="B13" s="1">
        <v>2720</v>
      </c>
      <c r="C13" s="1">
        <f t="shared" si="0"/>
        <v>35360</v>
      </c>
      <c r="D13" s="1">
        <f t="shared" si="1"/>
        <v>15860</v>
      </c>
    </row>
    <row r="14" spans="1:8">
      <c r="A14">
        <v>11</v>
      </c>
      <c r="B14" s="1">
        <v>2720</v>
      </c>
      <c r="C14" s="1">
        <f t="shared" si="0"/>
        <v>29920</v>
      </c>
      <c r="D14" s="1">
        <f t="shared" si="1"/>
        <v>13420</v>
      </c>
    </row>
    <row r="15" spans="1:8">
      <c r="A15">
        <v>12</v>
      </c>
      <c r="B15" s="1">
        <v>2720</v>
      </c>
      <c r="C15" s="1">
        <f t="shared" si="0"/>
        <v>32640</v>
      </c>
      <c r="D15" s="1">
        <f t="shared" si="1"/>
        <v>14640</v>
      </c>
    </row>
    <row r="16" spans="1:8">
      <c r="A16">
        <v>15</v>
      </c>
      <c r="B16" s="1">
        <v>2720</v>
      </c>
      <c r="C16" s="1">
        <f t="shared" si="0"/>
        <v>40800</v>
      </c>
      <c r="D16" s="1">
        <f t="shared" si="1"/>
        <v>18300</v>
      </c>
    </row>
    <row r="17" spans="1:4">
      <c r="A17">
        <v>15</v>
      </c>
      <c r="B17" s="1">
        <v>2720</v>
      </c>
      <c r="C17" s="1">
        <f t="shared" si="0"/>
        <v>40800</v>
      </c>
      <c r="D17" s="1">
        <f t="shared" si="1"/>
        <v>18300</v>
      </c>
    </row>
    <row r="18" spans="1:4">
      <c r="A18">
        <v>13</v>
      </c>
      <c r="B18" s="1">
        <v>2720</v>
      </c>
      <c r="C18" s="1">
        <f t="shared" si="0"/>
        <v>35360</v>
      </c>
      <c r="D18" s="1">
        <f t="shared" si="1"/>
        <v>15860</v>
      </c>
    </row>
    <row r="19" spans="1:4">
      <c r="A19">
        <v>20</v>
      </c>
      <c r="B19" s="1">
        <v>2380</v>
      </c>
      <c r="C19" s="1">
        <f t="shared" si="0"/>
        <v>47600</v>
      </c>
      <c r="D19" s="1">
        <f t="shared" si="1"/>
        <v>17600</v>
      </c>
    </row>
    <row r="20" spans="1:4">
      <c r="A20">
        <v>13</v>
      </c>
      <c r="B20" s="1">
        <v>2380</v>
      </c>
      <c r="C20" s="1">
        <f t="shared" si="0"/>
        <v>30940</v>
      </c>
      <c r="D20" s="1">
        <f t="shared" si="1"/>
        <v>11440</v>
      </c>
    </row>
    <row r="21" spans="1:4">
      <c r="A21">
        <v>19</v>
      </c>
      <c r="B21" s="1">
        <v>2380</v>
      </c>
      <c r="C21" s="1">
        <f t="shared" si="0"/>
        <v>45220</v>
      </c>
      <c r="D21" s="1">
        <f t="shared" si="1"/>
        <v>16720</v>
      </c>
    </row>
    <row r="22" spans="1:4">
      <c r="A22">
        <v>30</v>
      </c>
      <c r="B22" s="1">
        <v>1980</v>
      </c>
      <c r="C22" s="1">
        <f t="shared" si="0"/>
        <v>59400</v>
      </c>
      <c r="D22" s="1">
        <f t="shared" si="1"/>
        <v>14400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商品A1</vt:lpstr>
      <vt:lpstr>商品B1</vt:lpstr>
      <vt:lpstr>ソルバーのモデル</vt:lpstr>
      <vt:lpstr>仕入れ値1500-弾力2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2016-03-17T02:00:26Z</dcterms:created>
  <dcterms:modified xsi:type="dcterms:W3CDTF">2025-09-13T00:08:08Z</dcterms:modified>
</cp:coreProperties>
</file>