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3\kansei\"/>
    </mc:Choice>
  </mc:AlternateContent>
  <xr:revisionPtr revIDLastSave="0" documentId="13_ncr:1_{A1923FB4-91EE-466E-8F22-BBE93C467334}" xr6:coauthVersionLast="47" xr6:coauthVersionMax="47" xr10:uidLastSave="{00000000-0000-0000-0000-000000000000}"/>
  <bookViews>
    <workbookView xWindow="7230" yWindow="2310" windowWidth="15570" windowHeight="11625" xr2:uid="{8D54CF6E-5266-4BC5-B926-7301F13116BD}"/>
  </bookViews>
  <sheets>
    <sheet name="完成" sheetId="1" r:id="rId1"/>
    <sheet name="完成_評価仕分けなしの場合" sheetId="3" r:id="rId2"/>
    <sheet name="スピル利用" sheetId="2" r:id="rId3"/>
  </sheets>
  <definedNames>
    <definedName name="_xlnm._FilterDatabase" localSheetId="2" hidden="1">スピル利用!$A$3:$F$18</definedName>
    <definedName name="_xlnm._FilterDatabase" localSheetId="0" hidden="1">完成!$A$3:$F$18</definedName>
    <definedName name="_xlnm._FilterDatabase" localSheetId="1" hidden="1">完成_評価仕分けなしの場合!$A$3:$F$18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17" i="3"/>
  <c r="D16" i="3"/>
  <c r="D15" i="3"/>
  <c r="D14" i="3"/>
  <c r="D13" i="3"/>
  <c r="D12" i="3"/>
  <c r="E11" i="3"/>
  <c r="F11" i="3" s="1"/>
  <c r="D11" i="3"/>
  <c r="D10" i="3"/>
  <c r="D9" i="3"/>
  <c r="E14" i="3" s="1"/>
  <c r="F14" i="3" s="1"/>
  <c r="D8" i="3"/>
  <c r="D7" i="3"/>
  <c r="E6" i="3"/>
  <c r="F6" i="3" s="1"/>
  <c r="D6" i="3"/>
  <c r="D5" i="3"/>
  <c r="D4" i="3"/>
  <c r="E16" i="3" s="1"/>
  <c r="F16" i="3" s="1"/>
  <c r="D1" i="3"/>
  <c r="H5" i="1"/>
  <c r="I5" i="1"/>
  <c r="J5" i="1"/>
  <c r="H6" i="1"/>
  <c r="I6" i="1"/>
  <c r="J6" i="1"/>
  <c r="H7" i="1"/>
  <c r="I7" i="1"/>
  <c r="J7" i="1"/>
  <c r="H8" i="1"/>
  <c r="I8" i="1"/>
  <c r="J8" i="1"/>
  <c r="H9" i="1"/>
  <c r="I9" i="1"/>
  <c r="J9" i="1"/>
  <c r="H10" i="1"/>
  <c r="I10" i="1"/>
  <c r="J10" i="1"/>
  <c r="H11" i="1"/>
  <c r="I11" i="1"/>
  <c r="J11" i="1"/>
  <c r="H12" i="1"/>
  <c r="I12" i="1"/>
  <c r="J12" i="1"/>
  <c r="H13" i="1"/>
  <c r="I13" i="1"/>
  <c r="J13" i="1"/>
  <c r="H14" i="1"/>
  <c r="I14" i="1"/>
  <c r="J14" i="1"/>
  <c r="H15" i="1"/>
  <c r="I15" i="1"/>
  <c r="J15" i="1"/>
  <c r="H16" i="1"/>
  <c r="I16" i="1"/>
  <c r="J16" i="1"/>
  <c r="H17" i="1"/>
  <c r="I17" i="1"/>
  <c r="J17" i="1"/>
  <c r="H18" i="1"/>
  <c r="I18" i="1"/>
  <c r="J18" i="1"/>
  <c r="I4" i="1"/>
  <c r="J4" i="1"/>
  <c r="H4" i="1"/>
  <c r="H4" i="2" a="1"/>
  <c r="H4" i="2" s="1"/>
  <c r="F4" i="2" a="1"/>
  <c r="F4" i="2" s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  <c r="D4" i="2" a="1"/>
  <c r="D4" i="2" s="1"/>
  <c r="D1" i="2"/>
  <c r="D5" i="1"/>
  <c r="E5" i="1" s="1"/>
  <c r="D6" i="1"/>
  <c r="E13" i="1" s="1"/>
  <c r="E6" i="1"/>
  <c r="D7" i="1"/>
  <c r="E14" i="1" s="1"/>
  <c r="E7" i="1"/>
  <c r="D8" i="1"/>
  <c r="D9" i="1"/>
  <c r="E9" i="1"/>
  <c r="D10" i="1"/>
  <c r="E15" i="1" s="1"/>
  <c r="D11" i="1"/>
  <c r="D12" i="1"/>
  <c r="E12" i="1"/>
  <c r="D13" i="1"/>
  <c r="D14" i="1"/>
  <c r="D15" i="1"/>
  <c r="D16" i="1"/>
  <c r="D17" i="1"/>
  <c r="D18" i="1"/>
  <c r="E4" i="1"/>
  <c r="D4" i="1"/>
  <c r="D1" i="1"/>
  <c r="E4" i="3" l="1"/>
  <c r="F4" i="3" s="1"/>
  <c r="E12" i="3"/>
  <c r="F12" i="3" s="1"/>
  <c r="E7" i="3"/>
  <c r="F7" i="3" s="1"/>
  <c r="E15" i="3"/>
  <c r="F15" i="3" s="1"/>
  <c r="E9" i="3"/>
  <c r="F9" i="3" s="1"/>
  <c r="E17" i="3"/>
  <c r="F17" i="3" s="1"/>
  <c r="E10" i="3"/>
  <c r="F10" i="3" s="1"/>
  <c r="E18" i="3"/>
  <c r="F18" i="3" s="1"/>
  <c r="E5" i="3"/>
  <c r="F5" i="3" s="1"/>
  <c r="E13" i="3"/>
  <c r="F13" i="3" s="1"/>
  <c r="E8" i="3"/>
  <c r="F8" i="3" s="1"/>
  <c r="E4" i="2"/>
  <c r="E18" i="2"/>
  <c r="E11" i="2"/>
  <c r="E13" i="2"/>
  <c r="E12" i="2"/>
  <c r="E5" i="2"/>
  <c r="E6" i="2"/>
  <c r="E14" i="2"/>
  <c r="E7" i="2"/>
  <c r="E15" i="2"/>
  <c r="E8" i="2"/>
  <c r="E16" i="2"/>
  <c r="E9" i="2"/>
  <c r="E17" i="2"/>
  <c r="E10" i="2"/>
  <c r="E11" i="1"/>
  <c r="E10" i="1"/>
  <c r="E16" i="1"/>
  <c r="E8" i="1"/>
  <c r="E17" i="1"/>
  <c r="E1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<sst xmlns="http://schemas.openxmlformats.org/spreadsheetml/2006/main" count="78" uniqueCount="26">
  <si>
    <t>ローファー本革</t>
    <phoneticPr fontId="2"/>
  </si>
  <si>
    <t>ローファー合皮</t>
    <phoneticPr fontId="2"/>
  </si>
  <si>
    <t>ムートン</t>
  </si>
  <si>
    <t>スノーブーツ</t>
    <phoneticPr fontId="2"/>
  </si>
  <si>
    <t>ビジネス速乾</t>
    <phoneticPr fontId="2"/>
  </si>
  <si>
    <t>ビジネス軽量</t>
    <phoneticPr fontId="2"/>
  </si>
  <si>
    <t>ビジネスプレミアム</t>
    <phoneticPr fontId="2"/>
  </si>
  <si>
    <t>ランニング</t>
  </si>
  <si>
    <t>フットサル</t>
  </si>
  <si>
    <t>バスケット</t>
  </si>
  <si>
    <t>ウォーキング</t>
  </si>
  <si>
    <t>サンダル</t>
    <phoneticPr fontId="2"/>
  </si>
  <si>
    <t>デッキ</t>
  </si>
  <si>
    <t>スリッポン</t>
  </si>
  <si>
    <t>ハイキング</t>
  </si>
  <si>
    <t>C</t>
    <phoneticPr fontId="2"/>
  </si>
  <si>
    <t>B</t>
    <phoneticPr fontId="2"/>
  </si>
  <si>
    <t>A</t>
    <phoneticPr fontId="2"/>
  </si>
  <si>
    <t>評価</t>
    <rPh sb="0" eb="2">
      <t>ヒョウカ</t>
    </rPh>
    <phoneticPr fontId="2"/>
  </si>
  <si>
    <t>構成比累計</t>
    <rPh sb="0" eb="3">
      <t>コウセイヒ</t>
    </rPh>
    <rPh sb="3" eb="5">
      <t>ルイケイ</t>
    </rPh>
    <phoneticPr fontId="2"/>
  </si>
  <si>
    <t>売上構成比</t>
    <rPh sb="0" eb="2">
      <t>ウリアゲ</t>
    </rPh>
    <rPh sb="2" eb="5">
      <t>コウセイヒ</t>
    </rPh>
    <phoneticPr fontId="2"/>
  </si>
  <si>
    <t>売上金額</t>
    <rPh sb="0" eb="2">
      <t>ウリアゲ</t>
    </rPh>
    <rPh sb="2" eb="4">
      <t>キンガク</t>
    </rPh>
    <phoneticPr fontId="2"/>
  </si>
  <si>
    <t>品目</t>
    <rPh sb="0" eb="2">
      <t>ヒンモク</t>
    </rPh>
    <phoneticPr fontId="2"/>
  </si>
  <si>
    <t>No</t>
    <phoneticPr fontId="2"/>
  </si>
  <si>
    <t>売上合計金額</t>
    <rPh sb="0" eb="2">
      <t>ウリアゲ</t>
    </rPh>
    <rPh sb="2" eb="4">
      <t>ゴウケイ</t>
    </rPh>
    <rPh sb="4" eb="6">
      <t>キンガク</t>
    </rPh>
    <phoneticPr fontId="2"/>
  </si>
  <si>
    <t>メンズシューズ売上集計表</t>
    <rPh sb="7" eb="9">
      <t>ウリアゲ</t>
    </rPh>
    <rPh sb="9" eb="12">
      <t>シュウケイヒョウ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</si>
</sst>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38" fontId="0" fillId="2" borderId="1" xfId="1" applyFont="1" applyFill="1" applyBorder="1">
      <alignment vertical="center"/>
    </xf>
    <xf numFmtId="0" fontId="0" fillId="3" borderId="2" xfId="0" applyFill="1" applyBorder="1">
      <alignment vertical="center"/>
    </xf>
    <xf numFmtId="176" fontId="0" fillId="3" borderId="2" xfId="0" applyNumberFormat="1" applyFill="1" applyBorder="1">
      <alignment vertical="center"/>
    </xf>
    <xf numFmtId="176" fontId="0" fillId="3" borderId="2" xfId="2" applyNumberFormat="1" applyFont="1" applyFill="1" applyBorder="1">
      <alignment vertical="center"/>
    </xf>
    <xf numFmtId="38" fontId="0" fillId="0" borderId="2" xfId="1" applyFont="1" applyBorder="1">
      <alignment vertical="center"/>
    </xf>
    <xf numFmtId="0" fontId="0" fillId="0" borderId="2" xfId="0" applyBorder="1">
      <alignment vertical="center"/>
    </xf>
    <xf numFmtId="38" fontId="0" fillId="0" borderId="2" xfId="0" applyNumberFormat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200"/>
              <a:t>メンズシューズ</a:t>
            </a:r>
            <a:r>
              <a:rPr lang="en-US" sz="1200"/>
              <a:t>ABC</a:t>
            </a:r>
            <a:r>
              <a:rPr lang="ja-JP" sz="1200"/>
              <a:t>管理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完成!$H$3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完成!$B$4:$B$18</c:f>
              <c:strCache>
                <c:ptCount val="15"/>
                <c:pt idx="0">
                  <c:v>ランニング</c:v>
                </c:pt>
                <c:pt idx="1">
                  <c:v>ビジネスプレミアム</c:v>
                </c:pt>
                <c:pt idx="2">
                  <c:v>デッキ</c:v>
                </c:pt>
                <c:pt idx="3">
                  <c:v>ウォーキング</c:v>
                </c:pt>
                <c:pt idx="4">
                  <c:v>ビジネス軽量</c:v>
                </c:pt>
                <c:pt idx="5">
                  <c:v>ビジネス速乾</c:v>
                </c:pt>
                <c:pt idx="6">
                  <c:v>ローファー本革</c:v>
                </c:pt>
                <c:pt idx="7">
                  <c:v>スリッポン</c:v>
                </c:pt>
                <c:pt idx="8">
                  <c:v>ローファー合皮</c:v>
                </c:pt>
                <c:pt idx="9">
                  <c:v>ハイキング</c:v>
                </c:pt>
                <c:pt idx="10">
                  <c:v>スノーブーツ</c:v>
                </c:pt>
                <c:pt idx="11">
                  <c:v>バスケット</c:v>
                </c:pt>
                <c:pt idx="12">
                  <c:v>フットサル</c:v>
                </c:pt>
                <c:pt idx="13">
                  <c:v>サンダル</c:v>
                </c:pt>
                <c:pt idx="14">
                  <c:v>ムートン</c:v>
                </c:pt>
              </c:strCache>
            </c:strRef>
          </c:cat>
          <c:val>
            <c:numRef>
              <c:f>完成!$H$4:$H$18</c:f>
              <c:numCache>
                <c:formatCode>#,##0_);[Red]\(#,##0\)</c:formatCode>
                <c:ptCount val="15"/>
                <c:pt idx="0">
                  <c:v>6168000</c:v>
                </c:pt>
                <c:pt idx="1">
                  <c:v>5541600</c:v>
                </c:pt>
                <c:pt idx="2">
                  <c:v>5174310</c:v>
                </c:pt>
                <c:pt idx="3">
                  <c:v>5074200</c:v>
                </c:pt>
                <c:pt idx="4">
                  <c:v>3886000</c:v>
                </c:pt>
                <c:pt idx="5">
                  <c:v>3500730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CF-4239-A04A-A51E9154508C}"/>
            </c:ext>
          </c:extLst>
        </c:ser>
        <c:ser>
          <c:idx val="2"/>
          <c:order val="2"/>
          <c:tx>
            <c:strRef>
              <c:f>完成!$I$3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完成!$B$4:$B$18</c:f>
              <c:strCache>
                <c:ptCount val="15"/>
                <c:pt idx="0">
                  <c:v>ランニング</c:v>
                </c:pt>
                <c:pt idx="1">
                  <c:v>ビジネスプレミアム</c:v>
                </c:pt>
                <c:pt idx="2">
                  <c:v>デッキ</c:v>
                </c:pt>
                <c:pt idx="3">
                  <c:v>ウォーキング</c:v>
                </c:pt>
                <c:pt idx="4">
                  <c:v>ビジネス軽量</c:v>
                </c:pt>
                <c:pt idx="5">
                  <c:v>ビジネス速乾</c:v>
                </c:pt>
                <c:pt idx="6">
                  <c:v>ローファー本革</c:v>
                </c:pt>
                <c:pt idx="7">
                  <c:v>スリッポン</c:v>
                </c:pt>
                <c:pt idx="8">
                  <c:v>ローファー合皮</c:v>
                </c:pt>
                <c:pt idx="9">
                  <c:v>ハイキング</c:v>
                </c:pt>
                <c:pt idx="10">
                  <c:v>スノーブーツ</c:v>
                </c:pt>
                <c:pt idx="11">
                  <c:v>バスケット</c:v>
                </c:pt>
                <c:pt idx="12">
                  <c:v>フットサル</c:v>
                </c:pt>
                <c:pt idx="13">
                  <c:v>サンダル</c:v>
                </c:pt>
                <c:pt idx="14">
                  <c:v>ムートン</c:v>
                </c:pt>
              </c:strCache>
            </c:strRef>
          </c:cat>
          <c:val>
            <c:numRef>
              <c:f>完成!$I$4:$I$18</c:f>
              <c:numCache>
                <c:formatCode>#,##0_);[Red]\(#,##0\)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2420800</c:v>
                </c:pt>
                <c:pt idx="7">
                  <c:v>1369860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CF-4239-A04A-A51E9154508C}"/>
            </c:ext>
          </c:extLst>
        </c:ser>
        <c:ser>
          <c:idx val="3"/>
          <c:order val="3"/>
          <c:tx>
            <c:strRef>
              <c:f>完成!$J$3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完成!$B$4:$B$18</c:f>
              <c:strCache>
                <c:ptCount val="15"/>
                <c:pt idx="0">
                  <c:v>ランニング</c:v>
                </c:pt>
                <c:pt idx="1">
                  <c:v>ビジネスプレミアム</c:v>
                </c:pt>
                <c:pt idx="2">
                  <c:v>デッキ</c:v>
                </c:pt>
                <c:pt idx="3">
                  <c:v>ウォーキング</c:v>
                </c:pt>
                <c:pt idx="4">
                  <c:v>ビジネス軽量</c:v>
                </c:pt>
                <c:pt idx="5">
                  <c:v>ビジネス速乾</c:v>
                </c:pt>
                <c:pt idx="6">
                  <c:v>ローファー本革</c:v>
                </c:pt>
                <c:pt idx="7">
                  <c:v>スリッポン</c:v>
                </c:pt>
                <c:pt idx="8">
                  <c:v>ローファー合皮</c:v>
                </c:pt>
                <c:pt idx="9">
                  <c:v>ハイキング</c:v>
                </c:pt>
                <c:pt idx="10">
                  <c:v>スノーブーツ</c:v>
                </c:pt>
                <c:pt idx="11">
                  <c:v>バスケット</c:v>
                </c:pt>
                <c:pt idx="12">
                  <c:v>フットサル</c:v>
                </c:pt>
                <c:pt idx="13">
                  <c:v>サンダル</c:v>
                </c:pt>
                <c:pt idx="14">
                  <c:v>ムートン</c:v>
                </c:pt>
              </c:strCache>
            </c:strRef>
          </c:cat>
          <c:val>
            <c:numRef>
              <c:f>完成!$J$4:$J$18</c:f>
              <c:numCache>
                <c:formatCode>#,##0_);[Red]\(#,##0\)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1319600</c:v>
                </c:pt>
                <c:pt idx="9">
                  <c:v>781800</c:v>
                </c:pt>
                <c:pt idx="10">
                  <c:v>771000</c:v>
                </c:pt>
                <c:pt idx="11">
                  <c:v>623200</c:v>
                </c:pt>
                <c:pt idx="12">
                  <c:v>374880</c:v>
                </c:pt>
                <c:pt idx="13">
                  <c:v>336260</c:v>
                </c:pt>
                <c:pt idx="14">
                  <c:v>60800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CF-4239-A04A-A51E91545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18104848"/>
        <c:axId val="1518106288"/>
      </c:barChart>
      <c:lineChart>
        <c:grouping val="standard"/>
        <c:varyColors val="0"/>
        <c:ser>
          <c:idx val="0"/>
          <c:order val="0"/>
          <c:tx>
            <c:strRef>
              <c:f>完成!$E$3</c:f>
              <c:strCache>
                <c:ptCount val="1"/>
                <c:pt idx="0">
                  <c:v>構成比累計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完成!$B$4:$B$18</c:f>
              <c:strCache>
                <c:ptCount val="15"/>
                <c:pt idx="0">
                  <c:v>ランニング</c:v>
                </c:pt>
                <c:pt idx="1">
                  <c:v>ビジネスプレミアム</c:v>
                </c:pt>
                <c:pt idx="2">
                  <c:v>デッキ</c:v>
                </c:pt>
                <c:pt idx="3">
                  <c:v>ウォーキング</c:v>
                </c:pt>
                <c:pt idx="4">
                  <c:v>ビジネス軽量</c:v>
                </c:pt>
                <c:pt idx="5">
                  <c:v>ビジネス速乾</c:v>
                </c:pt>
                <c:pt idx="6">
                  <c:v>ローファー本革</c:v>
                </c:pt>
                <c:pt idx="7">
                  <c:v>スリッポン</c:v>
                </c:pt>
                <c:pt idx="8">
                  <c:v>ローファー合皮</c:v>
                </c:pt>
                <c:pt idx="9">
                  <c:v>ハイキング</c:v>
                </c:pt>
                <c:pt idx="10">
                  <c:v>スノーブーツ</c:v>
                </c:pt>
                <c:pt idx="11">
                  <c:v>バスケット</c:v>
                </c:pt>
                <c:pt idx="12">
                  <c:v>フットサル</c:v>
                </c:pt>
                <c:pt idx="13">
                  <c:v>サンダル</c:v>
                </c:pt>
                <c:pt idx="14">
                  <c:v>ムートン</c:v>
                </c:pt>
              </c:strCache>
            </c:strRef>
          </c:cat>
          <c:val>
            <c:numRef>
              <c:f>完成!$E$4:$E$18</c:f>
              <c:numCache>
                <c:formatCode>0.0%</c:formatCode>
                <c:ptCount val="15"/>
                <c:pt idx="0">
                  <c:v>0.16490638194114704</c:v>
                </c:pt>
                <c:pt idx="1">
                  <c:v>0.31306546205869901</c:v>
                </c:pt>
                <c:pt idx="2">
                  <c:v>0.45140475212709985</c:v>
                </c:pt>
                <c:pt idx="3">
                  <c:v>0.58706752178432553</c:v>
                </c:pt>
                <c:pt idx="4">
                  <c:v>0.69096282013440613</c:v>
                </c:pt>
                <c:pt idx="5">
                  <c:v>0.78455761884595465</c:v>
                </c:pt>
                <c:pt idx="6">
                  <c:v>0.84927963074659163</c:v>
                </c:pt>
                <c:pt idx="7">
                  <c:v>0.88590392652575822</c:v>
                </c:pt>
                <c:pt idx="8">
                  <c:v>0.92118448126141605</c:v>
                </c:pt>
                <c:pt idx="9">
                  <c:v>0.94208652558722483</c:v>
                </c:pt>
                <c:pt idx="10">
                  <c:v>0.96269982332986825</c:v>
                </c:pt>
                <c:pt idx="11">
                  <c:v>0.97936157061030316</c:v>
                </c:pt>
                <c:pt idx="12">
                  <c:v>0.98938428534151213</c:v>
                </c:pt>
                <c:pt idx="13">
                  <c:v>0.9983744636799573</c:v>
                </c:pt>
                <c:pt idx="14">
                  <c:v>0.99999999999999978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CF-4239-A04A-A51E91545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3043968"/>
        <c:axId val="1523046368"/>
      </c:lineChart>
      <c:catAx>
        <c:axId val="1518104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18106288"/>
        <c:crosses val="autoZero"/>
        <c:auto val="1"/>
        <c:lblAlgn val="ctr"/>
        <c:lblOffset val="100"/>
        <c:noMultiLvlLbl val="0"/>
      </c:catAx>
      <c:valAx>
        <c:axId val="151810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売上金額（千）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18104848"/>
        <c:crosses val="autoZero"/>
        <c:crossBetween val="between"/>
        <c:dispUnits>
          <c:builtInUnit val="thousands"/>
        </c:dispUnits>
      </c:valAx>
      <c:valAx>
        <c:axId val="1523046368"/>
        <c:scaling>
          <c:orientation val="minMax"/>
          <c:max val="1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構成比累計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23043968"/>
        <c:crosses val="max"/>
        <c:crossBetween val="between"/>
      </c:valAx>
      <c:catAx>
        <c:axId val="15230439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2304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200"/>
              <a:t>メンズシューズ</a:t>
            </a:r>
            <a:r>
              <a:rPr lang="en-US" sz="1200"/>
              <a:t>ABC</a:t>
            </a:r>
            <a:r>
              <a:rPr lang="ja-JP" sz="1200"/>
              <a:t>管理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完成_評価仕分けなしの場合!$C$3</c:f>
              <c:strCache>
                <c:ptCount val="1"/>
                <c:pt idx="0">
                  <c:v>売上金額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完成_評価仕分けなしの場合!$B$4:$B$18</c:f>
              <c:strCache>
                <c:ptCount val="15"/>
                <c:pt idx="0">
                  <c:v>ランニング</c:v>
                </c:pt>
                <c:pt idx="1">
                  <c:v>ビジネスプレミアム</c:v>
                </c:pt>
                <c:pt idx="2">
                  <c:v>デッキ</c:v>
                </c:pt>
                <c:pt idx="3">
                  <c:v>ウォーキング</c:v>
                </c:pt>
                <c:pt idx="4">
                  <c:v>ビジネス軽量</c:v>
                </c:pt>
                <c:pt idx="5">
                  <c:v>ビジネス速乾</c:v>
                </c:pt>
                <c:pt idx="6">
                  <c:v>ローファー本革</c:v>
                </c:pt>
                <c:pt idx="7">
                  <c:v>スリッポン</c:v>
                </c:pt>
                <c:pt idx="8">
                  <c:v>ローファー合皮</c:v>
                </c:pt>
                <c:pt idx="9">
                  <c:v>ハイキング</c:v>
                </c:pt>
                <c:pt idx="10">
                  <c:v>スノーブーツ</c:v>
                </c:pt>
                <c:pt idx="11">
                  <c:v>バスケット</c:v>
                </c:pt>
                <c:pt idx="12">
                  <c:v>フットサル</c:v>
                </c:pt>
                <c:pt idx="13">
                  <c:v>サンダル</c:v>
                </c:pt>
                <c:pt idx="14">
                  <c:v>ムートン</c:v>
                </c:pt>
              </c:strCache>
            </c:strRef>
          </c:cat>
          <c:val>
            <c:numRef>
              <c:f>完成_評価仕分けなしの場合!$C$4:$C$18</c:f>
              <c:numCache>
                <c:formatCode>#,##0_);[Red]\(#,##0\)</c:formatCode>
                <c:ptCount val="15"/>
                <c:pt idx="0">
                  <c:v>6168000</c:v>
                </c:pt>
                <c:pt idx="1">
                  <c:v>5541600</c:v>
                </c:pt>
                <c:pt idx="2">
                  <c:v>5174310</c:v>
                </c:pt>
                <c:pt idx="3">
                  <c:v>5074200</c:v>
                </c:pt>
                <c:pt idx="4">
                  <c:v>3886000</c:v>
                </c:pt>
                <c:pt idx="5">
                  <c:v>3500730</c:v>
                </c:pt>
                <c:pt idx="6">
                  <c:v>2420800</c:v>
                </c:pt>
                <c:pt idx="7">
                  <c:v>1369860</c:v>
                </c:pt>
                <c:pt idx="8">
                  <c:v>1319600</c:v>
                </c:pt>
                <c:pt idx="9">
                  <c:v>781800</c:v>
                </c:pt>
                <c:pt idx="10">
                  <c:v>771000</c:v>
                </c:pt>
                <c:pt idx="11">
                  <c:v>623200</c:v>
                </c:pt>
                <c:pt idx="12">
                  <c:v>374880</c:v>
                </c:pt>
                <c:pt idx="13">
                  <c:v>336260</c:v>
                </c:pt>
                <c:pt idx="14">
                  <c:v>60800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42-40B3-9785-91E142263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10632288"/>
        <c:axId val="1910628448"/>
      </c:barChart>
      <c:lineChart>
        <c:grouping val="standard"/>
        <c:varyColors val="0"/>
        <c:ser>
          <c:idx val="1"/>
          <c:order val="1"/>
          <c:tx>
            <c:strRef>
              <c:f>完成_評価仕分けなしの場合!$E$3</c:f>
              <c:strCache>
                <c:ptCount val="1"/>
                <c:pt idx="0">
                  <c:v>構成比累計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完成_評価仕分けなしの場合!$B$4:$B$18</c:f>
              <c:strCache>
                <c:ptCount val="15"/>
                <c:pt idx="0">
                  <c:v>ランニング</c:v>
                </c:pt>
                <c:pt idx="1">
                  <c:v>ビジネスプレミアム</c:v>
                </c:pt>
                <c:pt idx="2">
                  <c:v>デッキ</c:v>
                </c:pt>
                <c:pt idx="3">
                  <c:v>ウォーキング</c:v>
                </c:pt>
                <c:pt idx="4">
                  <c:v>ビジネス軽量</c:v>
                </c:pt>
                <c:pt idx="5">
                  <c:v>ビジネス速乾</c:v>
                </c:pt>
                <c:pt idx="6">
                  <c:v>ローファー本革</c:v>
                </c:pt>
                <c:pt idx="7">
                  <c:v>スリッポン</c:v>
                </c:pt>
                <c:pt idx="8">
                  <c:v>ローファー合皮</c:v>
                </c:pt>
                <c:pt idx="9">
                  <c:v>ハイキング</c:v>
                </c:pt>
                <c:pt idx="10">
                  <c:v>スノーブーツ</c:v>
                </c:pt>
                <c:pt idx="11">
                  <c:v>バスケット</c:v>
                </c:pt>
                <c:pt idx="12">
                  <c:v>フットサル</c:v>
                </c:pt>
                <c:pt idx="13">
                  <c:v>サンダル</c:v>
                </c:pt>
                <c:pt idx="14">
                  <c:v>ムートン</c:v>
                </c:pt>
              </c:strCache>
            </c:strRef>
          </c:cat>
          <c:val>
            <c:numRef>
              <c:f>完成_評価仕分けなしの場合!$E$4:$E$18</c:f>
              <c:numCache>
                <c:formatCode>0.0%</c:formatCode>
                <c:ptCount val="15"/>
                <c:pt idx="0">
                  <c:v>0.16490638194114704</c:v>
                </c:pt>
                <c:pt idx="1">
                  <c:v>0.31306546205869901</c:v>
                </c:pt>
                <c:pt idx="2">
                  <c:v>0.45140475212709985</c:v>
                </c:pt>
                <c:pt idx="3">
                  <c:v>0.58706752178432553</c:v>
                </c:pt>
                <c:pt idx="4">
                  <c:v>0.69096282013440613</c:v>
                </c:pt>
                <c:pt idx="5">
                  <c:v>0.78455761884595465</c:v>
                </c:pt>
                <c:pt idx="6">
                  <c:v>0.84927963074659163</c:v>
                </c:pt>
                <c:pt idx="7">
                  <c:v>0.88590392652575822</c:v>
                </c:pt>
                <c:pt idx="8">
                  <c:v>0.92118448126141605</c:v>
                </c:pt>
                <c:pt idx="9">
                  <c:v>0.94208652558722483</c:v>
                </c:pt>
                <c:pt idx="10">
                  <c:v>0.96269982332986825</c:v>
                </c:pt>
                <c:pt idx="11">
                  <c:v>0.97936157061030316</c:v>
                </c:pt>
                <c:pt idx="12">
                  <c:v>0.98938428534151213</c:v>
                </c:pt>
                <c:pt idx="13">
                  <c:v>0.9983744636799573</c:v>
                </c:pt>
                <c:pt idx="14">
                  <c:v>0.99999999999999978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42-40B3-9785-91E142263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0658208"/>
        <c:axId val="1910666368"/>
      </c:lineChart>
      <c:catAx>
        <c:axId val="1910632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10628448"/>
        <c:crosses val="autoZero"/>
        <c:auto val="1"/>
        <c:lblAlgn val="ctr"/>
        <c:lblOffset val="100"/>
        <c:noMultiLvlLbl val="0"/>
      </c:catAx>
      <c:valAx>
        <c:axId val="1910628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売上金額（千）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10632288"/>
        <c:crosses val="autoZero"/>
        <c:crossBetween val="between"/>
        <c:dispUnits>
          <c:builtInUnit val="thousands"/>
        </c:dispUnits>
      </c:valAx>
      <c:valAx>
        <c:axId val="1910666368"/>
        <c:scaling>
          <c:orientation val="minMax"/>
          <c:max val="1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構成比累計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10658208"/>
        <c:crosses val="max"/>
        <c:crossBetween val="between"/>
        <c:majorUnit val="0.1"/>
      </c:valAx>
      <c:catAx>
        <c:axId val="1910658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1066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200"/>
              <a:t>メンズシューズ</a:t>
            </a:r>
            <a:r>
              <a:rPr lang="en-US" sz="1200"/>
              <a:t>ABC</a:t>
            </a:r>
            <a:r>
              <a:rPr lang="ja-JP" sz="1200"/>
              <a:t>管理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スピル利用!$H$3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スピル利用!$B$4:$B$18</c:f>
              <c:strCache>
                <c:ptCount val="15"/>
                <c:pt idx="0">
                  <c:v>ランニング</c:v>
                </c:pt>
                <c:pt idx="1">
                  <c:v>ビジネスプレミアム</c:v>
                </c:pt>
                <c:pt idx="2">
                  <c:v>デッキ</c:v>
                </c:pt>
                <c:pt idx="3">
                  <c:v>ウォーキング</c:v>
                </c:pt>
                <c:pt idx="4">
                  <c:v>ビジネス軽量</c:v>
                </c:pt>
                <c:pt idx="5">
                  <c:v>ビジネス速乾</c:v>
                </c:pt>
                <c:pt idx="6">
                  <c:v>ローファー本革</c:v>
                </c:pt>
                <c:pt idx="7">
                  <c:v>スリッポン</c:v>
                </c:pt>
                <c:pt idx="8">
                  <c:v>ローファー合皮</c:v>
                </c:pt>
                <c:pt idx="9">
                  <c:v>ハイキング</c:v>
                </c:pt>
                <c:pt idx="10">
                  <c:v>スノーブーツ</c:v>
                </c:pt>
                <c:pt idx="11">
                  <c:v>バスケット</c:v>
                </c:pt>
                <c:pt idx="12">
                  <c:v>フットサル</c:v>
                </c:pt>
                <c:pt idx="13">
                  <c:v>サンダル</c:v>
                </c:pt>
                <c:pt idx="14">
                  <c:v>ムートン</c:v>
                </c:pt>
              </c:strCache>
            </c:strRef>
          </c:cat>
          <c:val>
            <c:numRef>
              <c:f>スピル利用!$H$4:$H$18</c:f>
              <c:numCache>
                <c:formatCode>#,##0_);[Red]\(#,##0\)</c:formatCode>
                <c:ptCount val="15"/>
                <c:pt idx="0">
                  <c:v>6168000</c:v>
                </c:pt>
                <c:pt idx="1">
                  <c:v>5541600</c:v>
                </c:pt>
                <c:pt idx="2">
                  <c:v>5174310</c:v>
                </c:pt>
                <c:pt idx="3">
                  <c:v>5074200</c:v>
                </c:pt>
                <c:pt idx="4">
                  <c:v>3886000</c:v>
                </c:pt>
                <c:pt idx="5">
                  <c:v>3500730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6D-484E-BD5B-E220C9D08A0F}"/>
            </c:ext>
          </c:extLst>
        </c:ser>
        <c:ser>
          <c:idx val="2"/>
          <c:order val="2"/>
          <c:tx>
            <c:strRef>
              <c:f>スピル利用!$I$3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スピル利用!$B$4:$B$18</c:f>
              <c:strCache>
                <c:ptCount val="15"/>
                <c:pt idx="0">
                  <c:v>ランニング</c:v>
                </c:pt>
                <c:pt idx="1">
                  <c:v>ビジネスプレミアム</c:v>
                </c:pt>
                <c:pt idx="2">
                  <c:v>デッキ</c:v>
                </c:pt>
                <c:pt idx="3">
                  <c:v>ウォーキング</c:v>
                </c:pt>
                <c:pt idx="4">
                  <c:v>ビジネス軽量</c:v>
                </c:pt>
                <c:pt idx="5">
                  <c:v>ビジネス速乾</c:v>
                </c:pt>
                <c:pt idx="6">
                  <c:v>ローファー本革</c:v>
                </c:pt>
                <c:pt idx="7">
                  <c:v>スリッポン</c:v>
                </c:pt>
                <c:pt idx="8">
                  <c:v>ローファー合皮</c:v>
                </c:pt>
                <c:pt idx="9">
                  <c:v>ハイキング</c:v>
                </c:pt>
                <c:pt idx="10">
                  <c:v>スノーブーツ</c:v>
                </c:pt>
                <c:pt idx="11">
                  <c:v>バスケット</c:v>
                </c:pt>
                <c:pt idx="12">
                  <c:v>フットサル</c:v>
                </c:pt>
                <c:pt idx="13">
                  <c:v>サンダル</c:v>
                </c:pt>
                <c:pt idx="14">
                  <c:v>ムートン</c:v>
                </c:pt>
              </c:strCache>
            </c:strRef>
          </c:cat>
          <c:val>
            <c:numRef>
              <c:f>スピル利用!$I$4:$I$18</c:f>
              <c:numCache>
                <c:formatCode>#,##0_);[Red]\(#,##0\)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2420800</c:v>
                </c:pt>
                <c:pt idx="7">
                  <c:v>1369860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6D-484E-BD5B-E220C9D08A0F}"/>
            </c:ext>
          </c:extLst>
        </c:ser>
        <c:ser>
          <c:idx val="3"/>
          <c:order val="3"/>
          <c:tx>
            <c:strRef>
              <c:f>スピル利用!$J$3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スピル利用!$B$4:$B$18</c:f>
              <c:strCache>
                <c:ptCount val="15"/>
                <c:pt idx="0">
                  <c:v>ランニング</c:v>
                </c:pt>
                <c:pt idx="1">
                  <c:v>ビジネスプレミアム</c:v>
                </c:pt>
                <c:pt idx="2">
                  <c:v>デッキ</c:v>
                </c:pt>
                <c:pt idx="3">
                  <c:v>ウォーキング</c:v>
                </c:pt>
                <c:pt idx="4">
                  <c:v>ビジネス軽量</c:v>
                </c:pt>
                <c:pt idx="5">
                  <c:v>ビジネス速乾</c:v>
                </c:pt>
                <c:pt idx="6">
                  <c:v>ローファー本革</c:v>
                </c:pt>
                <c:pt idx="7">
                  <c:v>スリッポン</c:v>
                </c:pt>
                <c:pt idx="8">
                  <c:v>ローファー合皮</c:v>
                </c:pt>
                <c:pt idx="9">
                  <c:v>ハイキング</c:v>
                </c:pt>
                <c:pt idx="10">
                  <c:v>スノーブーツ</c:v>
                </c:pt>
                <c:pt idx="11">
                  <c:v>バスケット</c:v>
                </c:pt>
                <c:pt idx="12">
                  <c:v>フットサル</c:v>
                </c:pt>
                <c:pt idx="13">
                  <c:v>サンダル</c:v>
                </c:pt>
                <c:pt idx="14">
                  <c:v>ムートン</c:v>
                </c:pt>
              </c:strCache>
            </c:strRef>
          </c:cat>
          <c:val>
            <c:numRef>
              <c:f>スピル利用!$J$4:$J$18</c:f>
              <c:numCache>
                <c:formatCode>#,##0_);[Red]\(#,##0\)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1319600</c:v>
                </c:pt>
                <c:pt idx="9">
                  <c:v>781800</c:v>
                </c:pt>
                <c:pt idx="10">
                  <c:v>771000</c:v>
                </c:pt>
                <c:pt idx="11">
                  <c:v>623200</c:v>
                </c:pt>
                <c:pt idx="12">
                  <c:v>374880</c:v>
                </c:pt>
                <c:pt idx="13">
                  <c:v>336260</c:v>
                </c:pt>
                <c:pt idx="14">
                  <c:v>60800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6D-484E-BD5B-E220C9D08A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18104848"/>
        <c:axId val="1518106288"/>
      </c:barChart>
      <c:lineChart>
        <c:grouping val="standard"/>
        <c:varyColors val="0"/>
        <c:ser>
          <c:idx val="0"/>
          <c:order val="0"/>
          <c:tx>
            <c:strRef>
              <c:f>スピル利用!$E$3</c:f>
              <c:strCache>
                <c:ptCount val="1"/>
                <c:pt idx="0">
                  <c:v>構成比累計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スピル利用!$B$4:$B$18</c:f>
              <c:strCache>
                <c:ptCount val="15"/>
                <c:pt idx="0">
                  <c:v>ランニング</c:v>
                </c:pt>
                <c:pt idx="1">
                  <c:v>ビジネスプレミアム</c:v>
                </c:pt>
                <c:pt idx="2">
                  <c:v>デッキ</c:v>
                </c:pt>
                <c:pt idx="3">
                  <c:v>ウォーキング</c:v>
                </c:pt>
                <c:pt idx="4">
                  <c:v>ビジネス軽量</c:v>
                </c:pt>
                <c:pt idx="5">
                  <c:v>ビジネス速乾</c:v>
                </c:pt>
                <c:pt idx="6">
                  <c:v>ローファー本革</c:v>
                </c:pt>
                <c:pt idx="7">
                  <c:v>スリッポン</c:v>
                </c:pt>
                <c:pt idx="8">
                  <c:v>ローファー合皮</c:v>
                </c:pt>
                <c:pt idx="9">
                  <c:v>ハイキング</c:v>
                </c:pt>
                <c:pt idx="10">
                  <c:v>スノーブーツ</c:v>
                </c:pt>
                <c:pt idx="11">
                  <c:v>バスケット</c:v>
                </c:pt>
                <c:pt idx="12">
                  <c:v>フットサル</c:v>
                </c:pt>
                <c:pt idx="13">
                  <c:v>サンダル</c:v>
                </c:pt>
                <c:pt idx="14">
                  <c:v>ムートン</c:v>
                </c:pt>
              </c:strCache>
            </c:strRef>
          </c:cat>
          <c:val>
            <c:numRef>
              <c:f>スピル利用!$E$4:$E$18</c:f>
              <c:numCache>
                <c:formatCode>0.0%</c:formatCode>
                <c:ptCount val="15"/>
                <c:pt idx="0">
                  <c:v>0.16490638194114704</c:v>
                </c:pt>
                <c:pt idx="1">
                  <c:v>0.31306546205869901</c:v>
                </c:pt>
                <c:pt idx="2">
                  <c:v>0.45140475212709985</c:v>
                </c:pt>
                <c:pt idx="3">
                  <c:v>0.58706752178432553</c:v>
                </c:pt>
                <c:pt idx="4">
                  <c:v>0.69096282013440613</c:v>
                </c:pt>
                <c:pt idx="5">
                  <c:v>0.78455761884595465</c:v>
                </c:pt>
                <c:pt idx="6">
                  <c:v>0.84927963074659163</c:v>
                </c:pt>
                <c:pt idx="7">
                  <c:v>0.88590392652575822</c:v>
                </c:pt>
                <c:pt idx="8">
                  <c:v>0.92118448126141605</c:v>
                </c:pt>
                <c:pt idx="9">
                  <c:v>0.94208652558722483</c:v>
                </c:pt>
                <c:pt idx="10">
                  <c:v>0.96269982332986825</c:v>
                </c:pt>
                <c:pt idx="11">
                  <c:v>0.97936157061030316</c:v>
                </c:pt>
                <c:pt idx="12">
                  <c:v>0.98938428534151213</c:v>
                </c:pt>
                <c:pt idx="13">
                  <c:v>0.9983744636799573</c:v>
                </c:pt>
                <c:pt idx="14">
                  <c:v>0.99999999999999978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6D-484E-BD5B-E220C9D08A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3043968"/>
        <c:axId val="1523046368"/>
      </c:lineChart>
      <c:catAx>
        <c:axId val="1518104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18106288"/>
        <c:crosses val="autoZero"/>
        <c:auto val="1"/>
        <c:lblAlgn val="ctr"/>
        <c:lblOffset val="100"/>
        <c:noMultiLvlLbl val="0"/>
      </c:catAx>
      <c:valAx>
        <c:axId val="151810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売上金額（千）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18104848"/>
        <c:crosses val="autoZero"/>
        <c:crossBetween val="between"/>
        <c:dispUnits>
          <c:builtInUnit val="thousands"/>
        </c:dispUnits>
      </c:valAx>
      <c:valAx>
        <c:axId val="1523046368"/>
        <c:scaling>
          <c:orientation val="minMax"/>
          <c:max val="1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構成比累計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23043968"/>
        <c:crosses val="max"/>
        <c:crossBetween val="between"/>
      </c:valAx>
      <c:catAx>
        <c:axId val="15230439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2304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209550</xdr:colOff>
      <xdr:row>2</xdr:row>
      <xdr:rowOff>4762</xdr:rowOff>
    </xdr:from>
    <xdr:to>
      <xdr:col>16</xdr:col>
      <xdr:colOff>666750</xdr:colOff>
      <xdr:row>17</xdr:row>
      <xdr:rowOff>32887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AFD9958-FCE2-BA8D-DE5C-029F169CC1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238124</xdr:rowOff>
    </xdr:from>
    <xdr:to>
      <xdr:col>17</xdr:col>
      <xdr:colOff>457200</xdr:colOff>
      <xdr:row>17</xdr:row>
      <xdr:rowOff>28124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25C327BF-5A98-B354-C48C-9084D3A551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0</xdr:rowOff>
    </xdr:from>
    <xdr:to>
      <xdr:col>17</xdr:col>
      <xdr:colOff>457200</xdr:colOff>
      <xdr:row>17</xdr:row>
      <xdr:rowOff>28125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5DD42E3-5C32-49E8-9DC1-E37AABC458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A8031-776A-4AC6-AE3D-5F90F4AAE218}">
  <dimension ref="A1:J18"/>
  <sheetViews>
    <sheetView tabSelected="1" workbookViewId="0">
      <selection activeCell="C3" sqref="C3"/>
    </sheetView>
  </sheetViews>
  <sheetFormatPr defaultRowHeight="18.75" x14ac:dyDescent="0.4"/>
  <cols>
    <col min="1" max="1" width="6.25" customWidth="1"/>
    <col min="2" max="2" width="18.75" bestFit="1" customWidth="1"/>
    <col min="3" max="3" width="15.125" bestFit="1" customWidth="1"/>
    <col min="4" max="4" width="14.125" customWidth="1"/>
    <col min="5" max="5" width="13.375" customWidth="1"/>
    <col min="7" max="7" width="3" customWidth="1"/>
    <col min="8" max="8" width="9.5" bestFit="1" customWidth="1"/>
  </cols>
  <sheetData>
    <row r="1" spans="1:10" x14ac:dyDescent="0.4">
      <c r="A1" t="s">
        <v>25</v>
      </c>
      <c r="C1" s="9" t="s">
        <v>24</v>
      </c>
      <c r="D1" s="7">
        <f>SUM(C4:C18)</f>
        <v>37403040</v>
      </c>
    </row>
    <row r="3" spans="1:10" x14ac:dyDescent="0.4">
      <c r="A3" s="8" t="s">
        <v>23</v>
      </c>
      <c r="B3" s="8" t="s">
        <v>22</v>
      </c>
      <c r="C3" s="8" t="s">
        <v>21</v>
      </c>
      <c r="D3" s="8" t="s">
        <v>20</v>
      </c>
      <c r="E3" s="8" t="s">
        <v>19</v>
      </c>
      <c r="F3" s="8" t="s">
        <v>18</v>
      </c>
      <c r="H3" s="10" t="s">
        <v>17</v>
      </c>
      <c r="I3" s="10" t="s">
        <v>16</v>
      </c>
      <c r="J3" s="10" t="s">
        <v>15</v>
      </c>
    </row>
    <row r="4" spans="1:10" x14ac:dyDescent="0.4">
      <c r="A4" s="6">
        <v>8</v>
      </c>
      <c r="B4" s="6" t="s">
        <v>7</v>
      </c>
      <c r="C4" s="5">
        <v>6168000</v>
      </c>
      <c r="D4" s="4">
        <f>C4/$D$1</f>
        <v>0.16490638194114704</v>
      </c>
      <c r="E4" s="3">
        <f>SUM($D$4:D4)</f>
        <v>0.16490638194114704</v>
      </c>
      <c r="F4" s="2" t="str">
        <f>IF(E4&lt;=80%,"A",IF(E4&lt;=90%,"B","C"))</f>
        <v>A</v>
      </c>
      <c r="H4" s="1">
        <f>IF($F4=H$3,$C4,0)</f>
        <v>6168000</v>
      </c>
      <c r="I4" s="1">
        <f t="shared" ref="I4:J18" si="0">IF($F4=I$3,$C4,0)</f>
        <v>0</v>
      </c>
      <c r="J4" s="1">
        <f t="shared" si="0"/>
        <v>0</v>
      </c>
    </row>
    <row r="5" spans="1:10" x14ac:dyDescent="0.4">
      <c r="A5" s="6">
        <v>9</v>
      </c>
      <c r="B5" s="6" t="s">
        <v>6</v>
      </c>
      <c r="C5" s="5">
        <v>5541600</v>
      </c>
      <c r="D5" s="4">
        <f t="shared" ref="D5:D18" si="1">C5/$D$1</f>
        <v>0.14815908011755194</v>
      </c>
      <c r="E5" s="3">
        <f>SUM($D$4:D5)</f>
        <v>0.31306546205869901</v>
      </c>
      <c r="F5" s="2" t="str">
        <f t="shared" ref="F5:F18" si="2">IF(E5&lt;=80%,"A",IF(E5&lt;=90%,"B","C"))</f>
        <v>A</v>
      </c>
      <c r="H5" s="1">
        <f t="shared" ref="H5:H18" si="3">IF($F5=H$3,$C5,0)</f>
        <v>5541600</v>
      </c>
      <c r="I5" s="1">
        <f t="shared" si="0"/>
        <v>0</v>
      </c>
      <c r="J5" s="1">
        <f t="shared" si="0"/>
        <v>0</v>
      </c>
    </row>
    <row r="6" spans="1:10" x14ac:dyDescent="0.4">
      <c r="A6" s="6">
        <v>3</v>
      </c>
      <c r="B6" s="6" t="s">
        <v>12</v>
      </c>
      <c r="C6" s="5">
        <v>5174310</v>
      </c>
      <c r="D6" s="4">
        <f t="shared" si="1"/>
        <v>0.13833929006840084</v>
      </c>
      <c r="E6" s="3">
        <f>SUM($D$4:D6)</f>
        <v>0.45140475212709985</v>
      </c>
      <c r="F6" s="2" t="str">
        <f t="shared" si="2"/>
        <v>A</v>
      </c>
      <c r="H6" s="1">
        <f t="shared" si="3"/>
        <v>5174310</v>
      </c>
      <c r="I6" s="1">
        <f t="shared" si="0"/>
        <v>0</v>
      </c>
      <c r="J6" s="1">
        <f t="shared" si="0"/>
        <v>0</v>
      </c>
    </row>
    <row r="7" spans="1:10" x14ac:dyDescent="0.4">
      <c r="A7" s="6">
        <v>5</v>
      </c>
      <c r="B7" s="6" t="s">
        <v>10</v>
      </c>
      <c r="C7" s="5">
        <v>5074200</v>
      </c>
      <c r="D7" s="4">
        <f t="shared" si="1"/>
        <v>0.13566276965722573</v>
      </c>
      <c r="E7" s="3">
        <f>SUM($D$4:D7)</f>
        <v>0.58706752178432553</v>
      </c>
      <c r="F7" s="2" t="str">
        <f t="shared" si="2"/>
        <v>A</v>
      </c>
      <c r="H7" s="1">
        <f t="shared" si="3"/>
        <v>5074200</v>
      </c>
      <c r="I7" s="1">
        <f t="shared" si="0"/>
        <v>0</v>
      </c>
      <c r="J7" s="1">
        <f t="shared" si="0"/>
        <v>0</v>
      </c>
    </row>
    <row r="8" spans="1:10" x14ac:dyDescent="0.4">
      <c r="A8" s="6">
        <v>10</v>
      </c>
      <c r="B8" s="6" t="s">
        <v>5</v>
      </c>
      <c r="C8" s="5">
        <v>3886000</v>
      </c>
      <c r="D8" s="4">
        <f t="shared" si="1"/>
        <v>0.10389529835008064</v>
      </c>
      <c r="E8" s="3">
        <f>SUM($D$4:D8)</f>
        <v>0.69096282013440613</v>
      </c>
      <c r="F8" s="2" t="str">
        <f t="shared" si="2"/>
        <v>A</v>
      </c>
      <c r="H8" s="1">
        <f t="shared" si="3"/>
        <v>3886000</v>
      </c>
      <c r="I8" s="1">
        <f t="shared" si="0"/>
        <v>0</v>
      </c>
      <c r="J8" s="1">
        <f t="shared" si="0"/>
        <v>0</v>
      </c>
    </row>
    <row r="9" spans="1:10" x14ac:dyDescent="0.4">
      <c r="A9" s="6">
        <v>11</v>
      </c>
      <c r="B9" s="6" t="s">
        <v>4</v>
      </c>
      <c r="C9" s="5">
        <v>3500730</v>
      </c>
      <c r="D9" s="4">
        <f t="shared" si="1"/>
        <v>9.3594798711548577E-2</v>
      </c>
      <c r="E9" s="3">
        <f>SUM($D$4:D9)</f>
        <v>0.78455761884595465</v>
      </c>
      <c r="F9" s="2" t="str">
        <f t="shared" si="2"/>
        <v>A</v>
      </c>
      <c r="H9" s="1">
        <f t="shared" si="3"/>
        <v>3500730</v>
      </c>
      <c r="I9" s="1">
        <f t="shared" si="0"/>
        <v>0</v>
      </c>
      <c r="J9" s="1">
        <f t="shared" si="0"/>
        <v>0</v>
      </c>
    </row>
    <row r="10" spans="1:10" x14ac:dyDescent="0.4">
      <c r="A10" s="6">
        <v>15</v>
      </c>
      <c r="B10" s="6" t="s">
        <v>0</v>
      </c>
      <c r="C10" s="5">
        <v>2420800</v>
      </c>
      <c r="D10" s="4">
        <f t="shared" si="1"/>
        <v>6.472201190063695E-2</v>
      </c>
      <c r="E10" s="3">
        <f>SUM($D$4:D10)</f>
        <v>0.84927963074659163</v>
      </c>
      <c r="F10" s="2" t="str">
        <f t="shared" si="2"/>
        <v>B</v>
      </c>
      <c r="H10" s="1">
        <f t="shared" si="3"/>
        <v>0</v>
      </c>
      <c r="I10" s="1">
        <f t="shared" si="0"/>
        <v>2420800</v>
      </c>
      <c r="J10" s="1">
        <f t="shared" si="0"/>
        <v>0</v>
      </c>
    </row>
    <row r="11" spans="1:10" x14ac:dyDescent="0.4">
      <c r="A11" s="6">
        <v>2</v>
      </c>
      <c r="B11" s="6" t="s">
        <v>13</v>
      </c>
      <c r="C11" s="5">
        <v>1369860</v>
      </c>
      <c r="D11" s="4">
        <f t="shared" si="1"/>
        <v>3.6624295779166614E-2</v>
      </c>
      <c r="E11" s="3">
        <f>SUM($D$4:D11)</f>
        <v>0.88590392652575822</v>
      </c>
      <c r="F11" s="2" t="str">
        <f t="shared" si="2"/>
        <v>B</v>
      </c>
      <c r="H11" s="1">
        <f t="shared" si="3"/>
        <v>0</v>
      </c>
      <c r="I11" s="1">
        <f t="shared" si="0"/>
        <v>1369860</v>
      </c>
      <c r="J11" s="1">
        <f t="shared" si="0"/>
        <v>0</v>
      </c>
    </row>
    <row r="12" spans="1:10" x14ac:dyDescent="0.4">
      <c r="A12" s="6">
        <v>14</v>
      </c>
      <c r="B12" s="6" t="s">
        <v>1</v>
      </c>
      <c r="C12" s="5">
        <v>1319600</v>
      </c>
      <c r="D12" s="4">
        <f t="shared" si="1"/>
        <v>3.5280554735657853E-2</v>
      </c>
      <c r="E12" s="3">
        <f>SUM($D$4:D12)</f>
        <v>0.92118448126141605</v>
      </c>
      <c r="F12" s="2" t="str">
        <f t="shared" si="2"/>
        <v>C</v>
      </c>
      <c r="H12" s="1">
        <f t="shared" si="3"/>
        <v>0</v>
      </c>
      <c r="I12" s="1">
        <f t="shared" si="0"/>
        <v>0</v>
      </c>
      <c r="J12" s="1">
        <f t="shared" si="0"/>
        <v>1319600</v>
      </c>
    </row>
    <row r="13" spans="1:10" x14ac:dyDescent="0.4">
      <c r="A13" s="6">
        <v>1</v>
      </c>
      <c r="B13" s="6" t="s">
        <v>14</v>
      </c>
      <c r="C13" s="5">
        <v>781800</v>
      </c>
      <c r="D13" s="4">
        <f t="shared" si="1"/>
        <v>2.0902044325808812E-2</v>
      </c>
      <c r="E13" s="3">
        <f>SUM($D$4:D13)</f>
        <v>0.94208652558722483</v>
      </c>
      <c r="F13" s="2" t="str">
        <f t="shared" si="2"/>
        <v>C</v>
      </c>
      <c r="H13" s="1">
        <f t="shared" si="3"/>
        <v>0</v>
      </c>
      <c r="I13" s="1">
        <f t="shared" si="0"/>
        <v>0</v>
      </c>
      <c r="J13" s="1">
        <f t="shared" si="0"/>
        <v>781800</v>
      </c>
    </row>
    <row r="14" spans="1:10" x14ac:dyDescent="0.4">
      <c r="A14" s="6">
        <v>12</v>
      </c>
      <c r="B14" s="6" t="s">
        <v>3</v>
      </c>
      <c r="C14" s="5">
        <v>771000</v>
      </c>
      <c r="D14" s="4">
        <f t="shared" si="1"/>
        <v>2.061329774264338E-2</v>
      </c>
      <c r="E14" s="3">
        <f>SUM($D$4:D14)</f>
        <v>0.96269982332986825</v>
      </c>
      <c r="F14" s="2" t="str">
        <f t="shared" si="2"/>
        <v>C</v>
      </c>
      <c r="H14" s="1">
        <f t="shared" si="3"/>
        <v>0</v>
      </c>
      <c r="I14" s="1">
        <f t="shared" si="0"/>
        <v>0</v>
      </c>
      <c r="J14" s="1">
        <f t="shared" si="0"/>
        <v>771000</v>
      </c>
    </row>
    <row r="15" spans="1:10" x14ac:dyDescent="0.4">
      <c r="A15" s="6">
        <v>6</v>
      </c>
      <c r="B15" s="6" t="s">
        <v>9</v>
      </c>
      <c r="C15" s="5">
        <v>623200</v>
      </c>
      <c r="D15" s="4">
        <f t="shared" si="1"/>
        <v>1.6661747280434958E-2</v>
      </c>
      <c r="E15" s="3">
        <f>SUM($D$4:D15)</f>
        <v>0.97936157061030316</v>
      </c>
      <c r="F15" s="2" t="str">
        <f t="shared" si="2"/>
        <v>C</v>
      </c>
      <c r="H15" s="1">
        <f t="shared" si="3"/>
        <v>0</v>
      </c>
      <c r="I15" s="1">
        <f t="shared" si="0"/>
        <v>0</v>
      </c>
      <c r="J15" s="1">
        <f t="shared" si="0"/>
        <v>623200</v>
      </c>
    </row>
    <row r="16" spans="1:10" x14ac:dyDescent="0.4">
      <c r="A16" s="6">
        <v>7</v>
      </c>
      <c r="B16" s="6" t="s">
        <v>8</v>
      </c>
      <c r="C16" s="5">
        <v>374880</v>
      </c>
      <c r="D16" s="4">
        <f t="shared" si="1"/>
        <v>1.0022714731209014E-2</v>
      </c>
      <c r="E16" s="3">
        <f>SUM($D$4:D16)</f>
        <v>0.98938428534151213</v>
      </c>
      <c r="F16" s="2" t="str">
        <f t="shared" si="2"/>
        <v>C</v>
      </c>
      <c r="H16" s="1">
        <f t="shared" si="3"/>
        <v>0</v>
      </c>
      <c r="I16" s="1">
        <f t="shared" si="0"/>
        <v>0</v>
      </c>
      <c r="J16" s="1">
        <f t="shared" si="0"/>
        <v>374880</v>
      </c>
    </row>
    <row r="17" spans="1:10" x14ac:dyDescent="0.4">
      <c r="A17" s="6">
        <v>4</v>
      </c>
      <c r="B17" s="6" t="s">
        <v>11</v>
      </c>
      <c r="C17" s="5">
        <v>336260</v>
      </c>
      <c r="D17" s="4">
        <f t="shared" si="1"/>
        <v>8.9901783384452177E-3</v>
      </c>
      <c r="E17" s="3">
        <f>SUM($D$4:D17)</f>
        <v>0.9983744636799573</v>
      </c>
      <c r="F17" s="2" t="str">
        <f t="shared" si="2"/>
        <v>C</v>
      </c>
      <c r="H17" s="1">
        <f t="shared" si="3"/>
        <v>0</v>
      </c>
      <c r="I17" s="1">
        <f t="shared" si="0"/>
        <v>0</v>
      </c>
      <c r="J17" s="1">
        <f t="shared" si="0"/>
        <v>336260</v>
      </c>
    </row>
    <row r="18" spans="1:10" x14ac:dyDescent="0.4">
      <c r="A18" s="6">
        <v>13</v>
      </c>
      <c r="B18" s="6" t="s">
        <v>2</v>
      </c>
      <c r="C18" s="5">
        <v>60800</v>
      </c>
      <c r="D18" s="4">
        <f t="shared" si="1"/>
        <v>1.625536320042435E-3</v>
      </c>
      <c r="E18" s="3">
        <f>SUM($D$4:D18)</f>
        <v>0.99999999999999978</v>
      </c>
      <c r="F18" s="2" t="str">
        <f t="shared" si="2"/>
        <v>C</v>
      </c>
      <c r="H18" s="1">
        <f t="shared" si="3"/>
        <v>0</v>
      </c>
      <c r="I18" s="1">
        <f t="shared" si="0"/>
        <v>0</v>
      </c>
      <c r="J18" s="1">
        <f t="shared" si="0"/>
        <v>60800</v>
      </c>
    </row>
  </sheetData>
  <sortState xmlns:xlrd2="http://schemas.microsoft.com/office/spreadsheetml/2017/richdata2" ref="A4:F18">
    <sortCondition descending="1" ref="C4:C18"/>
  </sortState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A42EF-84A8-4E25-A3C7-F3AE335D6078}">
  <dimension ref="A1:J18"/>
  <sheetViews>
    <sheetView topLeftCell="B1" workbookViewId="0">
      <selection activeCell="J3" sqref="J3"/>
    </sheetView>
  </sheetViews>
  <sheetFormatPr defaultRowHeight="18.75" x14ac:dyDescent="0.4"/>
  <cols>
    <col min="1" max="1" width="6.25" customWidth="1"/>
    <col min="2" max="2" width="18.75" bestFit="1" customWidth="1"/>
    <col min="3" max="3" width="15.125" bestFit="1" customWidth="1"/>
    <col min="4" max="4" width="14.125" customWidth="1"/>
    <col min="5" max="5" width="13.375" customWidth="1"/>
    <col min="7" max="7" width="3" customWidth="1"/>
    <col min="8" max="8" width="9.5" bestFit="1" customWidth="1"/>
  </cols>
  <sheetData>
    <row r="1" spans="1:10" x14ac:dyDescent="0.4">
      <c r="A1" t="s">
        <v>25</v>
      </c>
      <c r="C1" s="9" t="s">
        <v>24</v>
      </c>
      <c r="D1" s="7">
        <f>SUM(C4:C18)</f>
        <v>37403040</v>
      </c>
    </row>
    <row r="3" spans="1:10" x14ac:dyDescent="0.4">
      <c r="A3" s="8" t="s">
        <v>23</v>
      </c>
      <c r="B3" s="8" t="s">
        <v>22</v>
      </c>
      <c r="C3" s="8" t="s">
        <v>21</v>
      </c>
      <c r="D3" s="8" t="s">
        <v>20</v>
      </c>
      <c r="E3" s="8" t="s">
        <v>19</v>
      </c>
      <c r="F3" s="8" t="s">
        <v>18</v>
      </c>
      <c r="H3" s="10" t="s">
        <v>17</v>
      </c>
      <c r="I3" s="10" t="s">
        <v>16</v>
      </c>
      <c r="J3" s="10" t="s">
        <v>15</v>
      </c>
    </row>
    <row r="4" spans="1:10" x14ac:dyDescent="0.4">
      <c r="A4" s="6">
        <v>8</v>
      </c>
      <c r="B4" s="6" t="s">
        <v>7</v>
      </c>
      <c r="C4" s="5">
        <v>6168000</v>
      </c>
      <c r="D4" s="4">
        <f>C4/$D$1</f>
        <v>0.16490638194114704</v>
      </c>
      <c r="E4" s="3">
        <f>SUM($D$4:D4)</f>
        <v>0.16490638194114704</v>
      </c>
      <c r="F4" s="2" t="str">
        <f>IF(E4&lt;=80%,"A",IF(E4&lt;=90%,"B","C"))</f>
        <v>A</v>
      </c>
      <c r="H4" s="1"/>
      <c r="I4" s="1"/>
      <c r="J4" s="1"/>
    </row>
    <row r="5" spans="1:10" x14ac:dyDescent="0.4">
      <c r="A5" s="6">
        <v>9</v>
      </c>
      <c r="B5" s="6" t="s">
        <v>6</v>
      </c>
      <c r="C5" s="5">
        <v>5541600</v>
      </c>
      <c r="D5" s="4">
        <f t="shared" ref="D5:D18" si="0">C5/$D$1</f>
        <v>0.14815908011755194</v>
      </c>
      <c r="E5" s="3">
        <f>SUM($D$4:D5)</f>
        <v>0.31306546205869901</v>
      </c>
      <c r="F5" s="2" t="str">
        <f t="shared" ref="F5:F18" si="1">IF(E5&lt;=80%,"A",IF(E5&lt;=90%,"B","C"))</f>
        <v>A</v>
      </c>
      <c r="H5" s="1"/>
      <c r="I5" s="1"/>
      <c r="J5" s="1"/>
    </row>
    <row r="6" spans="1:10" x14ac:dyDescent="0.4">
      <c r="A6" s="6">
        <v>3</v>
      </c>
      <c r="B6" s="6" t="s">
        <v>12</v>
      </c>
      <c r="C6" s="5">
        <v>5174310</v>
      </c>
      <c r="D6" s="4">
        <f t="shared" si="0"/>
        <v>0.13833929006840084</v>
      </c>
      <c r="E6" s="3">
        <f>SUM($D$4:D6)</f>
        <v>0.45140475212709985</v>
      </c>
      <c r="F6" s="2" t="str">
        <f t="shared" si="1"/>
        <v>A</v>
      </c>
      <c r="H6" s="1"/>
      <c r="I6" s="1"/>
      <c r="J6" s="1"/>
    </row>
    <row r="7" spans="1:10" x14ac:dyDescent="0.4">
      <c r="A7" s="6">
        <v>5</v>
      </c>
      <c r="B7" s="6" t="s">
        <v>10</v>
      </c>
      <c r="C7" s="5">
        <v>5074200</v>
      </c>
      <c r="D7" s="4">
        <f t="shared" si="0"/>
        <v>0.13566276965722573</v>
      </c>
      <c r="E7" s="3">
        <f>SUM($D$4:D7)</f>
        <v>0.58706752178432553</v>
      </c>
      <c r="F7" s="2" t="str">
        <f t="shared" si="1"/>
        <v>A</v>
      </c>
      <c r="H7" s="1"/>
      <c r="I7" s="1"/>
      <c r="J7" s="1"/>
    </row>
    <row r="8" spans="1:10" x14ac:dyDescent="0.4">
      <c r="A8" s="6">
        <v>10</v>
      </c>
      <c r="B8" s="6" t="s">
        <v>5</v>
      </c>
      <c r="C8" s="5">
        <v>3886000</v>
      </c>
      <c r="D8" s="4">
        <f t="shared" si="0"/>
        <v>0.10389529835008064</v>
      </c>
      <c r="E8" s="3">
        <f>SUM($D$4:D8)</f>
        <v>0.69096282013440613</v>
      </c>
      <c r="F8" s="2" t="str">
        <f t="shared" si="1"/>
        <v>A</v>
      </c>
      <c r="H8" s="1"/>
      <c r="I8" s="1"/>
      <c r="J8" s="1"/>
    </row>
    <row r="9" spans="1:10" x14ac:dyDescent="0.4">
      <c r="A9" s="6">
        <v>11</v>
      </c>
      <c r="B9" s="6" t="s">
        <v>4</v>
      </c>
      <c r="C9" s="5">
        <v>3500730</v>
      </c>
      <c r="D9" s="4">
        <f t="shared" si="0"/>
        <v>9.3594798711548577E-2</v>
      </c>
      <c r="E9" s="3">
        <f>SUM($D$4:D9)</f>
        <v>0.78455761884595465</v>
      </c>
      <c r="F9" s="2" t="str">
        <f t="shared" si="1"/>
        <v>A</v>
      </c>
      <c r="H9" s="1"/>
      <c r="I9" s="1"/>
      <c r="J9" s="1"/>
    </row>
    <row r="10" spans="1:10" x14ac:dyDescent="0.4">
      <c r="A10" s="6">
        <v>15</v>
      </c>
      <c r="B10" s="6" t="s">
        <v>0</v>
      </c>
      <c r="C10" s="5">
        <v>2420800</v>
      </c>
      <c r="D10" s="4">
        <f t="shared" si="0"/>
        <v>6.472201190063695E-2</v>
      </c>
      <c r="E10" s="3">
        <f>SUM($D$4:D10)</f>
        <v>0.84927963074659163</v>
      </c>
      <c r="F10" s="2" t="str">
        <f t="shared" si="1"/>
        <v>B</v>
      </c>
      <c r="H10" s="1"/>
      <c r="I10" s="1"/>
      <c r="J10" s="1"/>
    </row>
    <row r="11" spans="1:10" x14ac:dyDescent="0.4">
      <c r="A11" s="6">
        <v>2</v>
      </c>
      <c r="B11" s="6" t="s">
        <v>13</v>
      </c>
      <c r="C11" s="5">
        <v>1369860</v>
      </c>
      <c r="D11" s="4">
        <f t="shared" si="0"/>
        <v>3.6624295779166614E-2</v>
      </c>
      <c r="E11" s="3">
        <f>SUM($D$4:D11)</f>
        <v>0.88590392652575822</v>
      </c>
      <c r="F11" s="2" t="str">
        <f t="shared" si="1"/>
        <v>B</v>
      </c>
      <c r="H11" s="1"/>
      <c r="I11" s="1"/>
      <c r="J11" s="1"/>
    </row>
    <row r="12" spans="1:10" x14ac:dyDescent="0.4">
      <c r="A12" s="6">
        <v>14</v>
      </c>
      <c r="B12" s="6" t="s">
        <v>1</v>
      </c>
      <c r="C12" s="5">
        <v>1319600</v>
      </c>
      <c r="D12" s="4">
        <f t="shared" si="0"/>
        <v>3.5280554735657853E-2</v>
      </c>
      <c r="E12" s="3">
        <f>SUM($D$4:D12)</f>
        <v>0.92118448126141605</v>
      </c>
      <c r="F12" s="2" t="str">
        <f t="shared" si="1"/>
        <v>C</v>
      </c>
      <c r="H12" s="1"/>
      <c r="I12" s="1"/>
      <c r="J12" s="1"/>
    </row>
    <row r="13" spans="1:10" x14ac:dyDescent="0.4">
      <c r="A13" s="6">
        <v>1</v>
      </c>
      <c r="B13" s="6" t="s">
        <v>14</v>
      </c>
      <c r="C13" s="5">
        <v>781800</v>
      </c>
      <c r="D13" s="4">
        <f t="shared" si="0"/>
        <v>2.0902044325808812E-2</v>
      </c>
      <c r="E13" s="3">
        <f>SUM($D$4:D13)</f>
        <v>0.94208652558722483</v>
      </c>
      <c r="F13" s="2" t="str">
        <f t="shared" si="1"/>
        <v>C</v>
      </c>
      <c r="H13" s="1"/>
      <c r="I13" s="1"/>
      <c r="J13" s="1"/>
    </row>
    <row r="14" spans="1:10" x14ac:dyDescent="0.4">
      <c r="A14" s="6">
        <v>12</v>
      </c>
      <c r="B14" s="6" t="s">
        <v>3</v>
      </c>
      <c r="C14" s="5">
        <v>771000</v>
      </c>
      <c r="D14" s="4">
        <f t="shared" si="0"/>
        <v>2.061329774264338E-2</v>
      </c>
      <c r="E14" s="3">
        <f>SUM($D$4:D14)</f>
        <v>0.96269982332986825</v>
      </c>
      <c r="F14" s="2" t="str">
        <f t="shared" si="1"/>
        <v>C</v>
      </c>
      <c r="H14" s="1"/>
      <c r="I14" s="1"/>
      <c r="J14" s="1"/>
    </row>
    <row r="15" spans="1:10" x14ac:dyDescent="0.4">
      <c r="A15" s="6">
        <v>6</v>
      </c>
      <c r="B15" s="6" t="s">
        <v>9</v>
      </c>
      <c r="C15" s="5">
        <v>623200</v>
      </c>
      <c r="D15" s="4">
        <f t="shared" si="0"/>
        <v>1.6661747280434958E-2</v>
      </c>
      <c r="E15" s="3">
        <f>SUM($D$4:D15)</f>
        <v>0.97936157061030316</v>
      </c>
      <c r="F15" s="2" t="str">
        <f t="shared" si="1"/>
        <v>C</v>
      </c>
      <c r="H15" s="1"/>
      <c r="I15" s="1"/>
      <c r="J15" s="1"/>
    </row>
    <row r="16" spans="1:10" x14ac:dyDescent="0.4">
      <c r="A16" s="6">
        <v>7</v>
      </c>
      <c r="B16" s="6" t="s">
        <v>8</v>
      </c>
      <c r="C16" s="5">
        <v>374880</v>
      </c>
      <c r="D16" s="4">
        <f t="shared" si="0"/>
        <v>1.0022714731209014E-2</v>
      </c>
      <c r="E16" s="3">
        <f>SUM($D$4:D16)</f>
        <v>0.98938428534151213</v>
      </c>
      <c r="F16" s="2" t="str">
        <f t="shared" si="1"/>
        <v>C</v>
      </c>
      <c r="H16" s="1"/>
      <c r="I16" s="1"/>
      <c r="J16" s="1"/>
    </row>
    <row r="17" spans="1:10" x14ac:dyDescent="0.4">
      <c r="A17" s="6">
        <v>4</v>
      </c>
      <c r="B17" s="6" t="s">
        <v>11</v>
      </c>
      <c r="C17" s="5">
        <v>336260</v>
      </c>
      <c r="D17" s="4">
        <f t="shared" si="0"/>
        <v>8.9901783384452177E-3</v>
      </c>
      <c r="E17" s="3">
        <f>SUM($D$4:D17)</f>
        <v>0.9983744636799573</v>
      </c>
      <c r="F17" s="2" t="str">
        <f t="shared" si="1"/>
        <v>C</v>
      </c>
      <c r="H17" s="1"/>
      <c r="I17" s="1"/>
      <c r="J17" s="1"/>
    </row>
    <row r="18" spans="1:10" x14ac:dyDescent="0.4">
      <c r="A18" s="6">
        <v>13</v>
      </c>
      <c r="B18" s="6" t="s">
        <v>2</v>
      </c>
      <c r="C18" s="5">
        <v>60800</v>
      </c>
      <c r="D18" s="4">
        <f t="shared" si="0"/>
        <v>1.625536320042435E-3</v>
      </c>
      <c r="E18" s="3">
        <f>SUM($D$4:D18)</f>
        <v>0.99999999999999978</v>
      </c>
      <c r="F18" s="2" t="str">
        <f t="shared" si="1"/>
        <v>C</v>
      </c>
      <c r="H18" s="1"/>
      <c r="I18" s="1"/>
      <c r="J18" s="1"/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6694F-6818-4D72-95D9-BF551928D807}">
  <dimension ref="A1:J18"/>
  <sheetViews>
    <sheetView workbookViewId="0">
      <selection activeCell="D4" sqref="D4"/>
    </sheetView>
  </sheetViews>
  <sheetFormatPr defaultRowHeight="18.75" x14ac:dyDescent="0.4"/>
  <cols>
    <col min="1" max="1" width="6.25" customWidth="1"/>
    <col min="2" max="2" width="18.75" bestFit="1" customWidth="1"/>
    <col min="3" max="3" width="15.125" bestFit="1" customWidth="1"/>
    <col min="4" max="4" width="14.125" customWidth="1"/>
    <col min="5" max="5" width="13.375" customWidth="1"/>
    <col min="7" max="7" width="3" customWidth="1"/>
    <col min="8" max="8" width="9.5" bestFit="1" customWidth="1"/>
  </cols>
  <sheetData>
    <row r="1" spans="1:10" x14ac:dyDescent="0.4">
      <c r="A1" t="s">
        <v>25</v>
      </c>
      <c r="C1" s="9" t="s">
        <v>24</v>
      </c>
      <c r="D1" s="7">
        <f>SUM(C4:C18)</f>
        <v>37403040</v>
      </c>
    </row>
    <row r="3" spans="1:10" x14ac:dyDescent="0.4">
      <c r="A3" s="8" t="s">
        <v>23</v>
      </c>
      <c r="B3" s="8" t="s">
        <v>22</v>
      </c>
      <c r="C3" s="8" t="s">
        <v>21</v>
      </c>
      <c r="D3" s="8" t="s">
        <v>20</v>
      </c>
      <c r="E3" s="8" t="s">
        <v>19</v>
      </c>
      <c r="F3" s="8" t="s">
        <v>18</v>
      </c>
      <c r="H3" s="10" t="s">
        <v>17</v>
      </c>
      <c r="I3" s="10" t="s">
        <v>16</v>
      </c>
      <c r="J3" s="10" t="s">
        <v>15</v>
      </c>
    </row>
    <row r="4" spans="1:10" x14ac:dyDescent="0.4">
      <c r="A4" s="6">
        <v>8</v>
      </c>
      <c r="B4" s="6" t="s">
        <v>7</v>
      </c>
      <c r="C4" s="5">
        <v>6168000</v>
      </c>
      <c r="D4" s="4" cm="1">
        <f t="array" ref="D4:D18">C4:C18/D1</f>
        <v>0.16490638194114704</v>
      </c>
      <c r="E4" s="3">
        <f>SUM($D$4:D4)</f>
        <v>0.16490638194114704</v>
      </c>
      <c r="F4" s="2" t="str" cm="1">
        <f t="array" ref="F4:F18">IF(E4:E18&lt;=80%,"A",IF(E4:E18&lt;=90%,"B","C"))</f>
        <v>A</v>
      </c>
      <c r="H4" s="1" cm="1">
        <f t="array" ref="H4:J18">IF(_xlfn.ANCHORARRAY(F4)=H3:J3,C4:C18,0)</f>
        <v>6168000</v>
      </c>
      <c r="I4" s="1">
        <v>0</v>
      </c>
      <c r="J4" s="1">
        <v>0</v>
      </c>
    </row>
    <row r="5" spans="1:10" x14ac:dyDescent="0.4">
      <c r="A5" s="6">
        <v>9</v>
      </c>
      <c r="B5" s="6" t="s">
        <v>6</v>
      </c>
      <c r="C5" s="5">
        <v>5541600</v>
      </c>
      <c r="D5" s="4">
        <v>0.14815908011755194</v>
      </c>
      <c r="E5" s="3">
        <f>SUM($D$4:D5)</f>
        <v>0.31306546205869901</v>
      </c>
      <c r="F5" s="2" t="str">
        <v>A</v>
      </c>
      <c r="H5" s="1">
        <v>5541600</v>
      </c>
      <c r="I5" s="1">
        <v>0</v>
      </c>
      <c r="J5" s="1">
        <v>0</v>
      </c>
    </row>
    <row r="6" spans="1:10" x14ac:dyDescent="0.4">
      <c r="A6" s="6">
        <v>3</v>
      </c>
      <c r="B6" s="6" t="s">
        <v>12</v>
      </c>
      <c r="C6" s="5">
        <v>5174310</v>
      </c>
      <c r="D6" s="4">
        <v>0.13833929006840084</v>
      </c>
      <c r="E6" s="3">
        <f>SUM($D$4:D6)</f>
        <v>0.45140475212709985</v>
      </c>
      <c r="F6" s="2" t="str">
        <v>A</v>
      </c>
      <c r="H6" s="1">
        <v>5174310</v>
      </c>
      <c r="I6" s="1">
        <v>0</v>
      </c>
      <c r="J6" s="1">
        <v>0</v>
      </c>
    </row>
    <row r="7" spans="1:10" x14ac:dyDescent="0.4">
      <c r="A7" s="6">
        <v>5</v>
      </c>
      <c r="B7" s="6" t="s">
        <v>10</v>
      </c>
      <c r="C7" s="5">
        <v>5074200</v>
      </c>
      <c r="D7" s="4">
        <v>0.13566276965722573</v>
      </c>
      <c r="E7" s="3">
        <f>SUM($D$4:D7)</f>
        <v>0.58706752178432553</v>
      </c>
      <c r="F7" s="2" t="str">
        <v>A</v>
      </c>
      <c r="H7" s="1">
        <v>5074200</v>
      </c>
      <c r="I7" s="1">
        <v>0</v>
      </c>
      <c r="J7" s="1">
        <v>0</v>
      </c>
    </row>
    <row r="8" spans="1:10" x14ac:dyDescent="0.4">
      <c r="A8" s="6">
        <v>10</v>
      </c>
      <c r="B8" s="6" t="s">
        <v>5</v>
      </c>
      <c r="C8" s="5">
        <v>3886000</v>
      </c>
      <c r="D8" s="4">
        <v>0.10389529835008064</v>
      </c>
      <c r="E8" s="3">
        <f>SUM($D$4:D8)</f>
        <v>0.69096282013440613</v>
      </c>
      <c r="F8" s="2" t="str">
        <v>A</v>
      </c>
      <c r="H8" s="1">
        <v>3886000</v>
      </c>
      <c r="I8" s="1">
        <v>0</v>
      </c>
      <c r="J8" s="1">
        <v>0</v>
      </c>
    </row>
    <row r="9" spans="1:10" x14ac:dyDescent="0.4">
      <c r="A9" s="6">
        <v>11</v>
      </c>
      <c r="B9" s="6" t="s">
        <v>4</v>
      </c>
      <c r="C9" s="5">
        <v>3500730</v>
      </c>
      <c r="D9" s="4">
        <v>9.3594798711548577E-2</v>
      </c>
      <c r="E9" s="3">
        <f>SUM($D$4:D9)</f>
        <v>0.78455761884595465</v>
      </c>
      <c r="F9" s="2" t="str">
        <v>A</v>
      </c>
      <c r="H9" s="1">
        <v>3500730</v>
      </c>
      <c r="I9" s="1">
        <v>0</v>
      </c>
      <c r="J9" s="1">
        <v>0</v>
      </c>
    </row>
    <row r="10" spans="1:10" x14ac:dyDescent="0.4">
      <c r="A10" s="6">
        <v>15</v>
      </c>
      <c r="B10" s="6" t="s">
        <v>0</v>
      </c>
      <c r="C10" s="5">
        <v>2420800</v>
      </c>
      <c r="D10" s="4">
        <v>6.472201190063695E-2</v>
      </c>
      <c r="E10" s="3">
        <f>SUM($D$4:D10)</f>
        <v>0.84927963074659163</v>
      </c>
      <c r="F10" s="2" t="str">
        <v>B</v>
      </c>
      <c r="H10" s="1">
        <v>0</v>
      </c>
      <c r="I10" s="1">
        <v>2420800</v>
      </c>
      <c r="J10" s="1">
        <v>0</v>
      </c>
    </row>
    <row r="11" spans="1:10" x14ac:dyDescent="0.4">
      <c r="A11" s="6">
        <v>2</v>
      </c>
      <c r="B11" s="6" t="s">
        <v>13</v>
      </c>
      <c r="C11" s="5">
        <v>1369860</v>
      </c>
      <c r="D11" s="4">
        <v>3.6624295779166614E-2</v>
      </c>
      <c r="E11" s="3">
        <f>SUM($D$4:D11)</f>
        <v>0.88590392652575822</v>
      </c>
      <c r="F11" s="2" t="str">
        <v>B</v>
      </c>
      <c r="H11" s="1">
        <v>0</v>
      </c>
      <c r="I11" s="1">
        <v>1369860</v>
      </c>
      <c r="J11" s="1">
        <v>0</v>
      </c>
    </row>
    <row r="12" spans="1:10" x14ac:dyDescent="0.4">
      <c r="A12" s="6">
        <v>14</v>
      </c>
      <c r="B12" s="6" t="s">
        <v>1</v>
      </c>
      <c r="C12" s="5">
        <v>1319600</v>
      </c>
      <c r="D12" s="4">
        <v>3.5280554735657853E-2</v>
      </c>
      <c r="E12" s="3">
        <f>SUM($D$4:D12)</f>
        <v>0.92118448126141605</v>
      </c>
      <c r="F12" s="2" t="str">
        <v>C</v>
      </c>
      <c r="H12" s="1">
        <v>0</v>
      </c>
      <c r="I12" s="1">
        <v>0</v>
      </c>
      <c r="J12" s="1">
        <v>1319600</v>
      </c>
    </row>
    <row r="13" spans="1:10" x14ac:dyDescent="0.4">
      <c r="A13" s="6">
        <v>1</v>
      </c>
      <c r="B13" s="6" t="s">
        <v>14</v>
      </c>
      <c r="C13" s="5">
        <v>781800</v>
      </c>
      <c r="D13" s="4">
        <v>2.0902044325808812E-2</v>
      </c>
      <c r="E13" s="3">
        <f>SUM($D$4:D13)</f>
        <v>0.94208652558722483</v>
      </c>
      <c r="F13" s="2" t="str">
        <v>C</v>
      </c>
      <c r="H13" s="1">
        <v>0</v>
      </c>
      <c r="I13" s="1">
        <v>0</v>
      </c>
      <c r="J13" s="1">
        <v>781800</v>
      </c>
    </row>
    <row r="14" spans="1:10" x14ac:dyDescent="0.4">
      <c r="A14" s="6">
        <v>12</v>
      </c>
      <c r="B14" s="6" t="s">
        <v>3</v>
      </c>
      <c r="C14" s="5">
        <v>771000</v>
      </c>
      <c r="D14" s="4">
        <v>2.061329774264338E-2</v>
      </c>
      <c r="E14" s="3">
        <f>SUM($D$4:D14)</f>
        <v>0.96269982332986825</v>
      </c>
      <c r="F14" s="2" t="str">
        <v>C</v>
      </c>
      <c r="H14" s="1">
        <v>0</v>
      </c>
      <c r="I14" s="1">
        <v>0</v>
      </c>
      <c r="J14" s="1">
        <v>771000</v>
      </c>
    </row>
    <row r="15" spans="1:10" x14ac:dyDescent="0.4">
      <c r="A15" s="6">
        <v>6</v>
      </c>
      <c r="B15" s="6" t="s">
        <v>9</v>
      </c>
      <c r="C15" s="5">
        <v>623200</v>
      </c>
      <c r="D15" s="4">
        <v>1.6661747280434958E-2</v>
      </c>
      <c r="E15" s="3">
        <f>SUM($D$4:D15)</f>
        <v>0.97936157061030316</v>
      </c>
      <c r="F15" s="2" t="str">
        <v>C</v>
      </c>
      <c r="H15" s="1">
        <v>0</v>
      </c>
      <c r="I15" s="1">
        <v>0</v>
      </c>
      <c r="J15" s="1">
        <v>623200</v>
      </c>
    </row>
    <row r="16" spans="1:10" x14ac:dyDescent="0.4">
      <c r="A16" s="6">
        <v>7</v>
      </c>
      <c r="B16" s="6" t="s">
        <v>8</v>
      </c>
      <c r="C16" s="5">
        <v>374880</v>
      </c>
      <c r="D16" s="4">
        <v>1.0022714731209014E-2</v>
      </c>
      <c r="E16" s="3">
        <f>SUM($D$4:D16)</f>
        <v>0.98938428534151213</v>
      </c>
      <c r="F16" s="2" t="str">
        <v>C</v>
      </c>
      <c r="H16" s="1">
        <v>0</v>
      </c>
      <c r="I16" s="1">
        <v>0</v>
      </c>
      <c r="J16" s="1">
        <v>374880</v>
      </c>
    </row>
    <row r="17" spans="1:10" x14ac:dyDescent="0.4">
      <c r="A17" s="6">
        <v>4</v>
      </c>
      <c r="B17" s="6" t="s">
        <v>11</v>
      </c>
      <c r="C17" s="5">
        <v>336260</v>
      </c>
      <c r="D17" s="4">
        <v>8.9901783384452177E-3</v>
      </c>
      <c r="E17" s="3">
        <f>SUM($D$4:D17)</f>
        <v>0.9983744636799573</v>
      </c>
      <c r="F17" s="2" t="str">
        <v>C</v>
      </c>
      <c r="H17" s="1">
        <v>0</v>
      </c>
      <c r="I17" s="1">
        <v>0</v>
      </c>
      <c r="J17" s="1">
        <v>336260</v>
      </c>
    </row>
    <row r="18" spans="1:10" x14ac:dyDescent="0.4">
      <c r="A18" s="6">
        <v>13</v>
      </c>
      <c r="B18" s="6" t="s">
        <v>2</v>
      </c>
      <c r="C18" s="5">
        <v>60800</v>
      </c>
      <c r="D18" s="4">
        <v>1.625536320042435E-3</v>
      </c>
      <c r="E18" s="3">
        <f>SUM($D$4:D18)</f>
        <v>0.99999999999999978</v>
      </c>
      <c r="F18" s="2" t="str">
        <v>C</v>
      </c>
      <c r="H18" s="1">
        <v>0</v>
      </c>
      <c r="I18" s="1">
        <v>0</v>
      </c>
      <c r="J18" s="1">
        <v>60800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完成_評価仕分けなしの場合</vt:lpstr>
      <vt:lpstr>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2019-04-17T10:04:36Z</dcterms:created>
  <dcterms:modified xsi:type="dcterms:W3CDTF">2025-10-22T12:42:21Z</dcterms:modified>
</cp:coreProperties>
</file>