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_0104\sample03\kansei\"/>
    </mc:Choice>
  </mc:AlternateContent>
  <xr:revisionPtr revIDLastSave="0" documentId="13_ncr:1_{E0D0F8F0-F394-43FC-ACC4-9A1C8D60DF00}" xr6:coauthVersionLast="47" xr6:coauthVersionMax="47" xr10:uidLastSave="{00000000-0000-0000-0000-000000000000}"/>
  <bookViews>
    <workbookView xWindow="-120" yWindow="-120" windowWidth="29040" windowHeight="15720" activeTab="1" xr2:uid="{A226A9DE-0462-47C1-8842-7F12C81F8D51}"/>
  </bookViews>
  <sheets>
    <sheet name="完成" sheetId="2" r:id="rId1"/>
    <sheet name="スピル利用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3" l="1" a="1"/>
  <c r="P5" i="3" s="1"/>
  <c r="P6" i="2"/>
  <c r="Q6" i="2"/>
  <c r="R6" i="2"/>
  <c r="S6" i="2"/>
  <c r="T6" i="2"/>
  <c r="U6" i="2"/>
  <c r="V6" i="2"/>
  <c r="P7" i="2"/>
  <c r="Q7" i="2"/>
  <c r="R7" i="2"/>
  <c r="S7" i="2"/>
  <c r="T7" i="2"/>
  <c r="U7" i="2"/>
  <c r="V7" i="2"/>
  <c r="P8" i="2"/>
  <c r="Q8" i="2"/>
  <c r="R8" i="2"/>
  <c r="S8" i="2"/>
  <c r="T8" i="2"/>
  <c r="U8" i="2"/>
  <c r="V8" i="2"/>
  <c r="P9" i="2"/>
  <c r="Q9" i="2"/>
  <c r="R9" i="2"/>
  <c r="S9" i="2"/>
  <c r="T9" i="2"/>
  <c r="U9" i="2"/>
  <c r="V9" i="2"/>
  <c r="P10" i="2"/>
  <c r="Q10" i="2"/>
  <c r="R10" i="2"/>
  <c r="S10" i="2"/>
  <c r="T10" i="2"/>
  <c r="U10" i="2"/>
  <c r="V10" i="2"/>
  <c r="P11" i="2"/>
  <c r="Q11" i="2"/>
  <c r="R11" i="2"/>
  <c r="S11" i="2"/>
  <c r="T11" i="2"/>
  <c r="U11" i="2"/>
  <c r="V11" i="2"/>
  <c r="Q5" i="2"/>
  <c r="R5" i="2"/>
  <c r="S5" i="2"/>
  <c r="T5" i="2"/>
  <c r="U5" i="2"/>
  <c r="V5" i="2"/>
  <c r="P5" i="2"/>
  <c r="K5" i="3" a="1"/>
  <c r="K5" i="3" s="1"/>
  <c r="F2" i="3"/>
  <c r="C2" i="3"/>
  <c r="K6" i="2"/>
  <c r="K7" i="2"/>
  <c r="K8" i="2"/>
  <c r="K9" i="2"/>
  <c r="K10" i="2"/>
  <c r="K11" i="2"/>
  <c r="K5" i="2"/>
  <c r="C2" i="2"/>
  <c r="F2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<sst xmlns="http://schemas.openxmlformats.org/spreadsheetml/2006/main" count="104" uniqueCount="28">
  <si>
    <t>振り子</t>
    <rPh sb="0" eb="1">
      <t>フ</t>
    </rPh>
    <rPh sb="2" eb="3">
      <t>コ</t>
    </rPh>
    <phoneticPr fontId="2"/>
  </si>
  <si>
    <t>電波</t>
    <rPh sb="0" eb="2">
      <t>デンパ</t>
    </rPh>
    <phoneticPr fontId="2"/>
  </si>
  <si>
    <t>粗利益評価</t>
    <rPh sb="0" eb="3">
      <t>アラリエキ</t>
    </rPh>
    <rPh sb="3" eb="5">
      <t>ヒョウカ</t>
    </rPh>
    <phoneticPr fontId="2"/>
  </si>
  <si>
    <t>売上高評価</t>
    <rPh sb="0" eb="2">
      <t>ウリアゲ</t>
    </rPh>
    <rPh sb="2" eb="3">
      <t>ダカ</t>
    </rPh>
    <rPh sb="3" eb="5">
      <t>ヒョウカ</t>
    </rPh>
    <phoneticPr fontId="2"/>
  </si>
  <si>
    <t>粗利益構成比累計</t>
    <rPh sb="0" eb="3">
      <t>アラリエキ</t>
    </rPh>
    <rPh sb="3" eb="6">
      <t>コウセイヒ</t>
    </rPh>
    <rPh sb="6" eb="8">
      <t>ルイケイ</t>
    </rPh>
    <phoneticPr fontId="2"/>
  </si>
  <si>
    <t>売上高構成比累計</t>
    <rPh sb="0" eb="2">
      <t>ウリアゲ</t>
    </rPh>
    <rPh sb="2" eb="3">
      <t>ダカ</t>
    </rPh>
    <rPh sb="3" eb="6">
      <t>コウセイヒ</t>
    </rPh>
    <rPh sb="6" eb="8">
      <t>ルイケイ</t>
    </rPh>
    <phoneticPr fontId="2"/>
  </si>
  <si>
    <t>粗利益</t>
    <rPh sb="0" eb="3">
      <t>アラリエキ</t>
    </rPh>
    <phoneticPr fontId="2"/>
  </si>
  <si>
    <t>売上高</t>
    <rPh sb="0" eb="2">
      <t>ウリアゲ</t>
    </rPh>
    <rPh sb="2" eb="3">
      <t>ダカ</t>
    </rPh>
    <phoneticPr fontId="2"/>
  </si>
  <si>
    <t>商品</t>
    <rPh sb="0" eb="2">
      <t>ショウヒン</t>
    </rPh>
    <phoneticPr fontId="2"/>
  </si>
  <si>
    <t>No</t>
    <phoneticPr fontId="2"/>
  </si>
  <si>
    <t>粗利益合計</t>
    <rPh sb="0" eb="3">
      <t>アラリエキ</t>
    </rPh>
    <rPh sb="3" eb="5">
      <t>ゴウケイ</t>
    </rPh>
    <phoneticPr fontId="2"/>
  </si>
  <si>
    <t>売上高合計</t>
    <rPh sb="0" eb="2">
      <t>ウリアゲ</t>
    </rPh>
    <rPh sb="2" eb="3">
      <t>ダカ</t>
    </rPh>
    <rPh sb="3" eb="5">
      <t>ゴウケイ</t>
    </rPh>
    <phoneticPr fontId="2"/>
  </si>
  <si>
    <t>掛け時計-上期販売実績</t>
    <rPh sb="0" eb="1">
      <t>カ</t>
    </rPh>
    <rPh sb="2" eb="4">
      <t>ドケイ</t>
    </rPh>
    <rPh sb="5" eb="7">
      <t>カミキ</t>
    </rPh>
    <rPh sb="7" eb="9">
      <t>ハンバイ</t>
    </rPh>
    <rPh sb="9" eb="11">
      <t>ジッセキ</t>
    </rPh>
    <phoneticPr fontId="2"/>
  </si>
  <si>
    <t>C</t>
    <phoneticPr fontId="2"/>
  </si>
  <si>
    <t>A</t>
  </si>
  <si>
    <t>メロディー</t>
    <phoneticPr fontId="2"/>
  </si>
  <si>
    <t>C</t>
  </si>
  <si>
    <t>B</t>
    <phoneticPr fontId="2"/>
  </si>
  <si>
    <t>B</t>
  </si>
  <si>
    <t>キャラクター</t>
    <phoneticPr fontId="2"/>
  </si>
  <si>
    <t>A</t>
    <phoneticPr fontId="2"/>
  </si>
  <si>
    <t>からくり</t>
    <phoneticPr fontId="2"/>
  </si>
  <si>
    <t>オーダー</t>
    <phoneticPr fontId="2"/>
  </si>
  <si>
    <t>アンティーク</t>
    <phoneticPr fontId="2"/>
  </si>
  <si>
    <t>順位合成</t>
    <rPh sb="0" eb="2">
      <t>ジュンイ</t>
    </rPh>
    <rPh sb="2" eb="4">
      <t>ゴウセイ</t>
    </rPh>
    <phoneticPr fontId="2"/>
  </si>
  <si>
    <t>粗利益順位</t>
    <rPh sb="0" eb="3">
      <t>アラリエキ</t>
    </rPh>
    <rPh sb="3" eb="5">
      <t>ジュンイ</t>
    </rPh>
    <phoneticPr fontId="2"/>
  </si>
  <si>
    <t>売上高順位</t>
    <rPh sb="0" eb="2">
      <t>ウリアゲ</t>
    </rPh>
    <rPh sb="2" eb="3">
      <t>ダカ</t>
    </rPh>
    <rPh sb="3" eb="5">
      <t>ジュンイ</t>
    </rPh>
    <phoneticPr fontId="2"/>
  </si>
  <si>
    <t>デシジョンテーブル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</si>
</sst>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/>
      <right style="thin">
        <color theme="9"/>
      </right>
      <top/>
      <bottom/>
      <diagonal/>
    </border>
    <border>
      <left style="hair">
        <color theme="9"/>
      </left>
      <right style="thin">
        <color theme="9"/>
      </right>
      <top style="hair">
        <color theme="9"/>
      </top>
      <bottom style="thin">
        <color theme="9"/>
      </bottom>
      <diagonal/>
    </border>
    <border>
      <left style="hair">
        <color theme="9"/>
      </left>
      <right style="hair">
        <color theme="9"/>
      </right>
      <top style="hair">
        <color theme="9"/>
      </top>
      <bottom style="thin">
        <color theme="9"/>
      </bottom>
      <diagonal/>
    </border>
    <border>
      <left style="thin">
        <color theme="9"/>
      </left>
      <right style="hair">
        <color theme="9"/>
      </right>
      <top style="hair">
        <color theme="9"/>
      </top>
      <bottom style="thin">
        <color theme="9"/>
      </bottom>
      <diagonal/>
    </border>
    <border>
      <left style="hair">
        <color theme="9"/>
      </left>
      <right style="thin">
        <color theme="9"/>
      </right>
      <top style="hair">
        <color theme="9"/>
      </top>
      <bottom style="hair">
        <color theme="9"/>
      </bottom>
      <diagonal/>
    </border>
    <border>
      <left style="hair">
        <color theme="9"/>
      </left>
      <right style="hair">
        <color theme="9"/>
      </right>
      <top style="hair">
        <color theme="9"/>
      </top>
      <bottom style="hair">
        <color theme="9"/>
      </bottom>
      <diagonal/>
    </border>
    <border>
      <left style="thin">
        <color theme="9"/>
      </left>
      <right style="hair">
        <color theme="9"/>
      </right>
      <top style="hair">
        <color theme="9"/>
      </top>
      <bottom style="hair">
        <color theme="9"/>
      </bottom>
      <diagonal/>
    </border>
    <border>
      <left style="hair">
        <color theme="9"/>
      </left>
      <right style="thin">
        <color theme="9"/>
      </right>
      <top style="thin">
        <color theme="9"/>
      </top>
      <bottom style="hair">
        <color theme="9"/>
      </bottom>
      <diagonal/>
    </border>
    <border>
      <left style="hair">
        <color theme="9"/>
      </left>
      <right style="hair">
        <color theme="9"/>
      </right>
      <top style="thin">
        <color theme="9"/>
      </top>
      <bottom style="hair">
        <color theme="9"/>
      </bottom>
      <diagonal/>
    </border>
    <border>
      <left style="thin">
        <color theme="9"/>
      </left>
      <right style="hair">
        <color theme="9"/>
      </right>
      <top style="thin">
        <color theme="9"/>
      </top>
      <bottom style="hair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2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38" fontId="0" fillId="0" borderId="1" xfId="0" applyNumberFormat="1" applyBorder="1">
      <alignment vertical="center"/>
    </xf>
    <xf numFmtId="38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0" borderId="6" xfId="0" applyBorder="1" applyAlignment="1">
      <alignment horizontal="center" vertical="center"/>
    </xf>
    <xf numFmtId="176" fontId="0" fillId="0" borderId="1" xfId="1" applyNumberFormat="1" applyFont="1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0" borderId="9" xfId="0" applyBorder="1" applyAlignment="1">
      <alignment horizontal="center" vertical="center"/>
    </xf>
    <xf numFmtId="0" fontId="0" fillId="5" borderId="9" xfId="0" applyFill="1" applyBorder="1">
      <alignment vertical="center"/>
    </xf>
    <xf numFmtId="0" fontId="0" fillId="2" borderId="9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  <xf numFmtId="0" fontId="0" fillId="2" borderId="11" xfId="0" applyFill="1" applyBorder="1" applyAlignment="1">
      <alignment horizontal="centerContinuous" vertical="center"/>
    </xf>
    <xf numFmtId="0" fontId="0" fillId="2" borderId="12" xfId="0" applyFill="1" applyBorder="1" applyAlignment="1">
      <alignment horizontal="centerContinuous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centerContinuous" vertical="center"/>
    </xf>
    <xf numFmtId="0" fontId="0" fillId="2" borderId="8" xfId="0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9BB4-8767-4E6E-A704-761A7AE908A6}">
  <dimension ref="A1:V11"/>
  <sheetViews>
    <sheetView workbookViewId="0">
      <selection activeCell="P5" sqref="P5"/>
    </sheetView>
  </sheetViews>
  <sheetFormatPr defaultRowHeight="18.75" x14ac:dyDescent="0.4"/>
  <cols>
    <col min="1" max="1" width="5.625" customWidth="1"/>
    <col min="2" max="2" width="14.5" customWidth="1"/>
    <col min="3" max="3" width="10.25" customWidth="1"/>
    <col min="4" max="4" width="9.25" customWidth="1"/>
    <col min="5" max="6" width="17.25" customWidth="1"/>
    <col min="7" max="10" width="11" customWidth="1"/>
    <col min="12" max="12" width="3.125" customWidth="1"/>
    <col min="13" max="13" width="5.375" customWidth="1"/>
    <col min="14" max="15" width="9" customWidth="1"/>
  </cols>
  <sheetData>
    <row r="1" spans="1:22" x14ac:dyDescent="0.4">
      <c r="A1" t="s">
        <v>12</v>
      </c>
      <c r="N1" t="s">
        <v>27</v>
      </c>
    </row>
    <row r="2" spans="1:22" x14ac:dyDescent="0.4">
      <c r="A2" s="8"/>
      <c r="B2" s="28" t="s">
        <v>11</v>
      </c>
      <c r="C2" s="6">
        <f>SUM(C5:C11)</f>
        <v>17930</v>
      </c>
      <c r="D2" s="7"/>
      <c r="E2" s="28" t="s">
        <v>10</v>
      </c>
      <c r="F2" s="6">
        <f>SUM(D5:D11)</f>
        <v>6990</v>
      </c>
      <c r="G2" s="5"/>
      <c r="P2">
        <v>1</v>
      </c>
      <c r="Q2">
        <v>2</v>
      </c>
      <c r="R2">
        <v>3</v>
      </c>
      <c r="S2">
        <v>4</v>
      </c>
      <c r="T2">
        <v>5</v>
      </c>
      <c r="U2">
        <v>6</v>
      </c>
      <c r="V2">
        <v>7</v>
      </c>
    </row>
    <row r="3" spans="1:22" x14ac:dyDescent="0.4">
      <c r="N3" s="25"/>
      <c r="O3" s="24"/>
      <c r="P3" s="29" t="s">
        <v>6</v>
      </c>
      <c r="Q3" s="23"/>
      <c r="R3" s="23"/>
      <c r="S3" s="29"/>
      <c r="T3" s="23"/>
      <c r="U3" s="23"/>
      <c r="V3" s="22"/>
    </row>
    <row r="4" spans="1:22" x14ac:dyDescent="0.4">
      <c r="A4" s="26" t="s">
        <v>9</v>
      </c>
      <c r="B4" s="26" t="s">
        <v>8</v>
      </c>
      <c r="C4" s="26" t="s">
        <v>7</v>
      </c>
      <c r="D4" s="26" t="s">
        <v>6</v>
      </c>
      <c r="E4" s="26" t="s">
        <v>5</v>
      </c>
      <c r="F4" s="26" t="s">
        <v>4</v>
      </c>
      <c r="G4" s="26" t="s">
        <v>3</v>
      </c>
      <c r="H4" s="26" t="s">
        <v>26</v>
      </c>
      <c r="I4" s="26" t="s">
        <v>2</v>
      </c>
      <c r="J4" s="27" t="s">
        <v>25</v>
      </c>
      <c r="K4" s="27" t="s">
        <v>24</v>
      </c>
      <c r="M4" s="21"/>
      <c r="N4" s="20"/>
      <c r="O4" s="19"/>
      <c r="P4" s="15" t="s">
        <v>20</v>
      </c>
      <c r="Q4" s="15" t="s">
        <v>20</v>
      </c>
      <c r="R4" s="15" t="s">
        <v>20</v>
      </c>
      <c r="S4" s="15" t="s">
        <v>20</v>
      </c>
      <c r="T4" s="15" t="s">
        <v>17</v>
      </c>
      <c r="U4" s="15" t="s">
        <v>13</v>
      </c>
      <c r="V4" s="18" t="s">
        <v>13</v>
      </c>
    </row>
    <row r="5" spans="1:22" x14ac:dyDescent="0.4">
      <c r="A5" s="3">
        <v>3</v>
      </c>
      <c r="B5" s="3" t="s">
        <v>21</v>
      </c>
      <c r="C5" s="4">
        <v>2830</v>
      </c>
      <c r="D5" s="4">
        <v>1380</v>
      </c>
      <c r="E5" s="12">
        <v>0.62242052426101502</v>
      </c>
      <c r="F5" s="12">
        <v>0.19742489270386265</v>
      </c>
      <c r="G5" s="3" t="s">
        <v>14</v>
      </c>
      <c r="H5" s="1">
        <v>3</v>
      </c>
      <c r="I5" s="3" t="s">
        <v>14</v>
      </c>
      <c r="J5" s="1">
        <v>1</v>
      </c>
      <c r="K5" s="1" t="str">
        <f>H5&amp;J5</f>
        <v>31</v>
      </c>
      <c r="M5">
        <v>1</v>
      </c>
      <c r="N5" s="31" t="s">
        <v>7</v>
      </c>
      <c r="O5" s="15" t="s">
        <v>20</v>
      </c>
      <c r="P5" s="17" t="str">
        <f>IFERROR(INDEX($B$5:$B$11,MATCH($M5&amp;P$2,$K$5:$K$11,0),1),"")</f>
        <v/>
      </c>
      <c r="Q5" s="17" t="str">
        <f t="shared" ref="Q5:V11" si="0">IFERROR(INDEX($B$5:$B$11,MATCH($M5&amp;Q$2,$K$5:$K$11,0),1),"")</f>
        <v/>
      </c>
      <c r="R5" s="17" t="str">
        <f t="shared" si="0"/>
        <v/>
      </c>
      <c r="S5" s="17" t="str">
        <f t="shared" si="0"/>
        <v/>
      </c>
      <c r="T5" s="17" t="str">
        <f t="shared" si="0"/>
        <v/>
      </c>
      <c r="U5" s="17" t="str">
        <f t="shared" si="0"/>
        <v>電波</v>
      </c>
      <c r="V5" s="30" t="str">
        <f t="shared" si="0"/>
        <v/>
      </c>
    </row>
    <row r="6" spans="1:22" x14ac:dyDescent="0.4">
      <c r="A6" s="3">
        <v>7</v>
      </c>
      <c r="B6" s="3" t="s">
        <v>15</v>
      </c>
      <c r="C6" s="4">
        <v>3120</v>
      </c>
      <c r="D6" s="4">
        <v>1270</v>
      </c>
      <c r="E6" s="12">
        <v>0.46458449525934187</v>
      </c>
      <c r="F6" s="12">
        <v>0.37911301859799712</v>
      </c>
      <c r="G6" s="3" t="s">
        <v>14</v>
      </c>
      <c r="H6" s="1">
        <v>2</v>
      </c>
      <c r="I6" s="3" t="s">
        <v>14</v>
      </c>
      <c r="J6" s="1">
        <v>2</v>
      </c>
      <c r="K6" s="1" t="str">
        <f t="shared" ref="K6:K11" si="1">H6&amp;J6</f>
        <v>22</v>
      </c>
      <c r="M6">
        <v>2</v>
      </c>
      <c r="N6" s="31"/>
      <c r="O6" s="15" t="s">
        <v>20</v>
      </c>
      <c r="P6" s="17" t="str">
        <f t="shared" ref="P6:P11" si="2">IFERROR(INDEX($B$5:$B$11,MATCH($M6&amp;P$2,$K$5:$K$11,0),1),"")</f>
        <v/>
      </c>
      <c r="Q6" s="17" t="str">
        <f t="shared" si="0"/>
        <v>メロディー</v>
      </c>
      <c r="R6" s="17" t="str">
        <f t="shared" si="0"/>
        <v/>
      </c>
      <c r="S6" s="17" t="str">
        <f t="shared" si="0"/>
        <v/>
      </c>
      <c r="T6" s="16" t="str">
        <f t="shared" si="0"/>
        <v/>
      </c>
      <c r="U6" s="14" t="str">
        <f t="shared" si="0"/>
        <v/>
      </c>
      <c r="V6" s="13" t="str">
        <f t="shared" si="0"/>
        <v/>
      </c>
    </row>
    <row r="7" spans="1:22" x14ac:dyDescent="0.4">
      <c r="A7" s="3">
        <v>2</v>
      </c>
      <c r="B7" s="3" t="s">
        <v>22</v>
      </c>
      <c r="C7" s="2">
        <v>1780</v>
      </c>
      <c r="D7" s="2">
        <v>1020</v>
      </c>
      <c r="E7" s="12">
        <v>0.84885666480758493</v>
      </c>
      <c r="F7" s="12">
        <v>0.52503576537911301</v>
      </c>
      <c r="G7" s="3" t="s">
        <v>18</v>
      </c>
      <c r="H7" s="1">
        <v>5</v>
      </c>
      <c r="I7" s="3" t="s">
        <v>14</v>
      </c>
      <c r="J7" s="1">
        <v>3</v>
      </c>
      <c r="K7" s="1" t="str">
        <f t="shared" si="1"/>
        <v>53</v>
      </c>
      <c r="M7">
        <v>3</v>
      </c>
      <c r="N7" s="31"/>
      <c r="O7" s="15" t="s">
        <v>20</v>
      </c>
      <c r="P7" s="17" t="str">
        <f t="shared" si="2"/>
        <v>からくり</v>
      </c>
      <c r="Q7" s="17" t="str">
        <f t="shared" si="0"/>
        <v/>
      </c>
      <c r="R7" s="17" t="str">
        <f t="shared" si="0"/>
        <v/>
      </c>
      <c r="S7" s="17" t="str">
        <f t="shared" si="0"/>
        <v/>
      </c>
      <c r="T7" s="16" t="str">
        <f t="shared" si="0"/>
        <v/>
      </c>
      <c r="U7" s="14" t="str">
        <f t="shared" si="0"/>
        <v/>
      </c>
      <c r="V7" s="13" t="str">
        <f t="shared" si="0"/>
        <v/>
      </c>
    </row>
    <row r="8" spans="1:22" x14ac:dyDescent="0.4">
      <c r="A8" s="3">
        <v>4</v>
      </c>
      <c r="B8" s="3" t="s">
        <v>19</v>
      </c>
      <c r="C8" s="4">
        <v>2280</v>
      </c>
      <c r="D8" s="4">
        <v>980</v>
      </c>
      <c r="E8" s="12">
        <v>0.74958170663692125</v>
      </c>
      <c r="F8" s="12">
        <v>0.66523605150214593</v>
      </c>
      <c r="G8" s="3" t="s">
        <v>18</v>
      </c>
      <c r="H8" s="1">
        <v>4</v>
      </c>
      <c r="I8" s="3" t="s">
        <v>14</v>
      </c>
      <c r="J8" s="1">
        <v>4</v>
      </c>
      <c r="K8" s="1" t="str">
        <f t="shared" si="1"/>
        <v>44</v>
      </c>
      <c r="M8">
        <v>4</v>
      </c>
      <c r="N8" s="31"/>
      <c r="O8" s="15" t="s">
        <v>17</v>
      </c>
      <c r="P8" s="16" t="str">
        <f t="shared" si="2"/>
        <v/>
      </c>
      <c r="Q8" s="16" t="str">
        <f t="shared" si="0"/>
        <v/>
      </c>
      <c r="R8" s="16" t="str">
        <f t="shared" si="0"/>
        <v/>
      </c>
      <c r="S8" s="16" t="str">
        <f t="shared" si="0"/>
        <v>キャラクター</v>
      </c>
      <c r="T8" s="16" t="str">
        <f t="shared" si="0"/>
        <v/>
      </c>
      <c r="U8" s="14" t="str">
        <f t="shared" si="0"/>
        <v/>
      </c>
      <c r="V8" s="13" t="str">
        <f t="shared" si="0"/>
        <v/>
      </c>
    </row>
    <row r="9" spans="1:22" x14ac:dyDescent="0.4">
      <c r="A9" s="3">
        <v>1</v>
      </c>
      <c r="B9" s="3" t="s">
        <v>23</v>
      </c>
      <c r="C9" s="4">
        <v>1250</v>
      </c>
      <c r="D9" s="4">
        <v>920</v>
      </c>
      <c r="E9" s="12">
        <v>0.99999999999999989</v>
      </c>
      <c r="F9" s="12">
        <v>0.79685264663805433</v>
      </c>
      <c r="G9" s="3" t="s">
        <v>16</v>
      </c>
      <c r="H9" s="1">
        <v>7</v>
      </c>
      <c r="I9" s="3" t="s">
        <v>18</v>
      </c>
      <c r="J9" s="1">
        <v>5</v>
      </c>
      <c r="K9" s="1" t="str">
        <f t="shared" si="1"/>
        <v>75</v>
      </c>
      <c r="M9">
        <v>5</v>
      </c>
      <c r="N9" s="31"/>
      <c r="O9" s="15" t="s">
        <v>17</v>
      </c>
      <c r="P9" s="16" t="str">
        <f t="shared" si="2"/>
        <v/>
      </c>
      <c r="Q9" s="16" t="str">
        <f t="shared" si="0"/>
        <v/>
      </c>
      <c r="R9" s="16" t="str">
        <f t="shared" si="0"/>
        <v>オーダー</v>
      </c>
      <c r="S9" s="16" t="str">
        <f t="shared" si="0"/>
        <v/>
      </c>
      <c r="T9" s="16" t="str">
        <f t="shared" si="0"/>
        <v/>
      </c>
      <c r="U9" s="14" t="str">
        <f t="shared" si="0"/>
        <v/>
      </c>
      <c r="V9" s="13" t="str">
        <f t="shared" si="0"/>
        <v/>
      </c>
    </row>
    <row r="10" spans="1:22" x14ac:dyDescent="0.4">
      <c r="A10" s="3">
        <v>5</v>
      </c>
      <c r="B10" s="3" t="s">
        <v>1</v>
      </c>
      <c r="C10" s="4">
        <v>5210</v>
      </c>
      <c r="D10" s="4">
        <v>900</v>
      </c>
      <c r="E10" s="12">
        <v>0.29057445621862799</v>
      </c>
      <c r="F10" s="12">
        <v>0.92560801144492122</v>
      </c>
      <c r="G10" s="3" t="s">
        <v>14</v>
      </c>
      <c r="H10" s="1">
        <v>1</v>
      </c>
      <c r="I10" s="3" t="s">
        <v>16</v>
      </c>
      <c r="J10" s="1">
        <v>6</v>
      </c>
      <c r="K10" s="1" t="str">
        <f t="shared" si="1"/>
        <v>16</v>
      </c>
      <c r="M10">
        <v>6</v>
      </c>
      <c r="N10" s="31"/>
      <c r="O10" s="15" t="s">
        <v>13</v>
      </c>
      <c r="P10" s="14" t="str">
        <f t="shared" si="2"/>
        <v/>
      </c>
      <c r="Q10" s="14" t="str">
        <f t="shared" si="0"/>
        <v/>
      </c>
      <c r="R10" s="14" t="str">
        <f t="shared" si="0"/>
        <v/>
      </c>
      <c r="S10" s="14" t="str">
        <f t="shared" si="0"/>
        <v/>
      </c>
      <c r="T10" s="14" t="str">
        <f t="shared" si="0"/>
        <v/>
      </c>
      <c r="U10" s="14" t="str">
        <f t="shared" si="0"/>
        <v/>
      </c>
      <c r="V10" s="13" t="str">
        <f t="shared" si="0"/>
        <v>振り子</v>
      </c>
    </row>
    <row r="11" spans="1:22" x14ac:dyDescent="0.4">
      <c r="A11" s="3">
        <v>6</v>
      </c>
      <c r="B11" s="3" t="s">
        <v>0</v>
      </c>
      <c r="C11" s="4">
        <v>1460</v>
      </c>
      <c r="D11" s="4">
        <v>520</v>
      </c>
      <c r="E11" s="12">
        <v>0.93028443948689332</v>
      </c>
      <c r="F11" s="12">
        <v>0.99999999999999989</v>
      </c>
      <c r="G11" s="3" t="s">
        <v>16</v>
      </c>
      <c r="H11" s="1">
        <v>6</v>
      </c>
      <c r="I11" s="3" t="s">
        <v>16</v>
      </c>
      <c r="J11" s="1">
        <v>7</v>
      </c>
      <c r="K11" s="1" t="str">
        <f t="shared" si="1"/>
        <v>67</v>
      </c>
      <c r="M11">
        <v>7</v>
      </c>
      <c r="N11" s="32"/>
      <c r="O11" s="11" t="s">
        <v>13</v>
      </c>
      <c r="P11" s="10" t="str">
        <f t="shared" si="2"/>
        <v/>
      </c>
      <c r="Q11" s="10" t="str">
        <f t="shared" si="0"/>
        <v/>
      </c>
      <c r="R11" s="10" t="str">
        <f t="shared" si="0"/>
        <v/>
      </c>
      <c r="S11" s="10" t="str">
        <f t="shared" si="0"/>
        <v/>
      </c>
      <c r="T11" s="10" t="str">
        <f t="shared" si="0"/>
        <v>アンティーク</v>
      </c>
      <c r="U11" s="10" t="str">
        <f t="shared" si="0"/>
        <v/>
      </c>
      <c r="V11" s="9" t="str">
        <f t="shared" si="0"/>
        <v/>
      </c>
    </row>
  </sheetData>
  <sortState xmlns:xlrd2="http://schemas.microsoft.com/office/spreadsheetml/2017/richdata2" ref="A5:K11">
    <sortCondition descending="1" ref="D5:D11"/>
  </sortState>
  <mergeCells count="1">
    <mergeCell ref="N5:N11"/>
  </mergeCells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48934-7EB7-436A-BD9B-8F159D04FA2E}">
  <dimension ref="A1:V11"/>
  <sheetViews>
    <sheetView tabSelected="1" workbookViewId="0">
      <selection activeCell="P5" sqref="P5"/>
    </sheetView>
  </sheetViews>
  <sheetFormatPr defaultRowHeight="18.75" x14ac:dyDescent="0.4"/>
  <cols>
    <col min="1" max="1" width="5.625" customWidth="1"/>
    <col min="2" max="2" width="14.5" customWidth="1"/>
    <col min="3" max="3" width="10.25" customWidth="1"/>
    <col min="4" max="4" width="9.25" customWidth="1"/>
    <col min="5" max="6" width="17.25" customWidth="1"/>
    <col min="7" max="10" width="11" customWidth="1"/>
    <col min="12" max="12" width="3.125" customWidth="1"/>
    <col min="13" max="13" width="5.375" customWidth="1"/>
  </cols>
  <sheetData>
    <row r="1" spans="1:22" x14ac:dyDescent="0.4">
      <c r="A1" t="s">
        <v>12</v>
      </c>
      <c r="N1" t="s">
        <v>27</v>
      </c>
    </row>
    <row r="2" spans="1:22" x14ac:dyDescent="0.4">
      <c r="A2" s="8"/>
      <c r="B2" s="28" t="s">
        <v>11</v>
      </c>
      <c r="C2" s="6">
        <f>SUM(C5:C11)</f>
        <v>17930</v>
      </c>
      <c r="D2" s="7"/>
      <c r="E2" s="28" t="s">
        <v>10</v>
      </c>
      <c r="F2" s="6">
        <f>SUM(D5:D11)</f>
        <v>6990</v>
      </c>
      <c r="G2" s="5"/>
      <c r="P2">
        <v>1</v>
      </c>
      <c r="Q2">
        <v>2</v>
      </c>
      <c r="R2">
        <v>3</v>
      </c>
      <c r="S2">
        <v>4</v>
      </c>
      <c r="T2">
        <v>5</v>
      </c>
      <c r="U2">
        <v>6</v>
      </c>
      <c r="V2">
        <v>7</v>
      </c>
    </row>
    <row r="3" spans="1:22" x14ac:dyDescent="0.4">
      <c r="N3" s="25"/>
      <c r="O3" s="24"/>
      <c r="P3" s="29" t="s">
        <v>6</v>
      </c>
      <c r="Q3" s="23"/>
      <c r="R3" s="23"/>
      <c r="S3" s="29"/>
      <c r="T3" s="23"/>
      <c r="U3" s="23"/>
      <c r="V3" s="22"/>
    </row>
    <row r="4" spans="1:22" x14ac:dyDescent="0.4">
      <c r="A4" s="26" t="s">
        <v>9</v>
      </c>
      <c r="B4" s="26" t="s">
        <v>8</v>
      </c>
      <c r="C4" s="26" t="s">
        <v>7</v>
      </c>
      <c r="D4" s="26" t="s">
        <v>6</v>
      </c>
      <c r="E4" s="26" t="s">
        <v>5</v>
      </c>
      <c r="F4" s="26" t="s">
        <v>4</v>
      </c>
      <c r="G4" s="26" t="s">
        <v>3</v>
      </c>
      <c r="H4" s="26" t="s">
        <v>26</v>
      </c>
      <c r="I4" s="26" t="s">
        <v>2</v>
      </c>
      <c r="J4" s="27" t="s">
        <v>25</v>
      </c>
      <c r="K4" s="27" t="s">
        <v>24</v>
      </c>
      <c r="M4" s="21"/>
      <c r="N4" s="20"/>
      <c r="O4" s="19"/>
      <c r="P4" s="15" t="s">
        <v>20</v>
      </c>
      <c r="Q4" s="15" t="s">
        <v>20</v>
      </c>
      <c r="R4" s="15" t="s">
        <v>20</v>
      </c>
      <c r="S4" s="15" t="s">
        <v>20</v>
      </c>
      <c r="T4" s="15" t="s">
        <v>17</v>
      </c>
      <c r="U4" s="15" t="s">
        <v>13</v>
      </c>
      <c r="V4" s="18" t="s">
        <v>13</v>
      </c>
    </row>
    <row r="5" spans="1:22" x14ac:dyDescent="0.4">
      <c r="A5" s="3">
        <v>3</v>
      </c>
      <c r="B5" s="3" t="s">
        <v>21</v>
      </c>
      <c r="C5" s="4">
        <v>2830</v>
      </c>
      <c r="D5" s="4">
        <v>1380</v>
      </c>
      <c r="E5" s="12">
        <v>0.62242052426101502</v>
      </c>
      <c r="F5" s="12">
        <v>0.19742489270386265</v>
      </c>
      <c r="G5" s="3" t="s">
        <v>14</v>
      </c>
      <c r="H5" s="1">
        <v>3</v>
      </c>
      <c r="I5" s="3" t="s">
        <v>14</v>
      </c>
      <c r="J5" s="1">
        <v>1</v>
      </c>
      <c r="K5" s="1" t="str" cm="1">
        <f t="array" ref="K5:K11">H5:H11&amp;J5:J11</f>
        <v>31</v>
      </c>
      <c r="M5">
        <v>1</v>
      </c>
      <c r="N5" s="31" t="s">
        <v>7</v>
      </c>
      <c r="O5" s="15" t="s">
        <v>20</v>
      </c>
      <c r="P5" s="17" t="str" cm="1">
        <f t="array" ref="P5:V11">IFERROR(INDEX(B5:B11,MATCH(M5:M11&amp;P2:V2,_xlfn.ANCHORARRAY(K5),0),1),"")</f>
        <v/>
      </c>
      <c r="Q5" s="17" t="str">
        <v/>
      </c>
      <c r="R5" s="17" t="str">
        <v/>
      </c>
      <c r="S5" s="17" t="str">
        <v/>
      </c>
      <c r="T5" s="16" t="str">
        <v/>
      </c>
      <c r="U5" s="14" t="str">
        <v>電波</v>
      </c>
      <c r="V5" s="13" t="str">
        <v/>
      </c>
    </row>
    <row r="6" spans="1:22" x14ac:dyDescent="0.4">
      <c r="A6" s="3">
        <v>7</v>
      </c>
      <c r="B6" s="3" t="s">
        <v>15</v>
      </c>
      <c r="C6" s="4">
        <v>3120</v>
      </c>
      <c r="D6" s="4">
        <v>1270</v>
      </c>
      <c r="E6" s="12">
        <v>0.46458449525934187</v>
      </c>
      <c r="F6" s="12">
        <v>0.37911301859799712</v>
      </c>
      <c r="G6" s="3" t="s">
        <v>14</v>
      </c>
      <c r="H6" s="1">
        <v>2</v>
      </c>
      <c r="I6" s="3" t="s">
        <v>14</v>
      </c>
      <c r="J6" s="1">
        <v>2</v>
      </c>
      <c r="K6" s="1" t="str">
        <v>22</v>
      </c>
      <c r="M6">
        <v>2</v>
      </c>
      <c r="N6" s="31"/>
      <c r="O6" s="15" t="s">
        <v>20</v>
      </c>
      <c r="P6" s="17" t="str">
        <v/>
      </c>
      <c r="Q6" s="17" t="str">
        <v>メロディー</v>
      </c>
      <c r="R6" s="17" t="str">
        <v/>
      </c>
      <c r="S6" s="17" t="str">
        <v/>
      </c>
      <c r="T6" s="16" t="str">
        <v/>
      </c>
      <c r="U6" s="14" t="str">
        <v/>
      </c>
      <c r="V6" s="13" t="str">
        <v/>
      </c>
    </row>
    <row r="7" spans="1:22" x14ac:dyDescent="0.4">
      <c r="A7" s="3">
        <v>2</v>
      </c>
      <c r="B7" s="3" t="s">
        <v>22</v>
      </c>
      <c r="C7" s="2">
        <v>1780</v>
      </c>
      <c r="D7" s="2">
        <v>1020</v>
      </c>
      <c r="E7" s="12">
        <v>0.84885666480758493</v>
      </c>
      <c r="F7" s="12">
        <v>0.52503576537911301</v>
      </c>
      <c r="G7" s="3" t="s">
        <v>18</v>
      </c>
      <c r="H7" s="1">
        <v>5</v>
      </c>
      <c r="I7" s="3" t="s">
        <v>14</v>
      </c>
      <c r="J7" s="1">
        <v>3</v>
      </c>
      <c r="K7" s="1" t="str">
        <v>53</v>
      </c>
      <c r="M7">
        <v>3</v>
      </c>
      <c r="N7" s="31"/>
      <c r="O7" s="15" t="s">
        <v>20</v>
      </c>
      <c r="P7" s="17" t="str">
        <v>からくり</v>
      </c>
      <c r="Q7" s="17" t="str">
        <v/>
      </c>
      <c r="R7" s="17" t="str">
        <v/>
      </c>
      <c r="S7" s="17" t="str">
        <v/>
      </c>
      <c r="T7" s="16" t="str">
        <v/>
      </c>
      <c r="U7" s="14" t="str">
        <v/>
      </c>
      <c r="V7" s="13" t="str">
        <v/>
      </c>
    </row>
    <row r="8" spans="1:22" x14ac:dyDescent="0.4">
      <c r="A8" s="3">
        <v>4</v>
      </c>
      <c r="B8" s="3" t="s">
        <v>19</v>
      </c>
      <c r="C8" s="4">
        <v>2280</v>
      </c>
      <c r="D8" s="4">
        <v>980</v>
      </c>
      <c r="E8" s="12">
        <v>0.74958170663692125</v>
      </c>
      <c r="F8" s="12">
        <v>0.66523605150214593</v>
      </c>
      <c r="G8" s="3" t="s">
        <v>18</v>
      </c>
      <c r="H8" s="1">
        <v>4</v>
      </c>
      <c r="I8" s="3" t="s">
        <v>14</v>
      </c>
      <c r="J8" s="1">
        <v>4</v>
      </c>
      <c r="K8" s="1" t="str">
        <v>44</v>
      </c>
      <c r="M8">
        <v>4</v>
      </c>
      <c r="N8" s="31"/>
      <c r="O8" s="15" t="s">
        <v>17</v>
      </c>
      <c r="P8" s="16" t="str">
        <v/>
      </c>
      <c r="Q8" s="16" t="str">
        <v/>
      </c>
      <c r="R8" s="16" t="str">
        <v/>
      </c>
      <c r="S8" s="16" t="str">
        <v>キャラクター</v>
      </c>
      <c r="T8" s="16" t="str">
        <v/>
      </c>
      <c r="U8" s="14" t="str">
        <v/>
      </c>
      <c r="V8" s="13" t="str">
        <v/>
      </c>
    </row>
    <row r="9" spans="1:22" x14ac:dyDescent="0.4">
      <c r="A9" s="3">
        <v>1</v>
      </c>
      <c r="B9" s="3" t="s">
        <v>23</v>
      </c>
      <c r="C9" s="4">
        <v>1250</v>
      </c>
      <c r="D9" s="4">
        <v>920</v>
      </c>
      <c r="E9" s="12">
        <v>0.99999999999999989</v>
      </c>
      <c r="F9" s="12">
        <v>0.79685264663805433</v>
      </c>
      <c r="G9" s="3" t="s">
        <v>16</v>
      </c>
      <c r="H9" s="1">
        <v>7</v>
      </c>
      <c r="I9" s="3" t="s">
        <v>18</v>
      </c>
      <c r="J9" s="1">
        <v>5</v>
      </c>
      <c r="K9" s="1" t="str">
        <v>75</v>
      </c>
      <c r="M9">
        <v>5</v>
      </c>
      <c r="N9" s="31"/>
      <c r="O9" s="15" t="s">
        <v>17</v>
      </c>
      <c r="P9" s="16" t="str">
        <v/>
      </c>
      <c r="Q9" s="16" t="str">
        <v/>
      </c>
      <c r="R9" s="16" t="str">
        <v>オーダー</v>
      </c>
      <c r="S9" s="16" t="str">
        <v/>
      </c>
      <c r="T9" s="16" t="str">
        <v/>
      </c>
      <c r="U9" s="14" t="str">
        <v/>
      </c>
      <c r="V9" s="13" t="str">
        <v/>
      </c>
    </row>
    <row r="10" spans="1:22" x14ac:dyDescent="0.4">
      <c r="A10" s="3">
        <v>5</v>
      </c>
      <c r="B10" s="3" t="s">
        <v>1</v>
      </c>
      <c r="C10" s="4">
        <v>5210</v>
      </c>
      <c r="D10" s="4">
        <v>900</v>
      </c>
      <c r="E10" s="12">
        <v>0.29057445621862799</v>
      </c>
      <c r="F10" s="12">
        <v>0.92560801144492122</v>
      </c>
      <c r="G10" s="3" t="s">
        <v>14</v>
      </c>
      <c r="H10" s="1">
        <v>1</v>
      </c>
      <c r="I10" s="3" t="s">
        <v>16</v>
      </c>
      <c r="J10" s="1">
        <v>6</v>
      </c>
      <c r="K10" s="1" t="str">
        <v>16</v>
      </c>
      <c r="M10">
        <v>6</v>
      </c>
      <c r="N10" s="31"/>
      <c r="O10" s="15" t="s">
        <v>13</v>
      </c>
      <c r="P10" s="14" t="str">
        <v/>
      </c>
      <c r="Q10" s="14" t="str">
        <v/>
      </c>
      <c r="R10" s="14" t="str">
        <v/>
      </c>
      <c r="S10" s="14" t="str">
        <v/>
      </c>
      <c r="T10" s="14" t="str">
        <v/>
      </c>
      <c r="U10" s="14" t="str">
        <v/>
      </c>
      <c r="V10" s="13" t="str">
        <v>振り子</v>
      </c>
    </row>
    <row r="11" spans="1:22" x14ac:dyDescent="0.4">
      <c r="A11" s="3">
        <v>6</v>
      </c>
      <c r="B11" s="3" t="s">
        <v>0</v>
      </c>
      <c r="C11" s="4">
        <v>1460</v>
      </c>
      <c r="D11" s="4">
        <v>520</v>
      </c>
      <c r="E11" s="12">
        <v>0.93028443948689332</v>
      </c>
      <c r="F11" s="12">
        <v>0.99999999999999989</v>
      </c>
      <c r="G11" s="3" t="s">
        <v>16</v>
      </c>
      <c r="H11" s="1">
        <v>6</v>
      </c>
      <c r="I11" s="3" t="s">
        <v>16</v>
      </c>
      <c r="J11" s="1">
        <v>7</v>
      </c>
      <c r="K11" s="1" t="str">
        <v>67</v>
      </c>
      <c r="M11">
        <v>7</v>
      </c>
      <c r="N11" s="32"/>
      <c r="O11" s="11" t="s">
        <v>13</v>
      </c>
      <c r="P11" s="10" t="str">
        <v/>
      </c>
      <c r="Q11" s="10" t="str">
        <v/>
      </c>
      <c r="R11" s="10" t="str">
        <v/>
      </c>
      <c r="S11" s="10" t="str">
        <v/>
      </c>
      <c r="T11" s="10" t="str">
        <v>アンティーク</v>
      </c>
      <c r="U11" s="10" t="str">
        <v/>
      </c>
      <c r="V11" s="9" t="str">
        <v/>
      </c>
    </row>
  </sheetData>
  <mergeCells count="1">
    <mergeCell ref="N5:N11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完成</vt:lpstr>
      <vt:lpstr>スピル利用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2019-04-17T13:33:46Z</dcterms:created>
  <dcterms:modified xsi:type="dcterms:W3CDTF">2026-01-06T13:04:48Z</dcterms:modified>
</cp:coreProperties>
</file>