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BC765D29-E5AB-4219-B3D3-AE43D02F069D}" xr6:coauthVersionLast="47" xr6:coauthVersionMax="47" xr10:uidLastSave="{00000000-0000-0000-0000-000000000000}"/>
  <bookViews>
    <workbookView xWindow="2745" yWindow="2280" windowWidth="15570" windowHeight="11625" xr2:uid="{A226A9DE-0462-47C1-8842-7F12C81F8D51}"/>
  </bookViews>
  <sheets>
    <sheet name="完成-数式入力後" sheetId="3" r:id="rId1"/>
    <sheet name="完成" sheetId="1" r:id="rId2"/>
    <sheet name="参考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/>
  <c r="C2" i="3"/>
  <c r="G11" i="2"/>
  <c r="G10" i="2"/>
  <c r="G9" i="2"/>
  <c r="G8" i="2"/>
  <c r="G7" i="2"/>
  <c r="G6" i="2"/>
  <c r="G5" i="2"/>
  <c r="C2" i="2"/>
  <c r="C2" i="1"/>
  <c r="F2" i="1"/>
  <c r="F5" i="1" l="1"/>
  <c r="F6" i="1" s="1"/>
  <c r="E5" i="1"/>
  <c r="E6" i="1" s="1"/>
  <c r="F7" i="1" l="1"/>
  <c r="F8" i="1" s="1"/>
  <c r="E7" i="1"/>
  <c r="E8" i="1" s="1"/>
  <c r="F9" i="1" l="1"/>
  <c r="E9" i="1"/>
  <c r="E10" i="1" s="1"/>
  <c r="E11" i="1" s="1"/>
  <c r="F10" i="1" l="1"/>
  <c r="F11" i="1" l="1"/>
  <c r="E5" i="3" l="1"/>
  <c r="E6" i="3"/>
  <c r="E7" i="3"/>
  <c r="E8" i="3"/>
  <c r="G8" i="3"/>
  <c r="G6" i="3"/>
  <c r="F5" i="3"/>
  <c r="H5" i="3"/>
  <c r="F6" i="3"/>
  <c r="F7" i="3"/>
  <c r="F8" i="3"/>
  <c r="F9" i="3"/>
  <c r="G7" i="3"/>
  <c r="E9" i="3"/>
  <c r="E10" i="3"/>
  <c r="E11" i="3"/>
  <c r="F10" i="3"/>
  <c r="H10" i="3"/>
  <c r="H9" i="3"/>
  <c r="G5" i="3"/>
  <c r="H7" i="3"/>
  <c r="F11" i="3"/>
  <c r="G10" i="3"/>
  <c r="G9" i="3"/>
  <c r="H8" i="3"/>
  <c r="H6" i="3"/>
  <c r="H11" i="3"/>
  <c r="G11" i="3"/>
</calcChain>
</file>

<file path=xl/sharedStrings.xml><?xml version="1.0" encoding="utf-8"?>
<sst xmlns="http://schemas.openxmlformats.org/spreadsheetml/2006/main" count="77" uniqueCount="32">
  <si>
    <t>メロディー</t>
  </si>
  <si>
    <t>振り子</t>
    <rPh sb="0" eb="1">
      <t>フ</t>
    </rPh>
    <rPh sb="2" eb="3">
      <t>コ</t>
    </rPh>
    <phoneticPr fontId="2"/>
  </si>
  <si>
    <t>電波</t>
    <rPh sb="0" eb="2">
      <t>デンパ</t>
    </rPh>
    <phoneticPr fontId="2"/>
  </si>
  <si>
    <t>キャラクター</t>
  </si>
  <si>
    <t>からくり</t>
  </si>
  <si>
    <t>オーダー</t>
  </si>
  <si>
    <t>アンティーク</t>
  </si>
  <si>
    <t>粗利益評価</t>
    <rPh sb="0" eb="3">
      <t>アラリエキ</t>
    </rPh>
    <rPh sb="3" eb="5">
      <t>ヒョウカ</t>
    </rPh>
    <phoneticPr fontId="2"/>
  </si>
  <si>
    <t>売上高評価</t>
    <rPh sb="0" eb="2">
      <t>ウリアゲ</t>
    </rPh>
    <rPh sb="2" eb="3">
      <t>ダカ</t>
    </rPh>
    <rPh sb="3" eb="5">
      <t>ヒョウカ</t>
    </rPh>
    <phoneticPr fontId="2"/>
  </si>
  <si>
    <t>粗利益構成比累計</t>
    <rPh sb="0" eb="3">
      <t>アラリエキ</t>
    </rPh>
    <rPh sb="3" eb="6">
      <t>コウセイヒ</t>
    </rPh>
    <rPh sb="6" eb="8">
      <t>ルイケイ</t>
    </rPh>
    <phoneticPr fontId="2"/>
  </si>
  <si>
    <t>売上高構成比累計</t>
    <rPh sb="0" eb="2">
      <t>ウリアゲ</t>
    </rPh>
    <rPh sb="2" eb="3">
      <t>ダカ</t>
    </rPh>
    <rPh sb="3" eb="6">
      <t>コウセイヒ</t>
    </rPh>
    <rPh sb="6" eb="8">
      <t>ルイケイ</t>
    </rPh>
    <phoneticPr fontId="2"/>
  </si>
  <si>
    <t>粗利益</t>
    <rPh sb="0" eb="3">
      <t>アラリエキ</t>
    </rPh>
    <phoneticPr fontId="2"/>
  </si>
  <si>
    <t>売上高</t>
    <rPh sb="0" eb="2">
      <t>ウリアゲ</t>
    </rPh>
    <rPh sb="2" eb="3">
      <t>ダカ</t>
    </rPh>
    <phoneticPr fontId="2"/>
  </si>
  <si>
    <t>商品</t>
    <rPh sb="0" eb="2">
      <t>ショウヒン</t>
    </rPh>
    <phoneticPr fontId="2"/>
  </si>
  <si>
    <t>No</t>
    <phoneticPr fontId="2"/>
  </si>
  <si>
    <t>粗利益合計</t>
    <rPh sb="0" eb="3">
      <t>アラリエキ</t>
    </rPh>
    <rPh sb="3" eb="5">
      <t>ゴウケイ</t>
    </rPh>
    <phoneticPr fontId="2"/>
  </si>
  <si>
    <t>売上高合計</t>
    <rPh sb="0" eb="2">
      <t>ウリアゲ</t>
    </rPh>
    <rPh sb="2" eb="3">
      <t>ダカ</t>
    </rPh>
    <rPh sb="3" eb="5">
      <t>ゴウケイ</t>
    </rPh>
    <phoneticPr fontId="2"/>
  </si>
  <si>
    <t>掛け時計-上期販売実績</t>
    <rPh sb="0" eb="1">
      <t>カ</t>
    </rPh>
    <rPh sb="2" eb="4">
      <t>ドケイ</t>
    </rPh>
    <rPh sb="5" eb="7">
      <t>カミキ</t>
    </rPh>
    <rPh sb="7" eb="9">
      <t>ハンバイ</t>
    </rPh>
    <rPh sb="9" eb="11">
      <t>ジッセキ</t>
    </rPh>
    <phoneticPr fontId="2"/>
  </si>
  <si>
    <t>A</t>
  </si>
  <si>
    <t>B</t>
  </si>
  <si>
    <t>C</t>
  </si>
  <si>
    <t>販売日の評価</t>
    <rPh sb="0" eb="2">
      <t>ハンバイ</t>
    </rPh>
    <rPh sb="2" eb="3">
      <t>ビ</t>
    </rPh>
    <rPh sb="4" eb="6">
      <t>ヒョウカ</t>
    </rPh>
    <phoneticPr fontId="2"/>
  </si>
  <si>
    <t>以降をA</t>
    <rPh sb="0" eb="2">
      <t>イコウ</t>
    </rPh>
    <phoneticPr fontId="2"/>
  </si>
  <si>
    <t>以降をB</t>
    <rPh sb="0" eb="2">
      <t>イコウ</t>
    </rPh>
    <phoneticPr fontId="2"/>
  </si>
  <si>
    <t>より前はC</t>
  </si>
  <si>
    <t>最終販売日</t>
    <rPh sb="0" eb="2">
      <t>サイシュウ</t>
    </rPh>
    <rPh sb="2" eb="4">
      <t>ハンバイ</t>
    </rPh>
    <rPh sb="4" eb="5">
      <t>ビ</t>
    </rPh>
    <phoneticPr fontId="2"/>
  </si>
  <si>
    <t>販売日評価</t>
    <rPh sb="0" eb="2">
      <t>ハンバイ</t>
    </rPh>
    <rPh sb="2" eb="3">
      <t>ビ</t>
    </rPh>
    <rPh sb="3" eb="5">
      <t>ヒョウカ</t>
    </rPh>
    <phoneticPr fontId="2"/>
  </si>
  <si>
    <t>メロディー</t>
    <phoneticPr fontId="2"/>
  </si>
  <si>
    <t>キャラクター</t>
    <phoneticPr fontId="2"/>
  </si>
  <si>
    <t>からくり</t>
    <phoneticPr fontId="2"/>
  </si>
  <si>
    <t>オーダー</t>
    <phoneticPr fontId="2"/>
  </si>
  <si>
    <t>アンティーク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</si>
</sst>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/>
      <right style="thin">
        <color theme="9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2" borderId="1" xfId="1" applyNumberFormat="1" applyFont="1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38" fontId="0" fillId="0" borderId="1" xfId="0" applyNumberFormat="1" applyBorder="1">
      <alignment vertical="center"/>
    </xf>
    <xf numFmtId="38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38" fontId="0" fillId="0" borderId="2" xfId="0" applyNumberFormat="1" applyBorder="1">
      <alignment vertical="center"/>
    </xf>
    <xf numFmtId="14" fontId="0" fillId="0" borderId="1" xfId="1" applyNumberFormat="1" applyFont="1" applyBorder="1">
      <alignment vertical="center"/>
    </xf>
    <xf numFmtId="14" fontId="0" fillId="0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2AA66-0BEF-401E-9E6F-0455C9D840BB}">
  <dimension ref="A1:H11"/>
  <sheetViews>
    <sheetView tabSelected="1" workbookViewId="0">
      <selection activeCell="G5" sqref="G5"/>
    </sheetView>
  </sheetViews>
  <sheetFormatPr defaultRowHeight="18.75" x14ac:dyDescent="0.4"/>
  <cols>
    <col min="1" max="1" width="5.625" customWidth="1"/>
    <col min="2" max="2" width="14.5" customWidth="1"/>
    <col min="3" max="3" width="10.25" bestFit="1" customWidth="1"/>
    <col min="4" max="4" width="9.25" bestFit="1" customWidth="1"/>
    <col min="5" max="6" width="17.25" bestFit="1" customWidth="1"/>
    <col min="7" max="8" width="11" bestFit="1" customWidth="1"/>
  </cols>
  <sheetData>
    <row r="1" spans="1:8" x14ac:dyDescent="0.4">
      <c r="A1" t="s">
        <v>17</v>
      </c>
    </row>
    <row r="2" spans="1:8" x14ac:dyDescent="0.4">
      <c r="A2" s="9"/>
      <c r="B2" s="11" t="s">
        <v>16</v>
      </c>
      <c r="C2" s="7">
        <f>SUM(C5:C11)</f>
        <v>17930</v>
      </c>
      <c r="D2" s="8"/>
      <c r="E2" s="11" t="s">
        <v>15</v>
      </c>
      <c r="F2" s="7">
        <f>SUM(D5:D11)</f>
        <v>6990</v>
      </c>
      <c r="G2" s="6"/>
    </row>
    <row r="4" spans="1:8" x14ac:dyDescent="0.4">
      <c r="A4" s="10" t="s">
        <v>14</v>
      </c>
      <c r="B4" s="10" t="s">
        <v>13</v>
      </c>
      <c r="C4" s="10" t="s">
        <v>12</v>
      </c>
      <c r="D4" s="10" t="s">
        <v>11</v>
      </c>
      <c r="E4" s="10" t="s">
        <v>10</v>
      </c>
      <c r="F4" s="10" t="s">
        <v>9</v>
      </c>
      <c r="G4" s="10" t="s">
        <v>8</v>
      </c>
      <c r="H4" s="10" t="s">
        <v>7</v>
      </c>
    </row>
    <row r="5" spans="1:8" x14ac:dyDescent="0.4">
      <c r="A5" s="4">
        <v>1</v>
      </c>
      <c r="B5" s="4" t="s">
        <v>6</v>
      </c>
      <c r="C5" s="5">
        <v>1250</v>
      </c>
      <c r="D5" s="5">
        <v>920</v>
      </c>
      <c r="E5" s="2">
        <f>SUM(E4,C5/$C$2)</f>
        <v>6.9715560513106525E-2</v>
      </c>
      <c r="F5" s="2">
        <f>SUM(F4,D5/$F$2)</f>
        <v>0.13161659513590845</v>
      </c>
      <c r="G5" s="1" t="str">
        <f>IF(E5&lt;=70%,"A",IF(E5&lt;=90%,"B","C"))</f>
        <v>A</v>
      </c>
      <c r="H5" s="1" t="str">
        <f>IF(F5&lt;=70%,"A",IF(F5&lt;=90%,"B","C"))</f>
        <v>A</v>
      </c>
    </row>
    <row r="6" spans="1:8" x14ac:dyDescent="0.4">
      <c r="A6" s="4">
        <v>2</v>
      </c>
      <c r="B6" s="4" t="s">
        <v>5</v>
      </c>
      <c r="C6" s="5">
        <v>1780</v>
      </c>
      <c r="D6" s="5">
        <v>1020</v>
      </c>
      <c r="E6" s="2">
        <f>SUM(E5,C6/$C$2)</f>
        <v>0.16899051868377021</v>
      </c>
      <c r="F6" s="2">
        <f>SUM(F5,D6/$F$2)</f>
        <v>0.27753934191702434</v>
      </c>
      <c r="G6" s="1" t="str">
        <f>IF(E6&lt;=70%,"A",IF(E6&lt;=90%,"B","C"))</f>
        <v>A</v>
      </c>
      <c r="H6" s="1" t="str">
        <f>IF(F6&lt;=70%,"A",IF(F6&lt;=90%,"B","C"))</f>
        <v>A</v>
      </c>
    </row>
    <row r="7" spans="1:8" x14ac:dyDescent="0.4">
      <c r="A7" s="4">
        <v>3</v>
      </c>
      <c r="B7" s="4" t="s">
        <v>4</v>
      </c>
      <c r="C7" s="5">
        <v>2830</v>
      </c>
      <c r="D7" s="5">
        <v>1380</v>
      </c>
      <c r="E7" s="2">
        <f>SUM(E6,C7/$C$2)</f>
        <v>0.32682654768544339</v>
      </c>
      <c r="F7" s="2">
        <f>SUM(F6,D7/$F$2)</f>
        <v>0.47496423462088699</v>
      </c>
      <c r="G7" s="1" t="str">
        <f>IF(E7&lt;=70%,"A",IF(E7&lt;=90%,"B","C"))</f>
        <v>A</v>
      </c>
      <c r="H7" s="1" t="str">
        <f>IF(F7&lt;=70%,"A",IF(F7&lt;=90%,"B","C"))</f>
        <v>A</v>
      </c>
    </row>
    <row r="8" spans="1:8" x14ac:dyDescent="0.4">
      <c r="A8" s="4">
        <v>4</v>
      </c>
      <c r="B8" s="4" t="s">
        <v>3</v>
      </c>
      <c r="C8" s="5">
        <v>2280</v>
      </c>
      <c r="D8" s="5">
        <v>980</v>
      </c>
      <c r="E8" s="2">
        <f>SUM(E7,C8/$C$2)</f>
        <v>0.45398773006134968</v>
      </c>
      <c r="F8" s="2">
        <f>SUM(F7,D8/$F$2)</f>
        <v>0.61516452074391992</v>
      </c>
      <c r="G8" s="1" t="str">
        <f>IF(E8&lt;=70%,"A",IF(E8&lt;=90%,"B","C"))</f>
        <v>A</v>
      </c>
      <c r="H8" s="1" t="str">
        <f>IF(F8&lt;=70%,"A",IF(F8&lt;=90%,"B","C"))</f>
        <v>A</v>
      </c>
    </row>
    <row r="9" spans="1:8" x14ac:dyDescent="0.4">
      <c r="A9" s="4">
        <v>5</v>
      </c>
      <c r="B9" s="4" t="s">
        <v>2</v>
      </c>
      <c r="C9" s="5">
        <v>5210</v>
      </c>
      <c r="D9" s="5">
        <v>900</v>
      </c>
      <c r="E9" s="2">
        <f>SUM(E8,C9/$C$2)</f>
        <v>0.74456218627997761</v>
      </c>
      <c r="F9" s="2">
        <f>SUM(F8,D9/$F$2)</f>
        <v>0.74391988555078692</v>
      </c>
      <c r="G9" s="1" t="str">
        <f>IF(E9&lt;=70%,"A",IF(E9&lt;=90%,"B","C"))</f>
        <v>B</v>
      </c>
      <c r="H9" s="1" t="str">
        <f>IF(F9&lt;=70%,"A",IF(F9&lt;=90%,"B","C"))</f>
        <v>B</v>
      </c>
    </row>
    <row r="10" spans="1:8" x14ac:dyDescent="0.4">
      <c r="A10" s="4">
        <v>6</v>
      </c>
      <c r="B10" s="4" t="s">
        <v>1</v>
      </c>
      <c r="C10" s="5">
        <v>1460</v>
      </c>
      <c r="D10" s="5">
        <v>520</v>
      </c>
      <c r="E10" s="2">
        <f>SUM(E9,C10/$C$2)</f>
        <v>0.82598996095928601</v>
      </c>
      <c r="F10" s="2">
        <f>SUM(F9,D10/$F$2)</f>
        <v>0.81831187410586559</v>
      </c>
      <c r="G10" s="1" t="str">
        <f>IF(E10&lt;=70%,"A",IF(E10&lt;=90%,"B","C"))</f>
        <v>B</v>
      </c>
      <c r="H10" s="1" t="str">
        <f>IF(F10&lt;=70%,"A",IF(F10&lt;=90%,"B","C"))</f>
        <v>B</v>
      </c>
    </row>
    <row r="11" spans="1:8" x14ac:dyDescent="0.4">
      <c r="A11" s="4">
        <v>7</v>
      </c>
      <c r="B11" s="4" t="s">
        <v>0</v>
      </c>
      <c r="C11" s="3">
        <v>3120</v>
      </c>
      <c r="D11" s="3">
        <v>1270</v>
      </c>
      <c r="E11" s="2">
        <f>SUM(E10,C11/$C$2)</f>
        <v>0.99999999999999989</v>
      </c>
      <c r="F11" s="2">
        <f>SUM(F10,D11/$F$2)</f>
        <v>1</v>
      </c>
      <c r="G11" s="1" t="str">
        <f>IF(E11&lt;=70%,"A",IF(E11&lt;=90%,"B","C"))</f>
        <v>C</v>
      </c>
      <c r="H11" s="1" t="str">
        <f>IF(F11&lt;=70%,"A",IF(F11&lt;=90%,"B","C"))</f>
        <v>C</v>
      </c>
    </row>
  </sheetData>
  <sortState xmlns:xlrd2="http://schemas.microsoft.com/office/spreadsheetml/2017/richdata2" ref="A5:H11">
    <sortCondition ref="A5:A11"/>
  </sortState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456B-4AED-4C35-853D-379C7E59A552}">
  <dimension ref="A1:H11"/>
  <sheetViews>
    <sheetView workbookViewId="0">
      <selection activeCell="G5" sqref="G5"/>
    </sheetView>
  </sheetViews>
  <sheetFormatPr defaultRowHeight="18.75" x14ac:dyDescent="0.4"/>
  <cols>
    <col min="1" max="1" width="5.625" customWidth="1"/>
    <col min="2" max="2" width="14.5" customWidth="1"/>
    <col min="3" max="3" width="10.25" bestFit="1" customWidth="1"/>
    <col min="4" max="4" width="9.25" bestFit="1" customWidth="1"/>
    <col min="5" max="6" width="17.25" bestFit="1" customWidth="1"/>
    <col min="7" max="8" width="11" bestFit="1" customWidth="1"/>
  </cols>
  <sheetData>
    <row r="1" spans="1:8" x14ac:dyDescent="0.4">
      <c r="A1" t="s">
        <v>17</v>
      </c>
    </row>
    <row r="2" spans="1:8" x14ac:dyDescent="0.4">
      <c r="A2" s="9"/>
      <c r="B2" s="11" t="s">
        <v>16</v>
      </c>
      <c r="C2" s="7">
        <f>SUM(C5:C11)</f>
        <v>17930</v>
      </c>
      <c r="D2" s="8"/>
      <c r="E2" s="11" t="s">
        <v>15</v>
      </c>
      <c r="F2" s="7">
        <f>SUM(D5:D11)</f>
        <v>6990</v>
      </c>
      <c r="G2" s="6"/>
    </row>
    <row r="4" spans="1:8" x14ac:dyDescent="0.4">
      <c r="A4" s="10" t="s">
        <v>14</v>
      </c>
      <c r="B4" s="10" t="s">
        <v>13</v>
      </c>
      <c r="C4" s="10" t="s">
        <v>12</v>
      </c>
      <c r="D4" s="10" t="s">
        <v>11</v>
      </c>
      <c r="E4" s="10" t="s">
        <v>10</v>
      </c>
      <c r="F4" s="10" t="s">
        <v>9</v>
      </c>
      <c r="G4" s="10" t="s">
        <v>8</v>
      </c>
      <c r="H4" s="10" t="s">
        <v>7</v>
      </c>
    </row>
    <row r="5" spans="1:8" x14ac:dyDescent="0.4">
      <c r="A5" s="4">
        <v>3</v>
      </c>
      <c r="B5" s="4" t="s">
        <v>4</v>
      </c>
      <c r="C5" s="5">
        <v>2830</v>
      </c>
      <c r="D5" s="5">
        <v>1380</v>
      </c>
      <c r="E5" s="2">
        <f t="shared" ref="E5:E11" si="0">SUM(E4,C5/$C$2)</f>
        <v>0.15783602900167318</v>
      </c>
      <c r="F5" s="2">
        <f t="shared" ref="F5:F11" si="1">SUM(F4,D5/$F$2)</f>
        <v>0.19742489270386265</v>
      </c>
      <c r="G5" s="1" t="s">
        <v>18</v>
      </c>
      <c r="H5" s="1" t="s">
        <v>18</v>
      </c>
    </row>
    <row r="6" spans="1:8" x14ac:dyDescent="0.4">
      <c r="A6" s="4">
        <v>7</v>
      </c>
      <c r="B6" s="4" t="s">
        <v>0</v>
      </c>
      <c r="C6" s="3">
        <v>3120</v>
      </c>
      <c r="D6" s="3">
        <v>1270</v>
      </c>
      <c r="E6" s="2">
        <f t="shared" si="0"/>
        <v>0.33184606804238703</v>
      </c>
      <c r="F6" s="2">
        <f t="shared" si="1"/>
        <v>0.37911301859799712</v>
      </c>
      <c r="G6" s="1" t="s">
        <v>18</v>
      </c>
      <c r="H6" s="1" t="s">
        <v>18</v>
      </c>
    </row>
    <row r="7" spans="1:8" x14ac:dyDescent="0.4">
      <c r="A7" s="4">
        <v>2</v>
      </c>
      <c r="B7" s="4" t="s">
        <v>5</v>
      </c>
      <c r="C7" s="5">
        <v>1780</v>
      </c>
      <c r="D7" s="5">
        <v>1020</v>
      </c>
      <c r="E7" s="2">
        <f t="shared" si="0"/>
        <v>0.43112102621305071</v>
      </c>
      <c r="F7" s="2">
        <f t="shared" si="1"/>
        <v>0.52503576537911301</v>
      </c>
      <c r="G7" s="1" t="s">
        <v>19</v>
      </c>
      <c r="H7" s="1" t="s">
        <v>18</v>
      </c>
    </row>
    <row r="8" spans="1:8" x14ac:dyDescent="0.4">
      <c r="A8" s="4">
        <v>4</v>
      </c>
      <c r="B8" s="4" t="s">
        <v>3</v>
      </c>
      <c r="C8" s="5">
        <v>2280</v>
      </c>
      <c r="D8" s="5">
        <v>980</v>
      </c>
      <c r="E8" s="2">
        <f t="shared" si="0"/>
        <v>0.55828220858895694</v>
      </c>
      <c r="F8" s="2">
        <f t="shared" si="1"/>
        <v>0.66523605150214593</v>
      </c>
      <c r="G8" s="1" t="s">
        <v>19</v>
      </c>
      <c r="H8" s="1" t="s">
        <v>18</v>
      </c>
    </row>
    <row r="9" spans="1:8" x14ac:dyDescent="0.4">
      <c r="A9" s="4">
        <v>1</v>
      </c>
      <c r="B9" s="4" t="s">
        <v>6</v>
      </c>
      <c r="C9" s="5">
        <v>1250</v>
      </c>
      <c r="D9" s="5">
        <v>920</v>
      </c>
      <c r="E9" s="2">
        <f t="shared" si="0"/>
        <v>0.62799776910206351</v>
      </c>
      <c r="F9" s="2">
        <f t="shared" si="1"/>
        <v>0.79685264663805433</v>
      </c>
      <c r="G9" s="1" t="s">
        <v>20</v>
      </c>
      <c r="H9" s="1" t="s">
        <v>19</v>
      </c>
    </row>
    <row r="10" spans="1:8" x14ac:dyDescent="0.4">
      <c r="A10" s="4">
        <v>5</v>
      </c>
      <c r="B10" s="4" t="s">
        <v>2</v>
      </c>
      <c r="C10" s="5">
        <v>5210</v>
      </c>
      <c r="D10" s="5">
        <v>900</v>
      </c>
      <c r="E10" s="2">
        <f t="shared" si="0"/>
        <v>0.91857222532069149</v>
      </c>
      <c r="F10" s="2">
        <f t="shared" si="1"/>
        <v>0.92560801144492122</v>
      </c>
      <c r="G10" s="1" t="s">
        <v>18</v>
      </c>
      <c r="H10" s="1" t="s">
        <v>20</v>
      </c>
    </row>
    <row r="11" spans="1:8" x14ac:dyDescent="0.4">
      <c r="A11" s="4">
        <v>6</v>
      </c>
      <c r="B11" s="4" t="s">
        <v>1</v>
      </c>
      <c r="C11" s="5">
        <v>1460</v>
      </c>
      <c r="D11" s="5">
        <v>520</v>
      </c>
      <c r="E11" s="2">
        <f t="shared" si="0"/>
        <v>0.99999999999999989</v>
      </c>
      <c r="F11" s="2">
        <f t="shared" si="1"/>
        <v>0.99999999999999989</v>
      </c>
      <c r="G11" s="1" t="s">
        <v>20</v>
      </c>
      <c r="H11" s="1" t="s">
        <v>20</v>
      </c>
    </row>
  </sheetData>
  <sortState xmlns:xlrd2="http://schemas.microsoft.com/office/spreadsheetml/2017/richdata2" ref="A5:H11">
    <sortCondition descending="1" ref="D5:D11"/>
  </sortState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943D7-E0BB-49A2-8E4E-11ED9F50240D}">
  <dimension ref="A1:G11"/>
  <sheetViews>
    <sheetView workbookViewId="0">
      <selection activeCell="B2" sqref="B2"/>
    </sheetView>
  </sheetViews>
  <sheetFormatPr defaultRowHeight="18.75" x14ac:dyDescent="0.4"/>
  <cols>
    <col min="1" max="1" width="5.625" customWidth="1"/>
    <col min="2" max="2" width="14.5" customWidth="1"/>
    <col min="3" max="3" width="10.25" bestFit="1" customWidth="1"/>
    <col min="4" max="4" width="13.5" customWidth="1"/>
    <col min="5" max="5" width="17.25" bestFit="1" customWidth="1"/>
    <col min="6" max="7" width="11" bestFit="1" customWidth="1"/>
  </cols>
  <sheetData>
    <row r="1" spans="1:7" x14ac:dyDescent="0.4">
      <c r="A1" t="s">
        <v>17</v>
      </c>
      <c r="E1" s="12" t="s">
        <v>21</v>
      </c>
      <c r="F1" s="13">
        <v>45901</v>
      </c>
      <c r="G1" t="s">
        <v>22</v>
      </c>
    </row>
    <row r="2" spans="1:7" x14ac:dyDescent="0.4">
      <c r="A2" s="9"/>
      <c r="B2" s="11" t="s">
        <v>16</v>
      </c>
      <c r="C2" s="7">
        <f>SUM(C5:C11)</f>
        <v>17930</v>
      </c>
      <c r="D2" s="14"/>
      <c r="E2" s="13"/>
      <c r="F2" s="13">
        <v>45809</v>
      </c>
      <c r="G2" t="s">
        <v>23</v>
      </c>
    </row>
    <row r="3" spans="1:7" x14ac:dyDescent="0.4">
      <c r="F3" s="13">
        <v>45809</v>
      </c>
      <c r="G3" t="s">
        <v>24</v>
      </c>
    </row>
    <row r="4" spans="1:7" x14ac:dyDescent="0.4">
      <c r="A4" s="10" t="s">
        <v>14</v>
      </c>
      <c r="B4" s="10" t="s">
        <v>13</v>
      </c>
      <c r="C4" s="10" t="s">
        <v>12</v>
      </c>
      <c r="D4" s="10" t="s">
        <v>25</v>
      </c>
      <c r="E4" s="10" t="s">
        <v>10</v>
      </c>
      <c r="F4" s="10" t="s">
        <v>8</v>
      </c>
      <c r="G4" s="10" t="s">
        <v>26</v>
      </c>
    </row>
    <row r="5" spans="1:7" x14ac:dyDescent="0.4">
      <c r="A5" s="4">
        <v>5</v>
      </c>
      <c r="B5" s="4" t="s">
        <v>2</v>
      </c>
      <c r="C5" s="5">
        <v>5210</v>
      </c>
      <c r="D5" s="15">
        <v>45928</v>
      </c>
      <c r="E5" s="2">
        <v>0.29057445621862799</v>
      </c>
      <c r="F5" s="1" t="s">
        <v>18</v>
      </c>
      <c r="G5" s="1" t="str">
        <f>IF(D5&gt;=$F$1,"A",IF(D5&gt;=$F$2,"B","C"))</f>
        <v>A</v>
      </c>
    </row>
    <row r="6" spans="1:7" x14ac:dyDescent="0.4">
      <c r="A6" s="4">
        <v>7</v>
      </c>
      <c r="B6" s="4" t="s">
        <v>27</v>
      </c>
      <c r="C6" s="5">
        <v>3120</v>
      </c>
      <c r="D6" s="15">
        <v>45901</v>
      </c>
      <c r="E6" s="2">
        <v>0.46458449525934187</v>
      </c>
      <c r="F6" s="1" t="s">
        <v>18</v>
      </c>
      <c r="G6" s="1" t="str">
        <f t="shared" ref="G6:G11" si="0">IF(D6&gt;=$F$1,"A",IF(D6&gt;=$F$2,"B","C"))</f>
        <v>A</v>
      </c>
    </row>
    <row r="7" spans="1:7" x14ac:dyDescent="0.4">
      <c r="A7" s="4">
        <v>4</v>
      </c>
      <c r="B7" s="4" t="s">
        <v>28</v>
      </c>
      <c r="C7" s="5">
        <v>2280</v>
      </c>
      <c r="D7" s="15">
        <v>45894</v>
      </c>
      <c r="E7" s="2">
        <v>0.74958170663692125</v>
      </c>
      <c r="F7" s="1" t="s">
        <v>19</v>
      </c>
      <c r="G7" s="1" t="str">
        <f t="shared" si="0"/>
        <v>B</v>
      </c>
    </row>
    <row r="8" spans="1:7" x14ac:dyDescent="0.4">
      <c r="A8" s="4">
        <v>3</v>
      </c>
      <c r="B8" s="4" t="s">
        <v>29</v>
      </c>
      <c r="C8" s="5">
        <v>2830</v>
      </c>
      <c r="D8" s="15">
        <v>45866</v>
      </c>
      <c r="E8" s="2">
        <v>0.62242052426101502</v>
      </c>
      <c r="F8" s="1" t="s">
        <v>18</v>
      </c>
      <c r="G8" s="1" t="str">
        <f t="shared" si="0"/>
        <v>B</v>
      </c>
    </row>
    <row r="9" spans="1:7" x14ac:dyDescent="0.4">
      <c r="A9" s="4">
        <v>2</v>
      </c>
      <c r="B9" s="4" t="s">
        <v>30</v>
      </c>
      <c r="C9" s="3">
        <v>1780</v>
      </c>
      <c r="D9" s="16">
        <v>45858</v>
      </c>
      <c r="E9" s="2">
        <v>0.84885666480758493</v>
      </c>
      <c r="F9" s="1" t="s">
        <v>19</v>
      </c>
      <c r="G9" s="1" t="str">
        <f t="shared" si="0"/>
        <v>B</v>
      </c>
    </row>
    <row r="10" spans="1:7" x14ac:dyDescent="0.4">
      <c r="A10" s="4">
        <v>1</v>
      </c>
      <c r="B10" s="4" t="s">
        <v>31</v>
      </c>
      <c r="C10" s="5">
        <v>1250</v>
      </c>
      <c r="D10" s="15">
        <v>45802</v>
      </c>
      <c r="E10" s="2">
        <v>0.99999999999999989</v>
      </c>
      <c r="F10" s="1" t="s">
        <v>20</v>
      </c>
      <c r="G10" s="1" t="str">
        <f t="shared" si="0"/>
        <v>C</v>
      </c>
    </row>
    <row r="11" spans="1:7" x14ac:dyDescent="0.4">
      <c r="A11" s="4">
        <v>6</v>
      </c>
      <c r="B11" s="4" t="s">
        <v>1</v>
      </c>
      <c r="C11" s="5">
        <v>1460</v>
      </c>
      <c r="D11" s="15">
        <v>45783</v>
      </c>
      <c r="E11" s="2">
        <v>0.93028443948689332</v>
      </c>
      <c r="F11" s="1" t="s">
        <v>20</v>
      </c>
      <c r="G11" s="1" t="str">
        <f t="shared" si="0"/>
        <v>C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完成-数式入力後</vt:lpstr>
      <vt:lpstr>完成</vt:lpstr>
      <vt:lpstr>参考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2019-04-17T13:33:46Z</dcterms:created>
  <dcterms:modified xsi:type="dcterms:W3CDTF">2025-09-10T00:26:01Z</dcterms:modified>
</cp:coreProperties>
</file>