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202300"/>
  <xr:revisionPtr revIDLastSave="0" documentId="13_ncr:1_{EA063AEC-5D5A-42D8-8B01-9E0A8F795056}" xr6:coauthVersionLast="47" xr6:coauthVersionMax="47" xr10:uidLastSave="{00000000-0000-0000-0000-000000000000}"/>
  <bookViews>
    <workbookView xWindow="5925" yWindow="2790" windowWidth="15570" windowHeight="11625" xr2:uid="{00000000-000D-0000-FFFF-FFFF00000000}"/>
  </bookViews>
  <sheets>
    <sheet name="完成" sheetId="1" r:id="rId1"/>
    <sheet name="スピル利用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D2" i="1"/>
  <c r="C5" i="2" a="1"/>
  <c r="C5" i="2" s="1"/>
  <c r="C6" i="1"/>
  <c r="D6" i="1"/>
  <c r="C7" i="1"/>
  <c r="D7" i="1"/>
  <c r="C8" i="1"/>
  <c r="D8" i="1"/>
  <c r="C9" i="1"/>
  <c r="D9" i="1"/>
  <c r="D5" i="1"/>
  <c r="C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<sst xmlns="http://schemas.openxmlformats.org/spreadsheetml/2006/main" count="16" uniqueCount="8">
  <si>
    <t>販売数</t>
    <rPh sb="0" eb="2">
      <t>ハンバイ</t>
    </rPh>
    <rPh sb="2" eb="3">
      <t>スウ</t>
    </rPh>
    <phoneticPr fontId="2"/>
  </si>
  <si>
    <t>販売価格</t>
    <rPh sb="0" eb="2">
      <t>ハンバイ</t>
    </rPh>
    <rPh sb="2" eb="4">
      <t>カカク</t>
    </rPh>
    <phoneticPr fontId="2"/>
  </si>
  <si>
    <t>価格弾力性</t>
    <rPh sb="0" eb="2">
      <t>カカク</t>
    </rPh>
    <rPh sb="2" eb="5">
      <t>ダンリョクセイ</t>
    </rPh>
    <phoneticPr fontId="2"/>
  </si>
  <si>
    <t>Ln販売数</t>
    <rPh sb="2" eb="4">
      <t>ハンバイ</t>
    </rPh>
    <rPh sb="4" eb="5">
      <t>スウ</t>
    </rPh>
    <phoneticPr fontId="2"/>
  </si>
  <si>
    <t>Ln販売価格</t>
    <rPh sb="2" eb="4">
      <t>ハンバイ</t>
    </rPh>
    <rPh sb="4" eb="6">
      <t>カカク</t>
    </rPh>
    <phoneticPr fontId="2"/>
  </si>
  <si>
    <t>指数モデルによる価格弾力性の算出</t>
    <rPh sb="0" eb="2">
      <t>シスウ</t>
    </rPh>
    <rPh sb="8" eb="10">
      <t>カカク</t>
    </rPh>
    <rPh sb="10" eb="13">
      <t>ダンリョクセイ</t>
    </rPh>
    <rPh sb="14" eb="16">
      <t>サンシュツ</t>
    </rPh>
    <phoneticPr fontId="2"/>
  </si>
  <si>
    <t>商品</t>
    <rPh sb="0" eb="2">
      <t>ショウヒン</t>
    </rPh>
    <phoneticPr fontId="2"/>
  </si>
  <si>
    <t>NB-300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</si>
</sst>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Fill="1" applyBorder="1">
      <alignment vertical="center"/>
    </xf>
    <xf numFmtId="0" fontId="0" fillId="3" borderId="1" xfId="1" applyNumberFormat="1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D2" sqref="D2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bestFit="1" customWidth="1"/>
  </cols>
  <sheetData>
    <row r="1" spans="1:4" x14ac:dyDescent="0.4">
      <c r="A1" t="s">
        <v>5</v>
      </c>
    </row>
    <row r="2" spans="1:4" x14ac:dyDescent="0.4">
      <c r="A2" s="7" t="s">
        <v>6</v>
      </c>
      <c r="B2" s="1" t="s">
        <v>7</v>
      </c>
      <c r="C2" s="7" t="s">
        <v>2</v>
      </c>
      <c r="D2" s="6">
        <f>-SLOPE(C5:C9,D5:D9)</f>
        <v>1.3762124560281925</v>
      </c>
    </row>
    <row r="4" spans="1:4" x14ac:dyDescent="0.4">
      <c r="A4" s="7" t="s">
        <v>0</v>
      </c>
      <c r="B4" s="7" t="s">
        <v>1</v>
      </c>
      <c r="C4" s="7" t="s">
        <v>3</v>
      </c>
      <c r="D4" s="7" t="s">
        <v>4</v>
      </c>
    </row>
    <row r="5" spans="1:4" x14ac:dyDescent="0.4">
      <c r="A5" s="3">
        <v>172</v>
      </c>
      <c r="B5" s="2">
        <v>178</v>
      </c>
      <c r="C5" s="5">
        <f>LN(A5)</f>
        <v>5.1474944768134527</v>
      </c>
      <c r="D5" s="5">
        <f>LN(B5)</f>
        <v>5.181783550292085</v>
      </c>
    </row>
    <row r="6" spans="1:4" x14ac:dyDescent="0.4">
      <c r="A6" s="3">
        <v>155</v>
      </c>
      <c r="B6" s="2">
        <v>188</v>
      </c>
      <c r="C6" s="5">
        <f t="shared" ref="C6:C9" si="0">LN(A6)</f>
        <v>5.0434251169192468</v>
      </c>
      <c r="D6" s="5">
        <f t="shared" ref="D6:D9" si="1">LN(B6)</f>
        <v>5.2364419628299492</v>
      </c>
    </row>
    <row r="7" spans="1:4" x14ac:dyDescent="0.4">
      <c r="A7" s="3">
        <v>142</v>
      </c>
      <c r="B7" s="4">
        <v>198</v>
      </c>
      <c r="C7" s="5">
        <f t="shared" si="0"/>
        <v>4.9558270576012609</v>
      </c>
      <c r="D7" s="5">
        <f t="shared" si="1"/>
        <v>5.2882670306945352</v>
      </c>
    </row>
    <row r="8" spans="1:4" x14ac:dyDescent="0.4">
      <c r="A8" s="3">
        <v>136</v>
      </c>
      <c r="B8" s="2">
        <v>208</v>
      </c>
      <c r="C8" s="5">
        <f t="shared" si="0"/>
        <v>4.9126548857360524</v>
      </c>
      <c r="D8" s="5">
        <f t="shared" si="1"/>
        <v>5.3375380797013179</v>
      </c>
    </row>
    <row r="9" spans="1:4" x14ac:dyDescent="0.4">
      <c r="A9" s="3">
        <v>128</v>
      </c>
      <c r="B9" s="4">
        <v>220</v>
      </c>
      <c r="C9" s="5">
        <f t="shared" si="0"/>
        <v>4.8520302639196169</v>
      </c>
      <c r="D9" s="5">
        <f t="shared" si="1"/>
        <v>5.393627546352362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4FA6B-0B6D-49BC-A4D5-B53EE6A5B44D}">
  <dimension ref="A1:D9"/>
  <sheetViews>
    <sheetView workbookViewId="0">
      <selection activeCell="C5" sqref="C5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bestFit="1" customWidth="1"/>
  </cols>
  <sheetData>
    <row r="1" spans="1:4" x14ac:dyDescent="0.4">
      <c r="A1" t="s">
        <v>5</v>
      </c>
    </row>
    <row r="2" spans="1:4" x14ac:dyDescent="0.4">
      <c r="A2" s="7" t="s">
        <v>6</v>
      </c>
      <c r="B2" s="1" t="s">
        <v>7</v>
      </c>
      <c r="C2" s="7" t="s">
        <v>2</v>
      </c>
      <c r="D2" s="6">
        <f>-SLOPE(C5:C9,D5:D9)</f>
        <v>1.3762124560281925</v>
      </c>
    </row>
    <row r="4" spans="1:4" x14ac:dyDescent="0.4">
      <c r="A4" s="7" t="s">
        <v>0</v>
      </c>
      <c r="B4" s="7" t="s">
        <v>1</v>
      </c>
      <c r="C4" s="7" t="s">
        <v>3</v>
      </c>
      <c r="D4" s="7" t="s">
        <v>4</v>
      </c>
    </row>
    <row r="5" spans="1:4" x14ac:dyDescent="0.4">
      <c r="A5" s="3">
        <v>172</v>
      </c>
      <c r="B5" s="2">
        <v>178</v>
      </c>
      <c r="C5" s="5" cm="1">
        <f t="array" ref="C5:D9">LN(A5:B9)</f>
        <v>5.1474944768134527</v>
      </c>
      <c r="D5" s="5">
        <v>5.181783550292085</v>
      </c>
    </row>
    <row r="6" spans="1:4" x14ac:dyDescent="0.4">
      <c r="A6" s="3">
        <v>155</v>
      </c>
      <c r="B6" s="2">
        <v>188</v>
      </c>
      <c r="C6" s="5">
        <v>5.0434251169192468</v>
      </c>
      <c r="D6" s="5">
        <v>5.2364419628299492</v>
      </c>
    </row>
    <row r="7" spans="1:4" x14ac:dyDescent="0.4">
      <c r="A7" s="3">
        <v>142</v>
      </c>
      <c r="B7" s="4">
        <v>198</v>
      </c>
      <c r="C7" s="5">
        <v>4.9558270576012609</v>
      </c>
      <c r="D7" s="5">
        <v>5.2882670306945352</v>
      </c>
    </row>
    <row r="8" spans="1:4" x14ac:dyDescent="0.4">
      <c r="A8" s="3">
        <v>136</v>
      </c>
      <c r="B8" s="2">
        <v>208</v>
      </c>
      <c r="C8" s="5">
        <v>4.9126548857360524</v>
      </c>
      <c r="D8" s="5">
        <v>5.3375380797013179</v>
      </c>
    </row>
    <row r="9" spans="1:4" x14ac:dyDescent="0.4">
      <c r="A9" s="3">
        <v>128</v>
      </c>
      <c r="B9" s="4">
        <v>220</v>
      </c>
      <c r="C9" s="5">
        <v>4.8520302639196169</v>
      </c>
      <c r="D9" s="5">
        <v>5.393627546352362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完成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2016-03-17T02:00:08Z</dcterms:created>
  <dcterms:modified xsi:type="dcterms:W3CDTF">2025-10-26T04:07:00Z</dcterms:modified>
</cp:coreProperties>
</file>