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B95E5987-CA23-46CA-9C3D-94475AC51F7B}" xr6:coauthVersionLast="47" xr6:coauthVersionMax="47" xr10:uidLastSave="{00000000-0000-0000-0000-000000000000}"/>
  <bookViews>
    <workbookView xWindow="2520" yWindow="2205" windowWidth="15570" windowHeight="11625" tabRatio="841" xr2:uid="{00000000-000D-0000-FFFF-FFFF00000000}"/>
  </bookViews>
  <sheets>
    <sheet name="NB-500" sheetId="1" r:id="rId1"/>
    <sheet name="NB-300" sheetId="2" r:id="rId2"/>
    <sheet name="PB-500" sheetId="4" r:id="rId3"/>
    <sheet name="PB-300" sheetId="3" r:id="rId4"/>
    <sheet name="スピル利用NB-500" sheetId="6" r:id="rId5"/>
    <sheet name="スピル利用NB-300" sheetId="7" r:id="rId6"/>
    <sheet name="スピル利用PB-500" sheetId="8" r:id="rId7"/>
    <sheet name="スピル利用PB-300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9" l="1"/>
  <c r="C9" i="9"/>
  <c r="C8" i="9"/>
  <c r="C7" i="9"/>
  <c r="D6" i="9" a="1"/>
  <c r="D6" i="9" s="1"/>
  <c r="F6" i="9" s="1" a="1"/>
  <c r="F6" i="9" s="1"/>
  <c r="C6" i="9"/>
  <c r="B3" i="9"/>
  <c r="D3" i="9" s="1"/>
  <c r="B2" i="9"/>
  <c r="C10" i="8"/>
  <c r="C9" i="8"/>
  <c r="C8" i="8"/>
  <c r="C7" i="8"/>
  <c r="D6" i="8" a="1"/>
  <c r="D6" i="8" s="1"/>
  <c r="F6" i="8" s="1" a="1"/>
  <c r="F6" i="8" s="1"/>
  <c r="C6" i="8"/>
  <c r="D3" i="8"/>
  <c r="B3" i="8"/>
  <c r="B2" i="8"/>
  <c r="C10" i="7"/>
  <c r="C9" i="7"/>
  <c r="C8" i="7"/>
  <c r="C7" i="7"/>
  <c r="D6" i="7" a="1"/>
  <c r="D6" i="7" s="1"/>
  <c r="F6" i="7" s="1" a="1"/>
  <c r="F6" i="7" s="1"/>
  <c r="C6" i="7"/>
  <c r="D3" i="7"/>
  <c r="B3" i="7"/>
  <c r="B2" i="7"/>
  <c r="C10" i="6"/>
  <c r="C9" i="6"/>
  <c r="C8" i="6"/>
  <c r="C7" i="6"/>
  <c r="D6" i="6" a="1"/>
  <c r="D6" i="6" s="1"/>
  <c r="F6" i="6" s="1" a="1"/>
  <c r="F6" i="6" s="1"/>
  <c r="C6" i="6"/>
  <c r="B3" i="6"/>
  <c r="D3" i="6" s="1"/>
  <c r="B2" i="6"/>
  <c r="D6" i="1"/>
  <c r="E6" i="1"/>
  <c r="F6" i="1"/>
  <c r="D7" i="1"/>
  <c r="E7" i="1"/>
  <c r="F7" i="1"/>
  <c r="D8" i="1"/>
  <c r="F8" i="1" s="1"/>
  <c r="E8" i="1"/>
  <c r="D9" i="1"/>
  <c r="E9" i="1"/>
  <c r="F9" i="1"/>
  <c r="D6" i="3"/>
  <c r="E6" i="3"/>
  <c r="F6" i="3" s="1"/>
  <c r="D7" i="3"/>
  <c r="F7" i="3" s="1"/>
  <c r="E7" i="3"/>
  <c r="D8" i="3"/>
  <c r="E8" i="3"/>
  <c r="F8" i="3"/>
  <c r="D9" i="3"/>
  <c r="E9" i="3"/>
  <c r="F9" i="3"/>
  <c r="D6" i="4"/>
  <c r="E6" i="4"/>
  <c r="F6" i="4"/>
  <c r="D7" i="4"/>
  <c r="E7" i="4"/>
  <c r="F7" i="4"/>
  <c r="D8" i="4"/>
  <c r="F8" i="4" s="1"/>
  <c r="E8" i="4"/>
  <c r="D9" i="4"/>
  <c r="E9" i="4"/>
  <c r="F9" i="4"/>
  <c r="D6" i="2"/>
  <c r="E6" i="2"/>
  <c r="F6" i="2"/>
  <c r="D7" i="2"/>
  <c r="E7" i="2"/>
  <c r="F7" i="2"/>
  <c r="D8" i="2"/>
  <c r="E8" i="2"/>
  <c r="F8" i="2"/>
  <c r="D9" i="2"/>
  <c r="E9" i="2"/>
  <c r="F9" i="2"/>
  <c r="B3" i="2" l="1"/>
  <c r="B3" i="4"/>
  <c r="B3" i="3"/>
  <c r="B3" i="1"/>
  <c r="B2" i="2"/>
  <c r="B2" i="4"/>
  <c r="B2" i="3"/>
  <c r="B2" i="1"/>
  <c r="D3" i="1" l="1"/>
  <c r="D3" i="2"/>
  <c r="D3" i="3"/>
  <c r="D3" i="4"/>
  <c r="C8" i="3" l="1"/>
  <c r="C9" i="4"/>
  <c r="C8" i="4"/>
  <c r="C7" i="4"/>
  <c r="C6" i="4"/>
  <c r="C10" i="4"/>
  <c r="C6" i="3" l="1"/>
  <c r="C9" i="3"/>
  <c r="C7" i="3"/>
  <c r="C10" i="3"/>
  <c r="C7" i="2"/>
  <c r="C9" i="2"/>
  <c r="C8" i="2"/>
  <c r="C10" i="2"/>
  <c r="C6" i="2"/>
  <c r="C9" i="1"/>
  <c r="C8" i="1"/>
  <c r="C7" i="1"/>
  <c r="C10" i="1"/>
  <c r="C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<sst xmlns="http://schemas.openxmlformats.org/spreadsheetml/2006/main" count="112" uniqueCount="20">
  <si>
    <t>販売数</t>
    <rPh sb="0" eb="2">
      <t>ハンバイ</t>
    </rPh>
    <rPh sb="2" eb="3">
      <t>スウ</t>
    </rPh>
    <phoneticPr fontId="2"/>
  </si>
  <si>
    <t>仕入価格</t>
    <rPh sb="0" eb="2">
      <t>シイレ</t>
    </rPh>
    <rPh sb="2" eb="4">
      <t>カカク</t>
    </rPh>
    <phoneticPr fontId="2"/>
  </si>
  <si>
    <t>販売価格</t>
    <rPh sb="0" eb="2">
      <t>ハンバイ</t>
    </rPh>
    <rPh sb="2" eb="4">
      <t>カカク</t>
    </rPh>
    <phoneticPr fontId="2"/>
  </si>
  <si>
    <t>売上高</t>
    <rPh sb="0" eb="2">
      <t>ウリアゲ</t>
    </rPh>
    <rPh sb="2" eb="3">
      <t>ダカ</t>
    </rPh>
    <phoneticPr fontId="2"/>
  </si>
  <si>
    <t>数量変化率</t>
    <rPh sb="0" eb="2">
      <t>スウリョウ</t>
    </rPh>
    <rPh sb="2" eb="4">
      <t>ヘンカ</t>
    </rPh>
    <rPh sb="4" eb="5">
      <t>リツ</t>
    </rPh>
    <phoneticPr fontId="2"/>
  </si>
  <si>
    <t>価格変化率</t>
    <rPh sb="0" eb="2">
      <t>カカク</t>
    </rPh>
    <rPh sb="2" eb="4">
      <t>ヘンカ</t>
    </rPh>
    <rPh sb="4" eb="5">
      <t>リツ</t>
    </rPh>
    <phoneticPr fontId="2"/>
  </si>
  <si>
    <t>価格弾力性</t>
    <rPh sb="0" eb="2">
      <t>カカク</t>
    </rPh>
    <rPh sb="2" eb="5">
      <t>ダンリョクセイ</t>
    </rPh>
    <phoneticPr fontId="2"/>
  </si>
  <si>
    <t>メーカー</t>
    <phoneticPr fontId="2"/>
  </si>
  <si>
    <t>内容量</t>
    <rPh sb="0" eb="3">
      <t>ナイヨウリョウ</t>
    </rPh>
    <phoneticPr fontId="2"/>
  </si>
  <si>
    <t>500g</t>
    <phoneticPr fontId="2"/>
  </si>
  <si>
    <t>500g</t>
    <phoneticPr fontId="2"/>
  </si>
  <si>
    <t>300g</t>
    <phoneticPr fontId="2"/>
  </si>
  <si>
    <t>NB</t>
    <phoneticPr fontId="2"/>
  </si>
  <si>
    <t>NB</t>
    <phoneticPr fontId="2"/>
  </si>
  <si>
    <t>PB</t>
    <phoneticPr fontId="2"/>
  </si>
  <si>
    <t>メーカー</t>
    <phoneticPr fontId="2"/>
  </si>
  <si>
    <t>価格の検討</t>
    <rPh sb="0" eb="2">
      <t>カカク</t>
    </rPh>
    <rPh sb="3" eb="5">
      <t>ケントウ</t>
    </rPh>
    <phoneticPr fontId="2"/>
  </si>
  <si>
    <t>通常価格</t>
    <rPh sb="0" eb="2">
      <t>ツウジョウ</t>
    </rPh>
    <rPh sb="2" eb="4">
      <t>カカク</t>
    </rPh>
    <phoneticPr fontId="2"/>
  </si>
  <si>
    <t>通常販売数</t>
    <rPh sb="0" eb="2">
      <t>ツウジョウ</t>
    </rPh>
    <rPh sb="2" eb="4">
      <t>ハンバイ</t>
    </rPh>
    <rPh sb="4" eb="5">
      <t>スウ</t>
    </rPh>
    <phoneticPr fontId="2"/>
  </si>
  <si>
    <t>300g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</si>
</sst>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Fill="1" applyBorder="1">
      <alignment vertical="center"/>
    </xf>
    <xf numFmtId="0" fontId="0" fillId="2" borderId="1" xfId="0" applyFill="1" applyBorder="1">
      <alignment vertical="center"/>
    </xf>
    <xf numFmtId="38" fontId="0" fillId="2" borderId="1" xfId="1" applyFont="1" applyFill="1" applyBorder="1">
      <alignment vertical="center"/>
    </xf>
    <xf numFmtId="0" fontId="0" fillId="2" borderId="1" xfId="1" applyNumberFormat="1" applyFont="1" applyFill="1" applyBorder="1">
      <alignment vertical="center"/>
    </xf>
    <xf numFmtId="0" fontId="0" fillId="3" borderId="1" xfId="1" applyNumberFormat="1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NB-500</a:t>
            </a:r>
            <a:r>
              <a:rPr lang="ja-JP"/>
              <a:t>の需要曲線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'NB-500'!$B$5</c:f>
              <c:strCache>
                <c:ptCount val="1"/>
                <c:pt idx="0">
                  <c:v>販売価格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D1-4C0C-8B03-8F60F010B4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'NB-500'!$A$6:$A$10</c:f>
              <c:numCache>
                <c:formatCode>General</c:formatCode>
                <c:ptCount val="5"/>
                <c:pt idx="0">
                  <c:v>155</c:v>
                </c:pt>
                <c:pt idx="1">
                  <c:v>152</c:v>
                </c:pt>
                <c:pt idx="2">
                  <c:v>140</c:v>
                </c:pt>
                <c:pt idx="3">
                  <c:v>138</c:v>
                </c:pt>
                <c:pt idx="4">
                  <c:v>120</c:v>
                </c:pt>
              </c:numCache>
            </c:numRef>
          </c:xVal>
          <c:yVal>
            <c:numRef>
              <c:f>'NB-500'!$B$6:$B$10</c:f>
              <c:numCache>
                <c:formatCode>#,##0_);[Red]\(#,##0\)</c:formatCode>
                <c:ptCount val="5"/>
                <c:pt idx="0">
                  <c:v>198</c:v>
                </c:pt>
                <c:pt idx="1">
                  <c:v>208</c:v>
                </c:pt>
                <c:pt idx="2">
                  <c:v>222</c:v>
                </c:pt>
                <c:pt idx="3">
                  <c:v>238</c:v>
                </c:pt>
                <c:pt idx="4">
                  <c:v>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D1-4C0C-8B03-8F60F010B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898624"/>
        <c:axId val="1624900064"/>
      </c:scatterChart>
      <c:valAx>
        <c:axId val="1624898624"/>
        <c:scaling>
          <c:orientation val="minMax"/>
          <c:max val="190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4900064"/>
        <c:crosses val="autoZero"/>
        <c:crossBetween val="midCat"/>
        <c:majorUnit val="20"/>
      </c:valAx>
      <c:valAx>
        <c:axId val="1624900064"/>
        <c:scaling>
          <c:orientation val="minMax"/>
          <c:max val="270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4898624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NB-</a:t>
            </a:r>
            <a:r>
              <a:rPr lang="en-US" altLang="ja-JP"/>
              <a:t>300</a:t>
            </a:r>
            <a:r>
              <a:rPr lang="ja-JP"/>
              <a:t>の需要曲線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'NB-300'!$B$5</c:f>
              <c:strCache>
                <c:ptCount val="1"/>
                <c:pt idx="0">
                  <c:v>販売価格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'NB-300'!$A$6:$A$10</c:f>
              <c:numCache>
                <c:formatCode>General</c:formatCode>
                <c:ptCount val="5"/>
                <c:pt idx="0">
                  <c:v>172</c:v>
                </c:pt>
                <c:pt idx="1">
                  <c:v>155</c:v>
                </c:pt>
                <c:pt idx="2">
                  <c:v>142</c:v>
                </c:pt>
                <c:pt idx="3">
                  <c:v>136</c:v>
                </c:pt>
                <c:pt idx="4">
                  <c:v>128</c:v>
                </c:pt>
              </c:numCache>
            </c:numRef>
          </c:xVal>
          <c:yVal>
            <c:numRef>
              <c:f>'NB-300'!$B$6:$B$10</c:f>
              <c:numCache>
                <c:formatCode>#,##0_);[Red]\(#,##0\)</c:formatCode>
                <c:ptCount val="5"/>
                <c:pt idx="0">
                  <c:v>178</c:v>
                </c:pt>
                <c:pt idx="1">
                  <c:v>188</c:v>
                </c:pt>
                <c:pt idx="2">
                  <c:v>198</c:v>
                </c:pt>
                <c:pt idx="3">
                  <c:v>208</c:v>
                </c:pt>
                <c:pt idx="4">
                  <c:v>220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C9-427C-B21A-84F82E00D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898624"/>
        <c:axId val="1624900064"/>
      </c:scatterChart>
      <c:valAx>
        <c:axId val="1624898624"/>
        <c:scaling>
          <c:orientation val="minMax"/>
          <c:max val="190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4900064"/>
        <c:crosses val="autoZero"/>
        <c:crossBetween val="midCat"/>
        <c:majorUnit val="20"/>
      </c:valAx>
      <c:valAx>
        <c:axId val="1624900064"/>
        <c:scaling>
          <c:orientation val="minMax"/>
          <c:max val="270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4898624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P</a:t>
            </a:r>
            <a:r>
              <a:rPr lang="en-US"/>
              <a:t>B-500</a:t>
            </a:r>
            <a:r>
              <a:rPr lang="ja-JP"/>
              <a:t>の需要曲線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'PB-500'!$B$5</c:f>
              <c:strCache>
                <c:ptCount val="1"/>
                <c:pt idx="0">
                  <c:v>販売価格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'PB-500'!$A$6:$A$10</c:f>
              <c:numCache>
                <c:formatCode>General</c:formatCode>
                <c:ptCount val="5"/>
                <c:pt idx="0">
                  <c:v>90</c:v>
                </c:pt>
                <c:pt idx="1">
                  <c:v>85</c:v>
                </c:pt>
                <c:pt idx="2">
                  <c:v>82</c:v>
                </c:pt>
                <c:pt idx="3">
                  <c:v>80</c:v>
                </c:pt>
                <c:pt idx="4">
                  <c:v>78</c:v>
                </c:pt>
              </c:numCache>
            </c:numRef>
          </c:xVal>
          <c:yVal>
            <c:numRef>
              <c:f>'PB-500'!$B$6:$B$10</c:f>
              <c:numCache>
                <c:formatCode>#,##0_);[Red]\(#,##0\)</c:formatCode>
                <c:ptCount val="5"/>
                <c:pt idx="0">
                  <c:v>158</c:v>
                </c:pt>
                <c:pt idx="1">
                  <c:v>178</c:v>
                </c:pt>
                <c:pt idx="2">
                  <c:v>198</c:v>
                </c:pt>
                <c:pt idx="3">
                  <c:v>218</c:v>
                </c:pt>
                <c:pt idx="4">
                  <c:v>228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11-4967-A776-9C3AB5AFF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898624"/>
        <c:axId val="1624900064"/>
      </c:scatterChart>
      <c:valAx>
        <c:axId val="1624898624"/>
        <c:scaling>
          <c:orientation val="minMax"/>
          <c:max val="190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4900064"/>
        <c:crosses val="autoZero"/>
        <c:crossBetween val="midCat"/>
        <c:majorUnit val="20"/>
      </c:valAx>
      <c:valAx>
        <c:axId val="1624900064"/>
        <c:scaling>
          <c:orientation val="minMax"/>
          <c:max val="270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4898624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P</a:t>
            </a:r>
            <a:r>
              <a:rPr lang="en-US"/>
              <a:t>B-</a:t>
            </a:r>
            <a:r>
              <a:rPr lang="en-US" altLang="ja-JP"/>
              <a:t>3</a:t>
            </a:r>
            <a:r>
              <a:rPr lang="en-US"/>
              <a:t>00</a:t>
            </a:r>
            <a:r>
              <a:rPr lang="ja-JP"/>
              <a:t>の需要曲線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'PB-300'!$B$5</c:f>
              <c:strCache>
                <c:ptCount val="1"/>
                <c:pt idx="0">
                  <c:v>販売価格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'PB-300'!$A$6:$A$10</c:f>
              <c:numCache>
                <c:formatCode>General</c:formatCode>
                <c:ptCount val="5"/>
                <c:pt idx="0">
                  <c:v>88</c:v>
                </c:pt>
                <c:pt idx="1">
                  <c:v>82</c:v>
                </c:pt>
                <c:pt idx="2">
                  <c:v>85</c:v>
                </c:pt>
                <c:pt idx="3">
                  <c:v>83</c:v>
                </c:pt>
                <c:pt idx="4">
                  <c:v>80</c:v>
                </c:pt>
              </c:numCache>
            </c:numRef>
          </c:xVal>
          <c:yVal>
            <c:numRef>
              <c:f>'PB-300'!$B$6:$B$10</c:f>
              <c:numCache>
                <c:formatCode>#,##0_);[Red]\(#,##0\)</c:formatCode>
                <c:ptCount val="5"/>
                <c:pt idx="0">
                  <c:v>158</c:v>
                </c:pt>
                <c:pt idx="1">
                  <c:v>168</c:v>
                </c:pt>
                <c:pt idx="2">
                  <c:v>178</c:v>
                </c:pt>
                <c:pt idx="3">
                  <c:v>188</c:v>
                </c:pt>
                <c:pt idx="4">
                  <c:v>208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0B-452F-B74F-8A6454E3F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898624"/>
        <c:axId val="1624900064"/>
      </c:scatterChart>
      <c:valAx>
        <c:axId val="1624898624"/>
        <c:scaling>
          <c:orientation val="minMax"/>
          <c:max val="190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4900064"/>
        <c:crosses val="autoZero"/>
        <c:crossBetween val="midCat"/>
        <c:majorUnit val="20"/>
      </c:valAx>
      <c:valAx>
        <c:axId val="1624900064"/>
        <c:scaling>
          <c:orientation val="minMax"/>
          <c:max val="270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4898624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28574</xdr:colOff>
      <xdr:row>1</xdr:row>
      <xdr:rowOff>4762</xdr:rowOff>
    </xdr:from>
    <xdr:to>
      <xdr:col>10</xdr:col>
      <xdr:colOff>525374</xdr:colOff>
      <xdr:row>14</xdr:row>
      <xdr:rowOff>149137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E141060-B45A-1465-AA2F-B9D8B08DFD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1</xdr:row>
      <xdr:rowOff>0</xdr:rowOff>
    </xdr:from>
    <xdr:to>
      <xdr:col>10</xdr:col>
      <xdr:colOff>525375</xdr:colOff>
      <xdr:row>14</xdr:row>
      <xdr:rowOff>144375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A2C0040-97F6-4434-ADE6-4927D413EA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</xdr:row>
      <xdr:rowOff>19050</xdr:rowOff>
    </xdr:from>
    <xdr:to>
      <xdr:col>10</xdr:col>
      <xdr:colOff>534900</xdr:colOff>
      <xdr:row>14</xdr:row>
      <xdr:rowOff>163425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2E1B19A-EEB3-49AB-8596-C83C2BC07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1</xdr:row>
      <xdr:rowOff>19050</xdr:rowOff>
    </xdr:from>
    <xdr:to>
      <xdr:col>10</xdr:col>
      <xdr:colOff>525375</xdr:colOff>
      <xdr:row>14</xdr:row>
      <xdr:rowOff>163425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56B64B4-DB21-404D-8809-6361E795D4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F6" sqref="F6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customWidth="1"/>
    <col min="5" max="5" width="9.875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A2" s="9" t="s">
        <v>18</v>
      </c>
      <c r="B2" s="6">
        <f>A10</f>
        <v>120</v>
      </c>
      <c r="C2" s="9" t="s">
        <v>15</v>
      </c>
      <c r="D2" s="1" t="s">
        <v>12</v>
      </c>
      <c r="E2" s="9" t="s">
        <v>8</v>
      </c>
      <c r="F2" s="1" t="s">
        <v>10</v>
      </c>
    </row>
    <row r="3" spans="1:6" x14ac:dyDescent="0.4">
      <c r="A3" s="10" t="s">
        <v>17</v>
      </c>
      <c r="B3" s="6">
        <f>B10</f>
        <v>258</v>
      </c>
      <c r="C3" s="9" t="s">
        <v>1</v>
      </c>
      <c r="D3" s="2">
        <f>B3*0.65</f>
        <v>167.70000000000002</v>
      </c>
    </row>
    <row r="5" spans="1:6" x14ac:dyDescent="0.4">
      <c r="A5" s="9" t="s">
        <v>0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</row>
    <row r="6" spans="1:6" x14ac:dyDescent="0.4">
      <c r="A6" s="3">
        <v>155</v>
      </c>
      <c r="B6" s="2">
        <v>198</v>
      </c>
      <c r="C6" s="2">
        <f>B6*A6</f>
        <v>30690</v>
      </c>
      <c r="D6" s="8">
        <f>(A6-A$10)/A$10</f>
        <v>0.29166666666666669</v>
      </c>
      <c r="E6" s="8">
        <f>(B6-B$10)/B$10</f>
        <v>-0.23255813953488372</v>
      </c>
      <c r="F6" s="8">
        <f>-D6/E6</f>
        <v>1.2541666666666669</v>
      </c>
    </row>
    <row r="7" spans="1:6" x14ac:dyDescent="0.4">
      <c r="A7" s="3">
        <v>152</v>
      </c>
      <c r="B7" s="2">
        <v>208</v>
      </c>
      <c r="C7" s="2">
        <f>B7*A7</f>
        <v>31616</v>
      </c>
      <c r="D7" s="8">
        <f t="shared" ref="D7:D9" si="0">(A7-A$10)/A$10</f>
        <v>0.26666666666666666</v>
      </c>
      <c r="E7" s="8">
        <f t="shared" ref="E7:E9" si="1">(B7-B$10)/B$10</f>
        <v>-0.19379844961240311</v>
      </c>
      <c r="F7" s="8">
        <f t="shared" ref="F7:F9" si="2">-D7/E7</f>
        <v>1.3759999999999999</v>
      </c>
    </row>
    <row r="8" spans="1:6" x14ac:dyDescent="0.4">
      <c r="A8" s="3">
        <v>140</v>
      </c>
      <c r="B8" s="2">
        <v>222</v>
      </c>
      <c r="C8" s="2">
        <f>B8*A8</f>
        <v>31080</v>
      </c>
      <c r="D8" s="8">
        <f t="shared" si="0"/>
        <v>0.16666666666666666</v>
      </c>
      <c r="E8" s="8">
        <f t="shared" si="1"/>
        <v>-0.13953488372093023</v>
      </c>
      <c r="F8" s="8">
        <f t="shared" si="2"/>
        <v>1.1944444444444444</v>
      </c>
    </row>
    <row r="9" spans="1:6" x14ac:dyDescent="0.4">
      <c r="A9" s="3">
        <v>138</v>
      </c>
      <c r="B9" s="2">
        <v>238</v>
      </c>
      <c r="C9" s="2">
        <f>B9*A9</f>
        <v>32844</v>
      </c>
      <c r="D9" s="8">
        <f t="shared" si="0"/>
        <v>0.15</v>
      </c>
      <c r="E9" s="8">
        <f t="shared" si="1"/>
        <v>-7.7519379844961239E-2</v>
      </c>
      <c r="F9" s="8">
        <f t="shared" si="2"/>
        <v>1.9350000000000001</v>
      </c>
    </row>
    <row r="10" spans="1:6" x14ac:dyDescent="0.4">
      <c r="A10" s="5">
        <v>120</v>
      </c>
      <c r="B10" s="6">
        <v>258</v>
      </c>
      <c r="C10" s="6">
        <f>B10*A10</f>
        <v>30960</v>
      </c>
      <c r="D10" s="7"/>
      <c r="E10" s="7"/>
      <c r="F10" s="5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activeCell="F6" sqref="F6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customWidth="1"/>
    <col min="5" max="5" width="9.875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A2" s="11" t="s">
        <v>18</v>
      </c>
      <c r="B2" s="6">
        <f>A10</f>
        <v>128</v>
      </c>
      <c r="C2" s="11" t="s">
        <v>15</v>
      </c>
      <c r="D2" s="1" t="s">
        <v>13</v>
      </c>
      <c r="E2" s="11" t="s">
        <v>8</v>
      </c>
      <c r="F2" s="1" t="s">
        <v>11</v>
      </c>
    </row>
    <row r="3" spans="1:6" x14ac:dyDescent="0.4">
      <c r="A3" s="12" t="s">
        <v>17</v>
      </c>
      <c r="B3" s="6">
        <f>B10</f>
        <v>220</v>
      </c>
      <c r="C3" s="11" t="s">
        <v>1</v>
      </c>
      <c r="D3" s="2">
        <f>B3*0.65</f>
        <v>143</v>
      </c>
    </row>
    <row r="5" spans="1:6" x14ac:dyDescent="0.4">
      <c r="A5" s="11" t="s">
        <v>0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</row>
    <row r="6" spans="1:6" x14ac:dyDescent="0.4">
      <c r="A6" s="3">
        <v>172</v>
      </c>
      <c r="B6" s="2">
        <v>178</v>
      </c>
      <c r="C6" s="2">
        <f>B6*A6</f>
        <v>30616</v>
      </c>
      <c r="D6" s="8">
        <f>(A6-A$10)/A$10</f>
        <v>0.34375</v>
      </c>
      <c r="E6" s="8">
        <f>(B6-B$10)/B$10</f>
        <v>-0.19090909090909092</v>
      </c>
      <c r="F6" s="8">
        <f>-D6/E6</f>
        <v>1.8005952380952379</v>
      </c>
    </row>
    <row r="7" spans="1:6" x14ac:dyDescent="0.4">
      <c r="A7" s="3">
        <v>155</v>
      </c>
      <c r="B7" s="2">
        <v>188</v>
      </c>
      <c r="C7" s="2">
        <f>B7*A7</f>
        <v>29140</v>
      </c>
      <c r="D7" s="8">
        <f t="shared" ref="D7:D9" si="0">(A7-A$10)/A$10</f>
        <v>0.2109375</v>
      </c>
      <c r="E7" s="8">
        <f t="shared" ref="E7:E9" si="1">(B7-B$10)/B$10</f>
        <v>-0.14545454545454545</v>
      </c>
      <c r="F7" s="8">
        <f t="shared" ref="F7:F9" si="2">-D7/E7</f>
        <v>1.4501953125</v>
      </c>
    </row>
    <row r="8" spans="1:6" x14ac:dyDescent="0.4">
      <c r="A8" s="3">
        <v>142</v>
      </c>
      <c r="B8" s="4">
        <v>198</v>
      </c>
      <c r="C8" s="4">
        <f>B8*A8</f>
        <v>28116</v>
      </c>
      <c r="D8" s="8">
        <f t="shared" si="0"/>
        <v>0.109375</v>
      </c>
      <c r="E8" s="8">
        <f t="shared" si="1"/>
        <v>-0.1</v>
      </c>
      <c r="F8" s="8">
        <f t="shared" si="2"/>
        <v>1.09375</v>
      </c>
    </row>
    <row r="9" spans="1:6" x14ac:dyDescent="0.4">
      <c r="A9" s="3">
        <v>136</v>
      </c>
      <c r="B9" s="2">
        <v>208</v>
      </c>
      <c r="C9" s="2">
        <f>B9*A9</f>
        <v>28288</v>
      </c>
      <c r="D9" s="8">
        <f t="shared" si="0"/>
        <v>6.25E-2</v>
      </c>
      <c r="E9" s="8">
        <f t="shared" si="1"/>
        <v>-5.4545454545454543E-2</v>
      </c>
      <c r="F9" s="8">
        <f t="shared" si="2"/>
        <v>1.1458333333333335</v>
      </c>
    </row>
    <row r="10" spans="1:6" x14ac:dyDescent="0.4">
      <c r="A10" s="5">
        <v>128</v>
      </c>
      <c r="B10" s="6">
        <v>220</v>
      </c>
      <c r="C10" s="6">
        <f>B10*A10</f>
        <v>28160</v>
      </c>
      <c r="D10" s="7"/>
      <c r="E10" s="7"/>
      <c r="F10" s="5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F6" sqref="F6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customWidth="1"/>
    <col min="5" max="5" width="9.875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A2" s="11" t="s">
        <v>18</v>
      </c>
      <c r="B2" s="6">
        <f>A10</f>
        <v>78</v>
      </c>
      <c r="C2" s="11" t="s">
        <v>15</v>
      </c>
      <c r="D2" s="1" t="s">
        <v>14</v>
      </c>
      <c r="E2" s="11" t="s">
        <v>8</v>
      </c>
      <c r="F2" s="1" t="s">
        <v>9</v>
      </c>
    </row>
    <row r="3" spans="1:6" x14ac:dyDescent="0.4">
      <c r="A3" s="12" t="s">
        <v>17</v>
      </c>
      <c r="B3" s="6">
        <f>B10</f>
        <v>228</v>
      </c>
      <c r="C3" s="11" t="s">
        <v>1</v>
      </c>
      <c r="D3" s="2">
        <f>B3*0.65</f>
        <v>148.20000000000002</v>
      </c>
    </row>
    <row r="5" spans="1:6" x14ac:dyDescent="0.4">
      <c r="A5" s="11" t="s">
        <v>0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</row>
    <row r="6" spans="1:6" x14ac:dyDescent="0.4">
      <c r="A6" s="3">
        <v>90</v>
      </c>
      <c r="B6" s="2">
        <v>158</v>
      </c>
      <c r="C6" s="2">
        <f>B6*A6</f>
        <v>14220</v>
      </c>
      <c r="D6" s="8">
        <f>(A6-A$10)/A$10</f>
        <v>0.15384615384615385</v>
      </c>
      <c r="E6" s="8">
        <f>(B6-B$10)/B$10</f>
        <v>-0.30701754385964913</v>
      </c>
      <c r="F6" s="8">
        <f>-D6/E6</f>
        <v>0.50109890109890109</v>
      </c>
    </row>
    <row r="7" spans="1:6" x14ac:dyDescent="0.4">
      <c r="A7" s="3">
        <v>85</v>
      </c>
      <c r="B7" s="4">
        <v>178</v>
      </c>
      <c r="C7" s="4">
        <f>B7*A7</f>
        <v>15130</v>
      </c>
      <c r="D7" s="8">
        <f t="shared" ref="D7:D9" si="0">(A7-A$10)/A$10</f>
        <v>8.9743589743589744E-2</v>
      </c>
      <c r="E7" s="8">
        <f t="shared" ref="E7:E9" si="1">(B7-B$10)/B$10</f>
        <v>-0.21929824561403508</v>
      </c>
      <c r="F7" s="8">
        <f t="shared" ref="F7:F9" si="2">-D7/E7</f>
        <v>0.40923076923076923</v>
      </c>
    </row>
    <row r="8" spans="1:6" x14ac:dyDescent="0.4">
      <c r="A8" s="3">
        <v>82</v>
      </c>
      <c r="B8" s="2">
        <v>198</v>
      </c>
      <c r="C8" s="2">
        <f>B8*A8</f>
        <v>16236</v>
      </c>
      <c r="D8" s="8">
        <f t="shared" si="0"/>
        <v>5.128205128205128E-2</v>
      </c>
      <c r="E8" s="8">
        <f t="shared" si="1"/>
        <v>-0.13157894736842105</v>
      </c>
      <c r="F8" s="8">
        <f t="shared" si="2"/>
        <v>0.38974358974358975</v>
      </c>
    </row>
    <row r="9" spans="1:6" x14ac:dyDescent="0.4">
      <c r="A9" s="3">
        <v>80</v>
      </c>
      <c r="B9" s="2">
        <v>218</v>
      </c>
      <c r="C9" s="2">
        <f>B9*A9</f>
        <v>17440</v>
      </c>
      <c r="D9" s="8">
        <f t="shared" si="0"/>
        <v>2.564102564102564E-2</v>
      </c>
      <c r="E9" s="8">
        <f t="shared" si="1"/>
        <v>-4.3859649122807015E-2</v>
      </c>
      <c r="F9" s="8">
        <f t="shared" si="2"/>
        <v>0.58461538461538465</v>
      </c>
    </row>
    <row r="10" spans="1:6" x14ac:dyDescent="0.4">
      <c r="A10" s="5">
        <v>78</v>
      </c>
      <c r="B10" s="6">
        <v>228</v>
      </c>
      <c r="C10" s="6">
        <f>B10*A10</f>
        <v>17784</v>
      </c>
      <c r="D10" s="7"/>
      <c r="E10" s="7"/>
      <c r="F10" s="5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workbookViewId="0">
      <selection activeCell="F6" sqref="F6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customWidth="1"/>
    <col min="5" max="5" width="9.875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A2" s="11" t="s">
        <v>18</v>
      </c>
      <c r="B2" s="6">
        <f>A10</f>
        <v>80</v>
      </c>
      <c r="C2" s="11" t="s">
        <v>7</v>
      </c>
      <c r="D2" s="1" t="s">
        <v>14</v>
      </c>
      <c r="E2" s="11" t="s">
        <v>8</v>
      </c>
      <c r="F2" s="1" t="s">
        <v>19</v>
      </c>
    </row>
    <row r="3" spans="1:6" x14ac:dyDescent="0.4">
      <c r="A3" s="12" t="s">
        <v>17</v>
      </c>
      <c r="B3" s="6">
        <f>B10</f>
        <v>208</v>
      </c>
      <c r="C3" s="11" t="s">
        <v>1</v>
      </c>
      <c r="D3" s="2">
        <f>B3*0.65</f>
        <v>135.20000000000002</v>
      </c>
    </row>
    <row r="5" spans="1:6" x14ac:dyDescent="0.4">
      <c r="A5" s="11" t="s">
        <v>0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</row>
    <row r="6" spans="1:6" x14ac:dyDescent="0.4">
      <c r="A6" s="3">
        <v>88</v>
      </c>
      <c r="B6" s="2">
        <v>158</v>
      </c>
      <c r="C6" s="2">
        <f>B6*A6</f>
        <v>13904</v>
      </c>
      <c r="D6" s="8">
        <f>(A6-A$10)/A$10</f>
        <v>0.1</v>
      </c>
      <c r="E6" s="8">
        <f>(B6-B$10)/B$10</f>
        <v>-0.24038461538461539</v>
      </c>
      <c r="F6" s="8">
        <f>-D6/E6</f>
        <v>0.41600000000000004</v>
      </c>
    </row>
    <row r="7" spans="1:6" x14ac:dyDescent="0.4">
      <c r="A7" s="3">
        <v>82</v>
      </c>
      <c r="B7" s="2">
        <v>168</v>
      </c>
      <c r="C7" s="2">
        <f>B7*A7</f>
        <v>13776</v>
      </c>
      <c r="D7" s="8">
        <f t="shared" ref="D7:D9" si="0">(A7-A$10)/A$10</f>
        <v>2.5000000000000001E-2</v>
      </c>
      <c r="E7" s="8">
        <f t="shared" ref="E7:E9" si="1">(B7-B$10)/B$10</f>
        <v>-0.19230769230769232</v>
      </c>
      <c r="F7" s="8">
        <f t="shared" ref="F7:F9" si="2">-D7/E7</f>
        <v>0.13</v>
      </c>
    </row>
    <row r="8" spans="1:6" x14ac:dyDescent="0.4">
      <c r="A8" s="3">
        <v>85</v>
      </c>
      <c r="B8" s="2">
        <v>178</v>
      </c>
      <c r="C8" s="2">
        <f>B8*A8</f>
        <v>15130</v>
      </c>
      <c r="D8" s="8">
        <f t="shared" si="0"/>
        <v>6.25E-2</v>
      </c>
      <c r="E8" s="8">
        <f t="shared" si="1"/>
        <v>-0.14423076923076922</v>
      </c>
      <c r="F8" s="8">
        <f t="shared" si="2"/>
        <v>0.43333333333333335</v>
      </c>
    </row>
    <row r="9" spans="1:6" x14ac:dyDescent="0.4">
      <c r="A9" s="3">
        <v>83</v>
      </c>
      <c r="B9" s="4">
        <v>188</v>
      </c>
      <c r="C9" s="4">
        <f>B9*A9</f>
        <v>15604</v>
      </c>
      <c r="D9" s="8">
        <f t="shared" si="0"/>
        <v>3.7499999999999999E-2</v>
      </c>
      <c r="E9" s="8">
        <f t="shared" si="1"/>
        <v>-9.6153846153846159E-2</v>
      </c>
      <c r="F9" s="8">
        <f t="shared" si="2"/>
        <v>0.38999999999999996</v>
      </c>
    </row>
    <row r="10" spans="1:6" x14ac:dyDescent="0.4">
      <c r="A10" s="5">
        <v>80</v>
      </c>
      <c r="B10" s="6">
        <v>208</v>
      </c>
      <c r="C10" s="6">
        <f>B10*A10</f>
        <v>16640</v>
      </c>
      <c r="D10" s="7"/>
      <c r="E10" s="7"/>
      <c r="F10" s="5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2016A-BA14-4A5E-ABFB-7EC23B5C3EAF}">
  <dimension ref="A1:F10"/>
  <sheetViews>
    <sheetView workbookViewId="0">
      <selection activeCell="D6" sqref="D6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bestFit="1" customWidth="1"/>
    <col min="5" max="5" width="9.875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A2" s="9" t="s">
        <v>18</v>
      </c>
      <c r="B2" s="6">
        <f>A10</f>
        <v>120</v>
      </c>
      <c r="C2" s="9" t="s">
        <v>7</v>
      </c>
      <c r="D2" s="1" t="s">
        <v>12</v>
      </c>
      <c r="E2" s="9" t="s">
        <v>8</v>
      </c>
      <c r="F2" s="1" t="s">
        <v>9</v>
      </c>
    </row>
    <row r="3" spans="1:6" x14ac:dyDescent="0.4">
      <c r="A3" s="10" t="s">
        <v>17</v>
      </c>
      <c r="B3" s="6">
        <f>B10</f>
        <v>258</v>
      </c>
      <c r="C3" s="9" t="s">
        <v>1</v>
      </c>
      <c r="D3" s="2">
        <f>B3*0.65</f>
        <v>167.70000000000002</v>
      </c>
    </row>
    <row r="5" spans="1:6" x14ac:dyDescent="0.4">
      <c r="A5" s="9" t="s">
        <v>0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</row>
    <row r="6" spans="1:6" x14ac:dyDescent="0.4">
      <c r="A6" s="3">
        <v>155</v>
      </c>
      <c r="B6" s="2">
        <v>198</v>
      </c>
      <c r="C6" s="2">
        <f>B6*A6</f>
        <v>30690</v>
      </c>
      <c r="D6" s="8" cm="1">
        <f t="array" ref="D6:E9">(A6:B9-A10:B10)/A10:B10</f>
        <v>0.29166666666666669</v>
      </c>
      <c r="E6" s="8">
        <v>-0.23255813953488372</v>
      </c>
      <c r="F6" s="8" cm="1">
        <f t="array" ref="F6:F9">-D6:D9/E6:E9</f>
        <v>1.2541666666666669</v>
      </c>
    </row>
    <row r="7" spans="1:6" x14ac:dyDescent="0.4">
      <c r="A7" s="3">
        <v>152</v>
      </c>
      <c r="B7" s="2">
        <v>208</v>
      </c>
      <c r="C7" s="2">
        <f>B7*A7</f>
        <v>31616</v>
      </c>
      <c r="D7" s="8">
        <v>0.26666666666666666</v>
      </c>
      <c r="E7" s="8">
        <v>-0.19379844961240311</v>
      </c>
      <c r="F7" s="8">
        <v>1.3759999999999999</v>
      </c>
    </row>
    <row r="8" spans="1:6" x14ac:dyDescent="0.4">
      <c r="A8" s="3">
        <v>140</v>
      </c>
      <c r="B8" s="2">
        <v>222</v>
      </c>
      <c r="C8" s="2">
        <f>B8*A8</f>
        <v>31080</v>
      </c>
      <c r="D8" s="8">
        <v>0.16666666666666666</v>
      </c>
      <c r="E8" s="8">
        <v>-0.13953488372093023</v>
      </c>
      <c r="F8" s="8">
        <v>1.1944444444444444</v>
      </c>
    </row>
    <row r="9" spans="1:6" x14ac:dyDescent="0.4">
      <c r="A9" s="3">
        <v>138</v>
      </c>
      <c r="B9" s="2">
        <v>238</v>
      </c>
      <c r="C9" s="2">
        <f>B9*A9</f>
        <v>32844</v>
      </c>
      <c r="D9" s="8">
        <v>0.15</v>
      </c>
      <c r="E9" s="8">
        <v>-7.7519379844961239E-2</v>
      </c>
      <c r="F9" s="8">
        <v>1.9350000000000001</v>
      </c>
    </row>
    <row r="10" spans="1:6" x14ac:dyDescent="0.4">
      <c r="A10" s="5">
        <v>120</v>
      </c>
      <c r="B10" s="6">
        <v>258</v>
      </c>
      <c r="C10" s="6">
        <f>B10*A10</f>
        <v>30960</v>
      </c>
      <c r="D10" s="7"/>
      <c r="E10" s="7"/>
      <c r="F10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347BF-8F19-4CA4-9D54-B25C01AFB8AD}">
  <dimension ref="A1:F10"/>
  <sheetViews>
    <sheetView workbookViewId="0">
      <selection activeCell="D6" sqref="D6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bestFit="1" customWidth="1"/>
    <col min="5" max="5" width="9.875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A2" s="11" t="s">
        <v>18</v>
      </c>
      <c r="B2" s="6">
        <f>A10</f>
        <v>128</v>
      </c>
      <c r="C2" s="11" t="s">
        <v>7</v>
      </c>
      <c r="D2" s="1" t="s">
        <v>12</v>
      </c>
      <c r="E2" s="11" t="s">
        <v>8</v>
      </c>
      <c r="F2" s="1" t="s">
        <v>11</v>
      </c>
    </row>
    <row r="3" spans="1:6" x14ac:dyDescent="0.4">
      <c r="A3" s="12" t="s">
        <v>17</v>
      </c>
      <c r="B3" s="6">
        <f>B10</f>
        <v>220</v>
      </c>
      <c r="C3" s="11" t="s">
        <v>1</v>
      </c>
      <c r="D3" s="2">
        <f>B3*0.65</f>
        <v>143</v>
      </c>
    </row>
    <row r="5" spans="1:6" x14ac:dyDescent="0.4">
      <c r="A5" s="11" t="s">
        <v>0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</row>
    <row r="6" spans="1:6" x14ac:dyDescent="0.4">
      <c r="A6" s="3">
        <v>172</v>
      </c>
      <c r="B6" s="2">
        <v>178</v>
      </c>
      <c r="C6" s="2">
        <f>B6*A6</f>
        <v>30616</v>
      </c>
      <c r="D6" s="8" cm="1">
        <f t="array" ref="D6:E9">(A6:B9-A10:B10)/A10:B10</f>
        <v>0.34375</v>
      </c>
      <c r="E6" s="8">
        <v>-0.19090909090909092</v>
      </c>
      <c r="F6" s="8" cm="1">
        <f t="array" ref="F6:F9">-D6:D9/E6:E9</f>
        <v>1.8005952380952379</v>
      </c>
    </row>
    <row r="7" spans="1:6" x14ac:dyDescent="0.4">
      <c r="A7" s="3">
        <v>155</v>
      </c>
      <c r="B7" s="2">
        <v>188</v>
      </c>
      <c r="C7" s="2">
        <f>B7*A7</f>
        <v>29140</v>
      </c>
      <c r="D7" s="8">
        <v>0.2109375</v>
      </c>
      <c r="E7" s="8">
        <v>-0.14545454545454545</v>
      </c>
      <c r="F7" s="8">
        <v>1.4501953125</v>
      </c>
    </row>
    <row r="8" spans="1:6" x14ac:dyDescent="0.4">
      <c r="A8" s="3">
        <v>142</v>
      </c>
      <c r="B8" s="4">
        <v>198</v>
      </c>
      <c r="C8" s="4">
        <f>B8*A8</f>
        <v>28116</v>
      </c>
      <c r="D8" s="8">
        <v>0.109375</v>
      </c>
      <c r="E8" s="8">
        <v>-0.1</v>
      </c>
      <c r="F8" s="8">
        <v>1.09375</v>
      </c>
    </row>
    <row r="9" spans="1:6" x14ac:dyDescent="0.4">
      <c r="A9" s="3">
        <v>136</v>
      </c>
      <c r="B9" s="2">
        <v>208</v>
      </c>
      <c r="C9" s="2">
        <f>B9*A9</f>
        <v>28288</v>
      </c>
      <c r="D9" s="8">
        <v>6.25E-2</v>
      </c>
      <c r="E9" s="8">
        <v>-5.4545454545454543E-2</v>
      </c>
      <c r="F9" s="8">
        <v>1.1458333333333335</v>
      </c>
    </row>
    <row r="10" spans="1:6" x14ac:dyDescent="0.4">
      <c r="A10" s="5">
        <v>128</v>
      </c>
      <c r="B10" s="6">
        <v>220</v>
      </c>
      <c r="C10" s="6">
        <f>B10*A10</f>
        <v>28160</v>
      </c>
      <c r="D10" s="7"/>
      <c r="E10" s="7"/>
      <c r="F10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65B5-4BE2-4051-B79C-525B9E2AB438}">
  <dimension ref="A1:F10"/>
  <sheetViews>
    <sheetView workbookViewId="0">
      <selection activeCell="D6" sqref="D6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bestFit="1" customWidth="1"/>
    <col min="5" max="5" width="9.875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A2" s="11" t="s">
        <v>18</v>
      </c>
      <c r="B2" s="6">
        <f>A10</f>
        <v>78</v>
      </c>
      <c r="C2" s="11" t="s">
        <v>7</v>
      </c>
      <c r="D2" s="1" t="s">
        <v>14</v>
      </c>
      <c r="E2" s="11" t="s">
        <v>8</v>
      </c>
      <c r="F2" s="1" t="s">
        <v>9</v>
      </c>
    </row>
    <row r="3" spans="1:6" x14ac:dyDescent="0.4">
      <c r="A3" s="12" t="s">
        <v>17</v>
      </c>
      <c r="B3" s="6">
        <f>B10</f>
        <v>228</v>
      </c>
      <c r="C3" s="11" t="s">
        <v>1</v>
      </c>
      <c r="D3" s="2">
        <f>B3*0.65</f>
        <v>148.20000000000002</v>
      </c>
    </row>
    <row r="5" spans="1:6" x14ac:dyDescent="0.4">
      <c r="A5" s="11" t="s">
        <v>0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</row>
    <row r="6" spans="1:6" x14ac:dyDescent="0.4">
      <c r="A6" s="3">
        <v>90</v>
      </c>
      <c r="B6" s="2">
        <v>158</v>
      </c>
      <c r="C6" s="2">
        <f>B6*A6</f>
        <v>14220</v>
      </c>
      <c r="D6" s="8" cm="1">
        <f t="array" ref="D6:E9">(A6:B9-A10:B10)/A10:B10</f>
        <v>0.15384615384615385</v>
      </c>
      <c r="E6" s="8">
        <v>-0.30701754385964913</v>
      </c>
      <c r="F6" s="8" cm="1">
        <f t="array" ref="F6:F9">-D6:D9/E6:E9</f>
        <v>0.50109890109890109</v>
      </c>
    </row>
    <row r="7" spans="1:6" x14ac:dyDescent="0.4">
      <c r="A7" s="3">
        <v>85</v>
      </c>
      <c r="B7" s="4">
        <v>178</v>
      </c>
      <c r="C7" s="4">
        <f>B7*A7</f>
        <v>15130</v>
      </c>
      <c r="D7" s="8">
        <v>8.9743589743589744E-2</v>
      </c>
      <c r="E7" s="8">
        <v>-0.21929824561403508</v>
      </c>
      <c r="F7" s="8">
        <v>0.40923076923076923</v>
      </c>
    </row>
    <row r="8" spans="1:6" x14ac:dyDescent="0.4">
      <c r="A8" s="3">
        <v>82</v>
      </c>
      <c r="B8" s="2">
        <v>198</v>
      </c>
      <c r="C8" s="2">
        <f>B8*A8</f>
        <v>16236</v>
      </c>
      <c r="D8" s="8">
        <v>5.128205128205128E-2</v>
      </c>
      <c r="E8" s="8">
        <v>-0.13157894736842105</v>
      </c>
      <c r="F8" s="8">
        <v>0.38974358974358975</v>
      </c>
    </row>
    <row r="9" spans="1:6" x14ac:dyDescent="0.4">
      <c r="A9" s="3">
        <v>80</v>
      </c>
      <c r="B9" s="2">
        <v>218</v>
      </c>
      <c r="C9" s="2">
        <f>B9*A9</f>
        <v>17440</v>
      </c>
      <c r="D9" s="8">
        <v>2.564102564102564E-2</v>
      </c>
      <c r="E9" s="8">
        <v>-4.3859649122807015E-2</v>
      </c>
      <c r="F9" s="8">
        <v>0.58461538461538465</v>
      </c>
    </row>
    <row r="10" spans="1:6" x14ac:dyDescent="0.4">
      <c r="A10" s="5">
        <v>78</v>
      </c>
      <c r="B10" s="6">
        <v>228</v>
      </c>
      <c r="C10" s="6">
        <f>B10*A10</f>
        <v>17784</v>
      </c>
      <c r="D10" s="7"/>
      <c r="E10" s="7"/>
      <c r="F10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48D74-0313-4350-A970-2AB224BEC2F8}">
  <dimension ref="A1:F10"/>
  <sheetViews>
    <sheetView workbookViewId="0">
      <selection activeCell="D6" sqref="D6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bestFit="1" customWidth="1"/>
    <col min="5" max="5" width="9.875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A2" s="11" t="s">
        <v>18</v>
      </c>
      <c r="B2" s="6">
        <f>A10</f>
        <v>80</v>
      </c>
      <c r="C2" s="11" t="s">
        <v>7</v>
      </c>
      <c r="D2" s="1" t="s">
        <v>14</v>
      </c>
      <c r="E2" s="11" t="s">
        <v>8</v>
      </c>
      <c r="F2" s="1" t="s">
        <v>11</v>
      </c>
    </row>
    <row r="3" spans="1:6" x14ac:dyDescent="0.4">
      <c r="A3" s="12" t="s">
        <v>17</v>
      </c>
      <c r="B3" s="6">
        <f>B10</f>
        <v>208</v>
      </c>
      <c r="C3" s="11" t="s">
        <v>1</v>
      </c>
      <c r="D3" s="2">
        <f>B3*0.65</f>
        <v>135.20000000000002</v>
      </c>
    </row>
    <row r="5" spans="1:6" x14ac:dyDescent="0.4">
      <c r="A5" s="11" t="s">
        <v>0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</row>
    <row r="6" spans="1:6" x14ac:dyDescent="0.4">
      <c r="A6" s="3">
        <v>88</v>
      </c>
      <c r="B6" s="2">
        <v>158</v>
      </c>
      <c r="C6" s="2">
        <f>B6*A6</f>
        <v>13904</v>
      </c>
      <c r="D6" s="8" cm="1">
        <f t="array" ref="D6:E9">(A6:B9-A10:B10)/A10:B10</f>
        <v>0.1</v>
      </c>
      <c r="E6" s="8">
        <v>-0.24038461538461539</v>
      </c>
      <c r="F6" s="8" cm="1">
        <f t="array" ref="F6:F9">-D6:D9/E6:E9</f>
        <v>0.41600000000000004</v>
      </c>
    </row>
    <row r="7" spans="1:6" x14ac:dyDescent="0.4">
      <c r="A7" s="3">
        <v>82</v>
      </c>
      <c r="B7" s="2">
        <v>168</v>
      </c>
      <c r="C7" s="2">
        <f>B7*A7</f>
        <v>13776</v>
      </c>
      <c r="D7" s="8">
        <v>2.5000000000000001E-2</v>
      </c>
      <c r="E7" s="8">
        <v>-0.19230769230769232</v>
      </c>
      <c r="F7" s="8">
        <v>0.13</v>
      </c>
    </row>
    <row r="8" spans="1:6" x14ac:dyDescent="0.4">
      <c r="A8" s="3">
        <v>85</v>
      </c>
      <c r="B8" s="2">
        <v>178</v>
      </c>
      <c r="C8" s="2">
        <f>B8*A8</f>
        <v>15130</v>
      </c>
      <c r="D8" s="8">
        <v>6.25E-2</v>
      </c>
      <c r="E8" s="8">
        <v>-0.14423076923076922</v>
      </c>
      <c r="F8" s="8">
        <v>0.43333333333333335</v>
      </c>
    </row>
    <row r="9" spans="1:6" x14ac:dyDescent="0.4">
      <c r="A9" s="3">
        <v>83</v>
      </c>
      <c r="B9" s="4">
        <v>188</v>
      </c>
      <c r="C9" s="4">
        <f>B9*A9</f>
        <v>15604</v>
      </c>
      <c r="D9" s="8">
        <v>3.7499999999999999E-2</v>
      </c>
      <c r="E9" s="8">
        <v>-9.6153846153846159E-2</v>
      </c>
      <c r="F9" s="8">
        <v>0.38999999999999996</v>
      </c>
    </row>
    <row r="10" spans="1:6" x14ac:dyDescent="0.4">
      <c r="A10" s="5">
        <v>80</v>
      </c>
      <c r="B10" s="6">
        <v>208</v>
      </c>
      <c r="C10" s="6">
        <f>B10*A10</f>
        <v>16640</v>
      </c>
      <c r="D10" s="7"/>
      <c r="E10" s="7"/>
      <c r="F10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NB-500</vt:lpstr>
      <vt:lpstr>NB-300</vt:lpstr>
      <vt:lpstr>PB-500</vt:lpstr>
      <vt:lpstr>PB-300</vt:lpstr>
      <vt:lpstr>スピル利用NB-500</vt:lpstr>
      <vt:lpstr>スピル利用NB-300</vt:lpstr>
      <vt:lpstr>スピル利用PB-500</vt:lpstr>
      <vt:lpstr>スピル利用PB-300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2016-03-17T01:59:50Z</dcterms:created>
  <dcterms:modified xsi:type="dcterms:W3CDTF">2025-09-12T02:01:30Z</dcterms:modified>
</cp:coreProperties>
</file>