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202300"/>
  <xr:revisionPtr revIDLastSave="0" documentId="13_ncr:1_{2B3EFF83-A5E1-4357-ABA3-EF4B62E51631}" xr6:coauthVersionLast="47" xr6:coauthVersionMax="47" xr10:uidLastSave="{00000000-0000-0000-0000-000000000000}"/>
  <bookViews>
    <workbookView xWindow="-120" yWindow="-120" windowWidth="29040" windowHeight="15720" tabRatio="851" xr2:uid="{00000000-000D-0000-FFFF-FFFF00000000}"/>
  </bookViews>
  <sheets>
    <sheet name="売上表" sheetId="1" r:id="rId1"/>
    <sheet name="Zチャート" sheetId="3" r:id="rId2"/>
    <sheet name="クロスABC分析" sheetId="5" r:id="rId3"/>
    <sheet name="需要曲線" sheetId="11" r:id="rId4"/>
    <sheet name="ピボットテーブル-クロスABC分析用" sheetId="6" r:id="rId5"/>
  </sheets>
  <definedNames>
    <definedName name="_xlnm._FilterDatabase" localSheetId="0" hidden="1">売上表!$A$1:$H$495</definedName>
  </definedNames>
  <calcPr calcId="191029"/>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1" l="1"/>
  <c r="G29" i="11"/>
  <c r="F29" i="11"/>
  <c r="G28" i="11"/>
  <c r="F28" i="11"/>
  <c r="G27" i="11"/>
  <c r="F27" i="11"/>
  <c r="G26" i="11"/>
  <c r="F26" i="11"/>
  <c r="G25" i="11"/>
  <c r="F25" i="11"/>
  <c r="G24" i="11"/>
  <c r="B29" i="11"/>
  <c r="C29" i="11"/>
  <c r="B25" i="11"/>
  <c r="C25" i="11"/>
  <c r="B26" i="11"/>
  <c r="C26" i="11"/>
  <c r="B27" i="11"/>
  <c r="C27" i="11"/>
  <c r="B28" i="11"/>
  <c r="C28" i="11"/>
  <c r="C24" i="11"/>
  <c r="B24" i="11"/>
  <c r="C22" i="11" s="1"/>
  <c r="G22" i="11" l="1"/>
  <c r="B23" i="5"/>
  <c r="C20" i="5" s="1"/>
  <c r="B11" i="5"/>
  <c r="C8" i="5" s="1"/>
  <c r="E17" i="3"/>
  <c r="E18" i="3"/>
  <c r="E19" i="3"/>
  <c r="E20" i="3"/>
  <c r="E21" i="3"/>
  <c r="E22" i="3"/>
  <c r="E23" i="3"/>
  <c r="E24" i="3"/>
  <c r="E25" i="3"/>
  <c r="E26" i="3"/>
  <c r="E27" i="3"/>
  <c r="E28" i="3"/>
  <c r="E16" i="3"/>
  <c r="D17" i="3"/>
  <c r="D18" i="3"/>
  <c r="D19" i="3"/>
  <c r="D20" i="3"/>
  <c r="D21" i="3"/>
  <c r="D22" i="3"/>
  <c r="D23" i="3"/>
  <c r="D24" i="3"/>
  <c r="D25" i="3"/>
  <c r="D26" i="3"/>
  <c r="D27" i="3"/>
  <c r="D28" i="3"/>
  <c r="D16" i="3"/>
  <c r="H495" i="1"/>
  <c r="C495" i="1"/>
  <c r="H494" i="1"/>
  <c r="C494" i="1"/>
  <c r="H493" i="1"/>
  <c r="C493" i="1"/>
  <c r="H492" i="1"/>
  <c r="C492" i="1"/>
  <c r="H491" i="1"/>
  <c r="C491" i="1"/>
  <c r="H490" i="1"/>
  <c r="C490" i="1"/>
  <c r="H489" i="1"/>
  <c r="C489" i="1"/>
  <c r="H488" i="1"/>
  <c r="C488" i="1"/>
  <c r="H487" i="1"/>
  <c r="C487" i="1"/>
  <c r="H486" i="1"/>
  <c r="C486" i="1"/>
  <c r="H485" i="1"/>
  <c r="C485" i="1"/>
  <c r="H484" i="1"/>
  <c r="C484" i="1"/>
  <c r="H483" i="1"/>
  <c r="C483" i="1"/>
  <c r="H482" i="1"/>
  <c r="C482" i="1"/>
  <c r="H481" i="1"/>
  <c r="C481" i="1"/>
  <c r="H480" i="1"/>
  <c r="C480" i="1"/>
  <c r="H479" i="1"/>
  <c r="C479" i="1"/>
  <c r="H478" i="1"/>
  <c r="C478" i="1"/>
  <c r="H477" i="1"/>
  <c r="C477" i="1"/>
  <c r="H476" i="1"/>
  <c r="C476" i="1"/>
  <c r="H475" i="1"/>
  <c r="C475" i="1"/>
  <c r="H474" i="1"/>
  <c r="C474" i="1"/>
  <c r="H473" i="1"/>
  <c r="C473" i="1"/>
  <c r="H472" i="1"/>
  <c r="C472" i="1"/>
  <c r="H471" i="1"/>
  <c r="C471" i="1"/>
  <c r="H470" i="1"/>
  <c r="C470" i="1"/>
  <c r="H469" i="1"/>
  <c r="C469" i="1"/>
  <c r="H468" i="1"/>
  <c r="C468" i="1"/>
  <c r="H467" i="1"/>
  <c r="C467" i="1"/>
  <c r="H466" i="1"/>
  <c r="C466" i="1"/>
  <c r="H465" i="1"/>
  <c r="C465" i="1"/>
  <c r="H464" i="1"/>
  <c r="C464" i="1"/>
  <c r="H463" i="1"/>
  <c r="C463" i="1"/>
  <c r="H462" i="1"/>
  <c r="C462" i="1"/>
  <c r="H461" i="1"/>
  <c r="C461" i="1"/>
  <c r="H460" i="1"/>
  <c r="C460" i="1"/>
  <c r="H459" i="1"/>
  <c r="C459" i="1"/>
  <c r="H458" i="1"/>
  <c r="C458" i="1"/>
  <c r="H457" i="1"/>
  <c r="C457" i="1"/>
  <c r="H456" i="1"/>
  <c r="C456" i="1"/>
  <c r="H455" i="1"/>
  <c r="C455" i="1"/>
  <c r="H454" i="1"/>
  <c r="C454" i="1"/>
  <c r="H453" i="1"/>
  <c r="C453" i="1"/>
  <c r="H452" i="1"/>
  <c r="C452" i="1"/>
  <c r="H451" i="1"/>
  <c r="C451" i="1"/>
  <c r="H450" i="1"/>
  <c r="C450" i="1"/>
  <c r="H449" i="1"/>
  <c r="C449" i="1"/>
  <c r="H448" i="1"/>
  <c r="C448" i="1"/>
  <c r="H447" i="1"/>
  <c r="C447" i="1"/>
  <c r="H446" i="1"/>
  <c r="C446" i="1"/>
  <c r="H445" i="1"/>
  <c r="C445" i="1"/>
  <c r="H444" i="1"/>
  <c r="C444" i="1"/>
  <c r="H443" i="1"/>
  <c r="C443" i="1"/>
  <c r="H442" i="1"/>
  <c r="C442" i="1"/>
  <c r="H441" i="1"/>
  <c r="C441" i="1"/>
  <c r="H440" i="1"/>
  <c r="C440" i="1"/>
  <c r="H439" i="1"/>
  <c r="C439" i="1"/>
  <c r="H438" i="1"/>
  <c r="C438" i="1"/>
  <c r="H437" i="1"/>
  <c r="C437" i="1"/>
  <c r="H436" i="1"/>
  <c r="C436" i="1"/>
  <c r="H435" i="1"/>
  <c r="C435" i="1"/>
  <c r="H434" i="1"/>
  <c r="C434" i="1"/>
  <c r="H433" i="1"/>
  <c r="C433" i="1"/>
  <c r="H432" i="1"/>
  <c r="C432" i="1"/>
  <c r="H431" i="1"/>
  <c r="C431" i="1"/>
  <c r="H430" i="1"/>
  <c r="C430" i="1"/>
  <c r="H429" i="1"/>
  <c r="C429" i="1"/>
  <c r="H428" i="1"/>
  <c r="C428" i="1"/>
  <c r="H427" i="1"/>
  <c r="C427" i="1"/>
  <c r="H426" i="1"/>
  <c r="C426" i="1"/>
  <c r="H425" i="1"/>
  <c r="C425" i="1"/>
  <c r="H424" i="1"/>
  <c r="C424" i="1"/>
  <c r="H423" i="1"/>
  <c r="C423" i="1"/>
  <c r="H422" i="1"/>
  <c r="C422" i="1"/>
  <c r="H421" i="1"/>
  <c r="C421" i="1"/>
  <c r="H420" i="1"/>
  <c r="C420" i="1"/>
  <c r="H419" i="1"/>
  <c r="C419" i="1"/>
  <c r="H418" i="1"/>
  <c r="C418" i="1"/>
  <c r="H417" i="1"/>
  <c r="C417" i="1"/>
  <c r="H416" i="1"/>
  <c r="C416" i="1"/>
  <c r="H415" i="1"/>
  <c r="C415" i="1"/>
  <c r="H414" i="1"/>
  <c r="C414" i="1"/>
  <c r="H413" i="1"/>
  <c r="C413" i="1"/>
  <c r="H412" i="1"/>
  <c r="C412" i="1"/>
  <c r="H411" i="1"/>
  <c r="C411" i="1"/>
  <c r="H410" i="1"/>
  <c r="C410" i="1"/>
  <c r="H409" i="1"/>
  <c r="C409" i="1"/>
  <c r="H408" i="1"/>
  <c r="C408" i="1"/>
  <c r="H407" i="1"/>
  <c r="C407" i="1"/>
  <c r="H406" i="1"/>
  <c r="C406" i="1"/>
  <c r="H405" i="1"/>
  <c r="C405" i="1"/>
  <c r="H404" i="1"/>
  <c r="C404" i="1"/>
  <c r="H403" i="1"/>
  <c r="C403" i="1"/>
  <c r="H402" i="1"/>
  <c r="C402" i="1"/>
  <c r="H401" i="1"/>
  <c r="C401" i="1"/>
  <c r="H400" i="1"/>
  <c r="C400" i="1"/>
  <c r="H399" i="1"/>
  <c r="C399" i="1"/>
  <c r="H398" i="1"/>
  <c r="C398" i="1"/>
  <c r="H397" i="1"/>
  <c r="C397" i="1"/>
  <c r="H396" i="1"/>
  <c r="C396" i="1"/>
  <c r="H395" i="1"/>
  <c r="C395" i="1"/>
  <c r="H394" i="1"/>
  <c r="C394" i="1"/>
  <c r="H393" i="1"/>
  <c r="C393" i="1"/>
  <c r="H392" i="1"/>
  <c r="C392" i="1"/>
  <c r="H391" i="1"/>
  <c r="C391" i="1"/>
  <c r="H390" i="1"/>
  <c r="C390" i="1"/>
  <c r="H389" i="1"/>
  <c r="C389" i="1"/>
  <c r="H388" i="1"/>
  <c r="C388" i="1"/>
  <c r="H387" i="1"/>
  <c r="C387" i="1"/>
  <c r="H386" i="1"/>
  <c r="C386" i="1"/>
  <c r="H385" i="1"/>
  <c r="C385" i="1"/>
  <c r="H384" i="1"/>
  <c r="C384" i="1"/>
  <c r="H383" i="1"/>
  <c r="C383" i="1"/>
  <c r="H382" i="1"/>
  <c r="C382" i="1"/>
  <c r="H381" i="1"/>
  <c r="C381" i="1"/>
  <c r="H380" i="1"/>
  <c r="C380" i="1"/>
  <c r="H379" i="1"/>
  <c r="C379" i="1"/>
  <c r="H378" i="1"/>
  <c r="C378" i="1"/>
  <c r="H377" i="1"/>
  <c r="C377" i="1"/>
  <c r="H376" i="1"/>
  <c r="C376" i="1"/>
  <c r="H375" i="1"/>
  <c r="C375" i="1"/>
  <c r="H374" i="1"/>
  <c r="C374" i="1"/>
  <c r="H373" i="1"/>
  <c r="C373" i="1"/>
  <c r="H372" i="1"/>
  <c r="C372" i="1"/>
  <c r="H371" i="1"/>
  <c r="C371" i="1"/>
  <c r="H370" i="1"/>
  <c r="C370" i="1"/>
  <c r="H369" i="1"/>
  <c r="C369" i="1"/>
  <c r="H368" i="1"/>
  <c r="C368" i="1"/>
  <c r="H367" i="1"/>
  <c r="C367" i="1"/>
  <c r="H366" i="1"/>
  <c r="C366" i="1"/>
  <c r="H365" i="1"/>
  <c r="C365" i="1"/>
  <c r="H364" i="1"/>
  <c r="C364" i="1"/>
  <c r="H363" i="1"/>
  <c r="C363" i="1"/>
  <c r="H362" i="1"/>
  <c r="C362" i="1"/>
  <c r="H361" i="1"/>
  <c r="C361" i="1"/>
  <c r="H360" i="1"/>
  <c r="C360" i="1"/>
  <c r="H359" i="1"/>
  <c r="C359" i="1"/>
  <c r="H358" i="1"/>
  <c r="C358" i="1"/>
  <c r="H357" i="1"/>
  <c r="C357" i="1"/>
  <c r="H356" i="1"/>
  <c r="C356" i="1"/>
  <c r="H355" i="1"/>
  <c r="C355" i="1"/>
  <c r="H354" i="1"/>
  <c r="C354" i="1"/>
  <c r="H353" i="1"/>
  <c r="C353" i="1"/>
  <c r="H352" i="1"/>
  <c r="C352" i="1"/>
  <c r="H351" i="1"/>
  <c r="C351" i="1"/>
  <c r="H350" i="1"/>
  <c r="C350" i="1"/>
  <c r="H349" i="1"/>
  <c r="C349" i="1"/>
  <c r="H348" i="1"/>
  <c r="C348" i="1"/>
  <c r="H347" i="1"/>
  <c r="C347" i="1"/>
  <c r="H346" i="1"/>
  <c r="C346" i="1"/>
  <c r="H345" i="1"/>
  <c r="C345" i="1"/>
  <c r="H344" i="1"/>
  <c r="C344" i="1"/>
  <c r="H343" i="1"/>
  <c r="C343" i="1"/>
  <c r="H342" i="1"/>
  <c r="C342" i="1"/>
  <c r="H341" i="1"/>
  <c r="C341" i="1"/>
  <c r="H340" i="1"/>
  <c r="C340" i="1"/>
  <c r="H339" i="1"/>
  <c r="C339" i="1"/>
  <c r="H338" i="1"/>
  <c r="C338" i="1"/>
  <c r="H337" i="1"/>
  <c r="C337" i="1"/>
  <c r="H336" i="1"/>
  <c r="C336" i="1"/>
  <c r="H335" i="1"/>
  <c r="C335" i="1"/>
  <c r="H334" i="1"/>
  <c r="C334" i="1"/>
  <c r="H333" i="1"/>
  <c r="C333" i="1"/>
  <c r="H332" i="1"/>
  <c r="C332" i="1"/>
  <c r="H331" i="1"/>
  <c r="C331" i="1"/>
  <c r="H330" i="1"/>
  <c r="C330" i="1"/>
  <c r="H329" i="1"/>
  <c r="C329" i="1"/>
  <c r="H328" i="1"/>
  <c r="C328" i="1"/>
  <c r="H327" i="1"/>
  <c r="C327" i="1"/>
  <c r="H326" i="1"/>
  <c r="C326" i="1"/>
  <c r="H325" i="1"/>
  <c r="C325" i="1"/>
  <c r="H324" i="1"/>
  <c r="C324" i="1"/>
  <c r="H323" i="1"/>
  <c r="C323" i="1"/>
  <c r="H322" i="1"/>
  <c r="C322" i="1"/>
  <c r="H321" i="1"/>
  <c r="C321" i="1"/>
  <c r="H320" i="1"/>
  <c r="C320" i="1"/>
  <c r="H319" i="1"/>
  <c r="C319" i="1"/>
  <c r="H318" i="1"/>
  <c r="C318" i="1"/>
  <c r="H317" i="1"/>
  <c r="C317" i="1"/>
  <c r="H316" i="1"/>
  <c r="C316" i="1"/>
  <c r="H315" i="1"/>
  <c r="C315" i="1"/>
  <c r="H314" i="1"/>
  <c r="C314" i="1"/>
  <c r="H313" i="1"/>
  <c r="C313" i="1"/>
  <c r="H312" i="1"/>
  <c r="C312" i="1"/>
  <c r="H311" i="1"/>
  <c r="C311" i="1"/>
  <c r="H310" i="1"/>
  <c r="C310" i="1"/>
  <c r="H309" i="1"/>
  <c r="C309" i="1"/>
  <c r="H308" i="1"/>
  <c r="C308" i="1"/>
  <c r="H307" i="1"/>
  <c r="C307" i="1"/>
  <c r="H306" i="1"/>
  <c r="C306" i="1"/>
  <c r="H305" i="1"/>
  <c r="C305" i="1"/>
  <c r="H304" i="1"/>
  <c r="C304" i="1"/>
  <c r="H303" i="1"/>
  <c r="C303" i="1"/>
  <c r="H302" i="1"/>
  <c r="C302" i="1"/>
  <c r="H301" i="1"/>
  <c r="C301" i="1"/>
  <c r="H300" i="1"/>
  <c r="C300" i="1"/>
  <c r="H299" i="1"/>
  <c r="C299" i="1"/>
  <c r="H298" i="1"/>
  <c r="C298" i="1"/>
  <c r="H297" i="1"/>
  <c r="C297" i="1"/>
  <c r="H296" i="1"/>
  <c r="C296" i="1"/>
  <c r="H295" i="1"/>
  <c r="C295" i="1"/>
  <c r="H294" i="1"/>
  <c r="C294" i="1"/>
  <c r="H293" i="1"/>
  <c r="C293" i="1"/>
  <c r="H292" i="1"/>
  <c r="C292" i="1"/>
  <c r="H291" i="1"/>
  <c r="C291" i="1"/>
  <c r="H290" i="1"/>
  <c r="C290" i="1"/>
  <c r="H289" i="1"/>
  <c r="C289" i="1"/>
  <c r="H288" i="1"/>
  <c r="C288" i="1"/>
  <c r="H287" i="1"/>
  <c r="C287" i="1"/>
  <c r="H286" i="1"/>
  <c r="C286" i="1"/>
  <c r="H285" i="1"/>
  <c r="C285" i="1"/>
  <c r="H284" i="1"/>
  <c r="C284" i="1"/>
  <c r="H283" i="1"/>
  <c r="C283" i="1"/>
  <c r="H282" i="1"/>
  <c r="C282" i="1"/>
  <c r="H281" i="1"/>
  <c r="C281" i="1"/>
  <c r="H280" i="1"/>
  <c r="C280" i="1"/>
  <c r="H279" i="1"/>
  <c r="C279" i="1"/>
  <c r="H278" i="1"/>
  <c r="C278" i="1"/>
  <c r="H277" i="1"/>
  <c r="C277" i="1"/>
  <c r="H276" i="1"/>
  <c r="C276" i="1"/>
  <c r="H275" i="1"/>
  <c r="C275" i="1"/>
  <c r="H274" i="1"/>
  <c r="C274" i="1"/>
  <c r="H273" i="1"/>
  <c r="C273" i="1"/>
  <c r="H272" i="1"/>
  <c r="C272" i="1"/>
  <c r="H271" i="1"/>
  <c r="C271" i="1"/>
  <c r="H270" i="1"/>
  <c r="C270" i="1"/>
  <c r="H269" i="1"/>
  <c r="C269" i="1"/>
  <c r="H268" i="1"/>
  <c r="C268" i="1"/>
  <c r="H267" i="1"/>
  <c r="C267" i="1"/>
  <c r="H266" i="1"/>
  <c r="C266" i="1"/>
  <c r="H265" i="1"/>
  <c r="C265" i="1"/>
  <c r="H264" i="1"/>
  <c r="C264" i="1"/>
  <c r="H263" i="1"/>
  <c r="C263" i="1"/>
  <c r="H262" i="1"/>
  <c r="C262" i="1"/>
  <c r="H261" i="1"/>
  <c r="C261" i="1"/>
  <c r="H260" i="1"/>
  <c r="C260" i="1"/>
  <c r="H259" i="1"/>
  <c r="C259" i="1"/>
  <c r="H258" i="1"/>
  <c r="C258" i="1"/>
  <c r="H257" i="1"/>
  <c r="C257" i="1"/>
  <c r="H256" i="1"/>
  <c r="C256" i="1"/>
  <c r="H255" i="1"/>
  <c r="C255" i="1"/>
  <c r="H254" i="1"/>
  <c r="C254" i="1"/>
  <c r="H253" i="1"/>
  <c r="C253" i="1"/>
  <c r="H252" i="1"/>
  <c r="C252" i="1"/>
  <c r="H251" i="1"/>
  <c r="C251" i="1"/>
  <c r="H250" i="1"/>
  <c r="C250" i="1"/>
  <c r="H249" i="1"/>
  <c r="C249" i="1"/>
  <c r="H248" i="1"/>
  <c r="C248" i="1"/>
  <c r="H247" i="1"/>
  <c r="C247" i="1"/>
  <c r="H246" i="1"/>
  <c r="C246" i="1"/>
  <c r="H245" i="1"/>
  <c r="C245" i="1"/>
  <c r="H244" i="1"/>
  <c r="C244" i="1"/>
  <c r="H243" i="1"/>
  <c r="C243" i="1"/>
  <c r="H242" i="1"/>
  <c r="C242" i="1"/>
  <c r="H241" i="1"/>
  <c r="C241" i="1"/>
  <c r="H240" i="1"/>
  <c r="C240" i="1"/>
  <c r="H239" i="1"/>
  <c r="C239" i="1"/>
  <c r="H238" i="1"/>
  <c r="C238" i="1"/>
  <c r="H237" i="1"/>
  <c r="C237" i="1"/>
  <c r="H236" i="1"/>
  <c r="C236" i="1"/>
  <c r="H235" i="1"/>
  <c r="C235" i="1"/>
  <c r="H234" i="1"/>
  <c r="C234" i="1"/>
  <c r="H233" i="1"/>
  <c r="C233" i="1"/>
  <c r="H232" i="1"/>
  <c r="C232" i="1"/>
  <c r="H231" i="1"/>
  <c r="C231" i="1"/>
  <c r="H230" i="1"/>
  <c r="C230" i="1"/>
  <c r="H229" i="1"/>
  <c r="C229" i="1"/>
  <c r="H228" i="1"/>
  <c r="C228" i="1"/>
  <c r="H227" i="1"/>
  <c r="C227" i="1"/>
  <c r="H226" i="1"/>
  <c r="C226" i="1"/>
  <c r="H225" i="1"/>
  <c r="C225" i="1"/>
  <c r="H224" i="1"/>
  <c r="C224" i="1"/>
  <c r="H223" i="1"/>
  <c r="C223" i="1"/>
  <c r="H222" i="1"/>
  <c r="C222" i="1"/>
  <c r="H221" i="1"/>
  <c r="C221" i="1"/>
  <c r="H220" i="1"/>
  <c r="C220" i="1"/>
  <c r="H219" i="1"/>
  <c r="C219" i="1"/>
  <c r="H218" i="1"/>
  <c r="C218" i="1"/>
  <c r="H217" i="1"/>
  <c r="C217" i="1"/>
  <c r="H216" i="1"/>
  <c r="C216" i="1"/>
  <c r="H215" i="1"/>
  <c r="C215" i="1"/>
  <c r="H214" i="1"/>
  <c r="C214" i="1"/>
  <c r="H213" i="1"/>
  <c r="C213" i="1"/>
  <c r="H212" i="1"/>
  <c r="C212" i="1"/>
  <c r="H211" i="1"/>
  <c r="C211" i="1"/>
  <c r="H210" i="1"/>
  <c r="C210" i="1"/>
  <c r="H209" i="1"/>
  <c r="C209" i="1"/>
  <c r="H208" i="1"/>
  <c r="C208" i="1"/>
  <c r="H207" i="1"/>
  <c r="C207" i="1"/>
  <c r="H206" i="1"/>
  <c r="C206" i="1"/>
  <c r="H205" i="1"/>
  <c r="C205" i="1"/>
  <c r="H204" i="1"/>
  <c r="C204" i="1"/>
  <c r="H203" i="1"/>
  <c r="C203" i="1"/>
  <c r="H202" i="1"/>
  <c r="C202" i="1"/>
  <c r="H201" i="1"/>
  <c r="C201" i="1"/>
  <c r="H200" i="1"/>
  <c r="C200" i="1"/>
  <c r="H199" i="1"/>
  <c r="C199" i="1"/>
  <c r="H198" i="1"/>
  <c r="C198" i="1"/>
  <c r="H197" i="1"/>
  <c r="C197" i="1"/>
  <c r="H196" i="1"/>
  <c r="C196" i="1"/>
  <c r="H195" i="1"/>
  <c r="C195" i="1"/>
  <c r="H194" i="1"/>
  <c r="C194" i="1"/>
  <c r="H193" i="1"/>
  <c r="C193" i="1"/>
  <c r="H192" i="1"/>
  <c r="C192" i="1"/>
  <c r="H191" i="1"/>
  <c r="C191" i="1"/>
  <c r="H190" i="1"/>
  <c r="C190" i="1"/>
  <c r="H189" i="1"/>
  <c r="C189" i="1"/>
  <c r="H188" i="1"/>
  <c r="C188" i="1"/>
  <c r="H187" i="1"/>
  <c r="C187" i="1"/>
  <c r="H186" i="1"/>
  <c r="C186" i="1"/>
  <c r="H185" i="1"/>
  <c r="C185" i="1"/>
  <c r="H184" i="1"/>
  <c r="C184" i="1"/>
  <c r="H183" i="1"/>
  <c r="C183" i="1"/>
  <c r="H182" i="1"/>
  <c r="C182" i="1"/>
  <c r="H181" i="1"/>
  <c r="C181" i="1"/>
  <c r="H180" i="1"/>
  <c r="C180" i="1"/>
  <c r="H179" i="1"/>
  <c r="C179" i="1"/>
  <c r="H178" i="1"/>
  <c r="C178" i="1"/>
  <c r="H177" i="1"/>
  <c r="C177" i="1"/>
  <c r="H176" i="1"/>
  <c r="C176" i="1"/>
  <c r="H175" i="1"/>
  <c r="C175" i="1"/>
  <c r="H174" i="1"/>
  <c r="C174" i="1"/>
  <c r="H173" i="1"/>
  <c r="C173" i="1"/>
  <c r="H172" i="1"/>
  <c r="C172" i="1"/>
  <c r="H171" i="1"/>
  <c r="C171" i="1"/>
  <c r="H170" i="1"/>
  <c r="C170" i="1"/>
  <c r="H169" i="1"/>
  <c r="C169" i="1"/>
  <c r="H168" i="1"/>
  <c r="C168" i="1"/>
  <c r="H167" i="1"/>
  <c r="C167" i="1"/>
  <c r="H166" i="1"/>
  <c r="C166" i="1"/>
  <c r="H165" i="1"/>
  <c r="C165" i="1"/>
  <c r="H164" i="1"/>
  <c r="C164" i="1"/>
  <c r="H163" i="1"/>
  <c r="C163" i="1"/>
  <c r="H162" i="1"/>
  <c r="C162" i="1"/>
  <c r="H161" i="1"/>
  <c r="C161" i="1"/>
  <c r="H160" i="1"/>
  <c r="C160" i="1"/>
  <c r="H159" i="1"/>
  <c r="C159" i="1"/>
  <c r="H158" i="1"/>
  <c r="C158" i="1"/>
  <c r="H157" i="1"/>
  <c r="C157" i="1"/>
  <c r="H156" i="1"/>
  <c r="C156" i="1"/>
  <c r="H155" i="1"/>
  <c r="C155" i="1"/>
  <c r="H154" i="1"/>
  <c r="C154" i="1"/>
  <c r="H153" i="1"/>
  <c r="C153" i="1"/>
  <c r="H152" i="1"/>
  <c r="C152" i="1"/>
  <c r="H151" i="1"/>
  <c r="C151" i="1"/>
  <c r="H150" i="1"/>
  <c r="C150" i="1"/>
  <c r="H149" i="1"/>
  <c r="C149" i="1"/>
  <c r="H148" i="1"/>
  <c r="C148" i="1"/>
  <c r="H147" i="1"/>
  <c r="C147" i="1"/>
  <c r="H146" i="1"/>
  <c r="C146" i="1"/>
  <c r="H145" i="1"/>
  <c r="C145" i="1"/>
  <c r="H144" i="1"/>
  <c r="C144" i="1"/>
  <c r="H143" i="1"/>
  <c r="C143" i="1"/>
  <c r="H142" i="1"/>
  <c r="C142" i="1"/>
  <c r="H141" i="1"/>
  <c r="C141" i="1"/>
  <c r="H140" i="1"/>
  <c r="C140" i="1"/>
  <c r="H139" i="1"/>
  <c r="C139" i="1"/>
  <c r="H138" i="1"/>
  <c r="C138" i="1"/>
  <c r="H137" i="1"/>
  <c r="C137" i="1"/>
  <c r="H136" i="1"/>
  <c r="C136" i="1"/>
  <c r="H135" i="1"/>
  <c r="C135" i="1"/>
  <c r="H134" i="1"/>
  <c r="C134" i="1"/>
  <c r="H133" i="1"/>
  <c r="C133" i="1"/>
  <c r="H132" i="1"/>
  <c r="C132" i="1"/>
  <c r="H131" i="1"/>
  <c r="C131" i="1"/>
  <c r="H130" i="1"/>
  <c r="C130" i="1"/>
  <c r="H129" i="1"/>
  <c r="C129" i="1"/>
  <c r="H128" i="1"/>
  <c r="C128" i="1"/>
  <c r="H127" i="1"/>
  <c r="C127" i="1"/>
  <c r="H126" i="1"/>
  <c r="C126" i="1"/>
  <c r="H125" i="1"/>
  <c r="C125" i="1"/>
  <c r="H124" i="1"/>
  <c r="C124" i="1"/>
  <c r="H123" i="1"/>
  <c r="C123" i="1"/>
  <c r="H122" i="1"/>
  <c r="C122" i="1"/>
  <c r="H121" i="1"/>
  <c r="C121" i="1"/>
  <c r="H120" i="1"/>
  <c r="C120" i="1"/>
  <c r="H119" i="1"/>
  <c r="C119" i="1"/>
  <c r="H118" i="1"/>
  <c r="C118" i="1"/>
  <c r="H117" i="1"/>
  <c r="C117" i="1"/>
  <c r="H116" i="1"/>
  <c r="C116" i="1"/>
  <c r="H115" i="1"/>
  <c r="C115" i="1"/>
  <c r="H114" i="1"/>
  <c r="C114" i="1"/>
  <c r="H113" i="1"/>
  <c r="C113" i="1"/>
  <c r="H112" i="1"/>
  <c r="C112" i="1"/>
  <c r="H111" i="1"/>
  <c r="C111" i="1"/>
  <c r="H110" i="1"/>
  <c r="C110" i="1"/>
  <c r="H109" i="1"/>
  <c r="C109" i="1"/>
  <c r="H108" i="1"/>
  <c r="C108" i="1"/>
  <c r="H107" i="1"/>
  <c r="C107" i="1"/>
  <c r="H106" i="1"/>
  <c r="C106" i="1"/>
  <c r="H105" i="1"/>
  <c r="C105" i="1"/>
  <c r="H104" i="1"/>
  <c r="C104" i="1"/>
  <c r="H103" i="1"/>
  <c r="C103" i="1"/>
  <c r="H102" i="1"/>
  <c r="C102" i="1"/>
  <c r="H101" i="1"/>
  <c r="C101" i="1"/>
  <c r="H100" i="1"/>
  <c r="C100" i="1"/>
  <c r="H99" i="1"/>
  <c r="C99" i="1"/>
  <c r="H98" i="1"/>
  <c r="C98" i="1"/>
  <c r="H97" i="1"/>
  <c r="C97" i="1"/>
  <c r="H96" i="1"/>
  <c r="C96" i="1"/>
  <c r="H95" i="1"/>
  <c r="C95" i="1"/>
  <c r="H94" i="1"/>
  <c r="C94" i="1"/>
  <c r="H93" i="1"/>
  <c r="C93" i="1"/>
  <c r="H92" i="1"/>
  <c r="C92" i="1"/>
  <c r="H91" i="1"/>
  <c r="C91" i="1"/>
  <c r="H90" i="1"/>
  <c r="C90" i="1"/>
  <c r="H89" i="1"/>
  <c r="C89" i="1"/>
  <c r="H88" i="1"/>
  <c r="C88" i="1"/>
  <c r="H87" i="1"/>
  <c r="C87" i="1"/>
  <c r="H86" i="1"/>
  <c r="C86" i="1"/>
  <c r="H85" i="1"/>
  <c r="C85" i="1"/>
  <c r="H84" i="1"/>
  <c r="C84" i="1"/>
  <c r="H83" i="1"/>
  <c r="C83" i="1"/>
  <c r="H82" i="1"/>
  <c r="C82" i="1"/>
  <c r="H81" i="1"/>
  <c r="C81" i="1"/>
  <c r="H80" i="1"/>
  <c r="C80" i="1"/>
  <c r="H79" i="1"/>
  <c r="C79" i="1"/>
  <c r="H78" i="1"/>
  <c r="C78" i="1"/>
  <c r="H77" i="1"/>
  <c r="C77" i="1"/>
  <c r="H76" i="1"/>
  <c r="C76" i="1"/>
  <c r="H75" i="1"/>
  <c r="C75" i="1"/>
  <c r="H74" i="1"/>
  <c r="C74" i="1"/>
  <c r="H73" i="1"/>
  <c r="C73" i="1"/>
  <c r="H72" i="1"/>
  <c r="C72" i="1"/>
  <c r="H71" i="1"/>
  <c r="C71" i="1"/>
  <c r="H70" i="1"/>
  <c r="C70" i="1"/>
  <c r="H69" i="1"/>
  <c r="C69" i="1"/>
  <c r="H68" i="1"/>
  <c r="C68" i="1"/>
  <c r="H67" i="1"/>
  <c r="C67" i="1"/>
  <c r="H66" i="1"/>
  <c r="C66" i="1"/>
  <c r="H65" i="1"/>
  <c r="C65" i="1"/>
  <c r="H64" i="1"/>
  <c r="C64" i="1"/>
  <c r="H63" i="1"/>
  <c r="C63" i="1"/>
  <c r="H62" i="1"/>
  <c r="C62" i="1"/>
  <c r="H61" i="1"/>
  <c r="C61" i="1"/>
  <c r="H60" i="1"/>
  <c r="C60" i="1"/>
  <c r="H59" i="1"/>
  <c r="C59" i="1"/>
  <c r="H58" i="1"/>
  <c r="C58" i="1"/>
  <c r="H57" i="1"/>
  <c r="C57" i="1"/>
  <c r="H56" i="1"/>
  <c r="C56" i="1"/>
  <c r="H55" i="1"/>
  <c r="C55" i="1"/>
  <c r="H54" i="1"/>
  <c r="C54" i="1"/>
  <c r="H53" i="1"/>
  <c r="C53" i="1"/>
  <c r="H52" i="1"/>
  <c r="C52" i="1"/>
  <c r="H51" i="1"/>
  <c r="C51" i="1"/>
  <c r="H50" i="1"/>
  <c r="C50" i="1"/>
  <c r="H49" i="1"/>
  <c r="C49" i="1"/>
  <c r="H48" i="1"/>
  <c r="C48" i="1"/>
  <c r="H47" i="1"/>
  <c r="C47" i="1"/>
  <c r="H46" i="1"/>
  <c r="C46" i="1"/>
  <c r="H45" i="1"/>
  <c r="C45" i="1"/>
  <c r="H44" i="1"/>
  <c r="C44" i="1"/>
  <c r="H43" i="1"/>
  <c r="C43" i="1"/>
  <c r="H42" i="1"/>
  <c r="C42" i="1"/>
  <c r="H41" i="1"/>
  <c r="C41" i="1"/>
  <c r="H40" i="1"/>
  <c r="C40" i="1"/>
  <c r="H39" i="1"/>
  <c r="C39" i="1"/>
  <c r="H38" i="1"/>
  <c r="C38" i="1"/>
  <c r="H37" i="1"/>
  <c r="C37" i="1"/>
  <c r="H36" i="1"/>
  <c r="C36" i="1"/>
  <c r="H35" i="1"/>
  <c r="C35" i="1"/>
  <c r="H34" i="1"/>
  <c r="C34" i="1"/>
  <c r="H33" i="1"/>
  <c r="C33" i="1"/>
  <c r="H32" i="1"/>
  <c r="C32" i="1"/>
  <c r="H31" i="1"/>
  <c r="C31" i="1"/>
  <c r="H30" i="1"/>
  <c r="C30" i="1"/>
  <c r="H29" i="1"/>
  <c r="C29" i="1"/>
  <c r="H28" i="1"/>
  <c r="C28" i="1"/>
  <c r="H27" i="1"/>
  <c r="C27" i="1"/>
  <c r="H26" i="1"/>
  <c r="C26" i="1"/>
  <c r="H25" i="1"/>
  <c r="C25" i="1"/>
  <c r="H24" i="1"/>
  <c r="C24" i="1"/>
  <c r="H23" i="1"/>
  <c r="C23" i="1"/>
  <c r="H22" i="1"/>
  <c r="C22" i="1"/>
  <c r="H21" i="1"/>
  <c r="C21" i="1"/>
  <c r="H20" i="1"/>
  <c r="C20" i="1"/>
  <c r="H19" i="1"/>
  <c r="C19" i="1"/>
  <c r="H18" i="1"/>
  <c r="C18" i="1"/>
  <c r="H17" i="1"/>
  <c r="C17" i="1"/>
  <c r="H16" i="1"/>
  <c r="C16" i="1"/>
  <c r="H15" i="1"/>
  <c r="C15" i="1"/>
  <c r="H14" i="1"/>
  <c r="C14" i="1"/>
  <c r="H13" i="1"/>
  <c r="C13" i="1"/>
  <c r="H12" i="1"/>
  <c r="C12" i="1"/>
  <c r="H11" i="1"/>
  <c r="C11" i="1"/>
  <c r="H10" i="1"/>
  <c r="C10" i="1"/>
  <c r="H9" i="1"/>
  <c r="C9" i="1"/>
  <c r="H8" i="1"/>
  <c r="C8" i="1"/>
  <c r="H7" i="1"/>
  <c r="C7" i="1"/>
  <c r="H6" i="1"/>
  <c r="C6" i="1"/>
  <c r="H5" i="1"/>
  <c r="C5" i="1"/>
  <c r="H4" i="1"/>
  <c r="C4" i="1"/>
  <c r="H3" i="1"/>
  <c r="C3" i="1"/>
  <c r="H2" i="1"/>
  <c r="C2" i="1"/>
  <c r="C9" i="5" l="1"/>
  <c r="C4" i="5"/>
  <c r="C6" i="5"/>
  <c r="C15" i="5"/>
  <c r="D15" i="5" s="1"/>
  <c r="E15" i="5" s="1"/>
  <c r="C7" i="5"/>
  <c r="C3" i="5"/>
  <c r="C17" i="5"/>
  <c r="C19" i="5"/>
  <c r="C18" i="5"/>
  <c r="C21" i="5"/>
  <c r="C16" i="5"/>
  <c r="C5" i="5"/>
  <c r="D21" i="5" l="1"/>
  <c r="E21" i="5" s="1"/>
  <c r="D5" i="5"/>
  <c r="E5" i="5" s="1"/>
  <c r="D9" i="5"/>
  <c r="E9" i="5" s="1"/>
  <c r="D6" i="5"/>
  <c r="E6" i="5" s="1"/>
  <c r="D3" i="5"/>
  <c r="E3" i="5" s="1"/>
  <c r="D7" i="5"/>
  <c r="E7" i="5" s="1"/>
  <c r="D4" i="5"/>
  <c r="E4" i="5" s="1"/>
  <c r="D8" i="5"/>
  <c r="E8" i="5" s="1"/>
  <c r="D19" i="5"/>
  <c r="E19" i="5" s="1"/>
  <c r="D20" i="5"/>
  <c r="E20" i="5" s="1"/>
  <c r="D17" i="5"/>
  <c r="E17" i="5" s="1"/>
  <c r="D18" i="5"/>
  <c r="E18" i="5" s="1"/>
  <c r="D16" i="5"/>
  <c r="E16" i="5" s="1"/>
</calcChain>
</file>

<file path=xl/sharedStrings.xml><?xml version="1.0" encoding="utf-8"?>
<sst xmlns="http://schemas.openxmlformats.org/spreadsheetml/2006/main" count="1167" uniqueCount="208">
  <si>
    <t>No</t>
    <phoneticPr fontId="2"/>
  </si>
  <si>
    <t>日付</t>
    <rPh sb="0" eb="2">
      <t>ヒヅケ</t>
    </rPh>
    <phoneticPr fontId="2"/>
  </si>
  <si>
    <t>曜日</t>
    <rPh sb="0" eb="2">
      <t>ヨウビ</t>
    </rPh>
    <phoneticPr fontId="2"/>
  </si>
  <si>
    <t>商品分類</t>
    <rPh sb="0" eb="2">
      <t>ショウヒン</t>
    </rPh>
    <rPh sb="2" eb="4">
      <t>ブンルイ</t>
    </rPh>
    <phoneticPr fontId="2"/>
  </si>
  <si>
    <t>商品名</t>
    <rPh sb="0" eb="3">
      <t>ショウヒンメイ</t>
    </rPh>
    <phoneticPr fontId="2"/>
  </si>
  <si>
    <t>売価</t>
    <rPh sb="0" eb="2">
      <t>バイカ</t>
    </rPh>
    <phoneticPr fontId="2"/>
  </si>
  <si>
    <t>数量</t>
    <rPh sb="0" eb="2">
      <t>スウリョウ</t>
    </rPh>
    <phoneticPr fontId="2"/>
  </si>
  <si>
    <t>金額</t>
    <rPh sb="0" eb="2">
      <t>キンガク</t>
    </rPh>
    <phoneticPr fontId="2"/>
  </si>
  <si>
    <t>小物</t>
  </si>
  <si>
    <t>携帯・スマホケース</t>
  </si>
  <si>
    <t>アクセサリー</t>
  </si>
  <si>
    <t>イヤリング</t>
  </si>
  <si>
    <t>バッグ</t>
  </si>
  <si>
    <t>ショルダーバッグ</t>
  </si>
  <si>
    <t>ポーチ</t>
  </si>
  <si>
    <t>ウェア</t>
  </si>
  <si>
    <t>パンツ</t>
  </si>
  <si>
    <t>インテリア雑貨</t>
  </si>
  <si>
    <t>キャンドル</t>
  </si>
  <si>
    <t>リング</t>
  </si>
  <si>
    <t>ティッシュカバー</t>
  </si>
  <si>
    <t>ストラップ</t>
  </si>
  <si>
    <t>ヘア・アクセサリー</t>
  </si>
  <si>
    <t>ブレスレット</t>
  </si>
  <si>
    <t>カードケース</t>
  </si>
  <si>
    <t>キッチン雑貨</t>
  </si>
  <si>
    <t>コースター</t>
  </si>
  <si>
    <t>バッグチャーム</t>
  </si>
  <si>
    <t>レギンス</t>
  </si>
  <si>
    <t>サシェ</t>
  </si>
  <si>
    <t>Tシャツ</t>
  </si>
  <si>
    <t>ペンダント</t>
  </si>
  <si>
    <t>ポシェット</t>
  </si>
  <si>
    <t>ウォレット</t>
  </si>
  <si>
    <t>ピアス</t>
  </si>
  <si>
    <t>カラトリーケース</t>
  </si>
  <si>
    <t>ストール</t>
  </si>
  <si>
    <t>文具</t>
    <rPh sb="0" eb="2">
      <t>ブング</t>
    </rPh>
    <phoneticPr fontId="2"/>
  </si>
  <si>
    <t>カード</t>
  </si>
  <si>
    <t>しおり</t>
  </si>
  <si>
    <t>キーホルダー</t>
  </si>
  <si>
    <t>バレルバッグ</t>
  </si>
  <si>
    <t>ティーポット</t>
  </si>
  <si>
    <t>トートバッグ</t>
  </si>
  <si>
    <t>ベルト</t>
  </si>
  <si>
    <t>ティッシュカバー</t>
    <phoneticPr fontId="2"/>
  </si>
  <si>
    <t>ブローチ</t>
  </si>
  <si>
    <t>クリップ</t>
  </si>
  <si>
    <t>名刺入れ</t>
  </si>
  <si>
    <t>かごバッグ</t>
  </si>
  <si>
    <t>パスケース</t>
  </si>
  <si>
    <t>ワンピース</t>
  </si>
  <si>
    <t>オブジェ</t>
  </si>
  <si>
    <t>ブックカバー</t>
  </si>
  <si>
    <t>ペンスタンド</t>
  </si>
  <si>
    <t>布バッグ</t>
  </si>
  <si>
    <t>キーホルダー</t>
    <phoneticPr fontId="2"/>
  </si>
  <si>
    <t>壁掛けシェルフ</t>
  </si>
  <si>
    <t>ネックレス</t>
  </si>
  <si>
    <t>チュニック</t>
  </si>
  <si>
    <t>フォトフレーム</t>
  </si>
  <si>
    <t>ペーパーナプキン</t>
    <phoneticPr fontId="2"/>
  </si>
  <si>
    <t>リース</t>
  </si>
  <si>
    <t>帽子</t>
  </si>
  <si>
    <t>キャニスター</t>
  </si>
  <si>
    <t>ミトン</t>
  </si>
  <si>
    <t>カード</t>
    <phoneticPr fontId="2"/>
  </si>
  <si>
    <t>ショルダーバッグ</t>
    <phoneticPr fontId="2"/>
  </si>
  <si>
    <t>かごバッグ</t>
    <phoneticPr fontId="2"/>
  </si>
  <si>
    <t>リュック</t>
  </si>
  <si>
    <t>サシェ</t>
    <phoneticPr fontId="2"/>
  </si>
  <si>
    <t>かごバッグA</t>
    <phoneticPr fontId="2"/>
  </si>
  <si>
    <t>カード</t>
    <phoneticPr fontId="2"/>
  </si>
  <si>
    <t>ポシェット</t>
    <phoneticPr fontId="2"/>
  </si>
  <si>
    <t>かごバッグA</t>
    <phoneticPr fontId="2"/>
  </si>
  <si>
    <t>ペーパーナプキン</t>
    <phoneticPr fontId="2"/>
  </si>
  <si>
    <t>カップ</t>
  </si>
  <si>
    <t>キャンドルA</t>
    <phoneticPr fontId="2"/>
  </si>
  <si>
    <t>サシェ</t>
    <phoneticPr fontId="2"/>
  </si>
  <si>
    <t>ウォレットA</t>
    <phoneticPr fontId="2"/>
  </si>
  <si>
    <t>ヘア・アクセサリーA</t>
    <phoneticPr fontId="2"/>
  </si>
  <si>
    <t>キーホルダーA</t>
    <phoneticPr fontId="2"/>
  </si>
  <si>
    <t>ポーチA</t>
    <phoneticPr fontId="2"/>
  </si>
  <si>
    <t>リース</t>
    <phoneticPr fontId="2"/>
  </si>
  <si>
    <t>ストラップA</t>
    <phoneticPr fontId="2"/>
  </si>
  <si>
    <t>ポーチA</t>
    <phoneticPr fontId="2"/>
  </si>
  <si>
    <t>バレルバッグA</t>
    <phoneticPr fontId="2"/>
  </si>
  <si>
    <t>バレルバッグA</t>
    <phoneticPr fontId="2"/>
  </si>
  <si>
    <t>ショルダーバッグA</t>
    <phoneticPr fontId="2"/>
  </si>
  <si>
    <t>バッグチャームA</t>
    <phoneticPr fontId="2"/>
  </si>
  <si>
    <t>ティッシュカバーA</t>
    <phoneticPr fontId="2"/>
  </si>
  <si>
    <t>カラトリーケースA</t>
    <phoneticPr fontId="2"/>
  </si>
  <si>
    <t>カード</t>
    <phoneticPr fontId="2"/>
  </si>
  <si>
    <t>チュニックA</t>
    <phoneticPr fontId="2"/>
  </si>
  <si>
    <t>キーホルダーA</t>
    <phoneticPr fontId="2"/>
  </si>
  <si>
    <t>ティッシュカバーA</t>
    <phoneticPr fontId="2"/>
  </si>
  <si>
    <t>ポーチA</t>
    <phoneticPr fontId="2"/>
  </si>
  <si>
    <t>かごバッグA</t>
    <phoneticPr fontId="2"/>
  </si>
  <si>
    <t>週間</t>
    <rPh sb="0" eb="2">
      <t>シュウカン</t>
    </rPh>
    <phoneticPr fontId="2"/>
  </si>
  <si>
    <t>売上金額</t>
    <rPh sb="0" eb="2">
      <t>ウリアゲ</t>
    </rPh>
    <rPh sb="2" eb="4">
      <t>キンガク</t>
    </rPh>
    <phoneticPr fontId="2"/>
  </si>
  <si>
    <t>週数</t>
    <rPh sb="0" eb="1">
      <t>シュウ</t>
    </rPh>
    <rPh sb="1" eb="2">
      <t>スウ</t>
    </rPh>
    <phoneticPr fontId="2"/>
  </si>
  <si>
    <t>1W</t>
    <phoneticPr fontId="2"/>
  </si>
  <si>
    <t>2W</t>
  </si>
  <si>
    <t>3W</t>
  </si>
  <si>
    <t>4W</t>
  </si>
  <si>
    <t>5W</t>
  </si>
  <si>
    <t>6W</t>
  </si>
  <si>
    <t>7W</t>
  </si>
  <si>
    <t>8W</t>
  </si>
  <si>
    <t>9W</t>
  </si>
  <si>
    <t>10W</t>
  </si>
  <si>
    <t>11W</t>
  </si>
  <si>
    <t>12W</t>
  </si>
  <si>
    <t>13W</t>
  </si>
  <si>
    <t>14W</t>
  </si>
  <si>
    <t>15W</t>
  </si>
  <si>
    <t>16W</t>
  </si>
  <si>
    <t>17W</t>
  </si>
  <si>
    <t>18W</t>
  </si>
  <si>
    <t>19W</t>
  </si>
  <si>
    <t>20W</t>
  </si>
  <si>
    <t>21W</t>
  </si>
  <si>
    <t>22W</t>
  </si>
  <si>
    <t>23W</t>
  </si>
  <si>
    <t>24W</t>
  </si>
  <si>
    <t>25W</t>
  </si>
  <si>
    <t>26W</t>
  </si>
  <si>
    <t>週次累計</t>
    <rPh sb="0" eb="2">
      <t>シュウジ</t>
    </rPh>
    <rPh sb="2" eb="4">
      <t>ルイケイ</t>
    </rPh>
    <phoneticPr fontId="2"/>
  </si>
  <si>
    <t>移動週計</t>
    <rPh sb="0" eb="2">
      <t>イドウ</t>
    </rPh>
    <rPh sb="2" eb="4">
      <t>シュウケイ</t>
    </rPh>
    <phoneticPr fontId="2"/>
  </si>
  <si>
    <t>13W単位</t>
    <rPh sb="3" eb="5">
      <t>タンイ</t>
    </rPh>
    <phoneticPr fontId="2"/>
  </si>
  <si>
    <t>文具</t>
  </si>
  <si>
    <t>売上数量</t>
    <rPh sb="0" eb="2">
      <t>ウリアゲ</t>
    </rPh>
    <rPh sb="2" eb="4">
      <t>スウリョウ</t>
    </rPh>
    <phoneticPr fontId="2"/>
  </si>
  <si>
    <t>売上金額合計</t>
    <rPh sb="0" eb="2">
      <t>ウリアゲ</t>
    </rPh>
    <rPh sb="2" eb="4">
      <t>キンガク</t>
    </rPh>
    <rPh sb="4" eb="6">
      <t>ゴウケイ</t>
    </rPh>
    <phoneticPr fontId="2"/>
  </si>
  <si>
    <t>売上数量合計</t>
    <rPh sb="0" eb="2">
      <t>ウリアゲ</t>
    </rPh>
    <rPh sb="2" eb="4">
      <t>スウリョウ</t>
    </rPh>
    <rPh sb="4" eb="6">
      <t>ゴウケイ</t>
    </rPh>
    <phoneticPr fontId="2"/>
  </si>
  <si>
    <t>売上構成比</t>
    <rPh sb="0" eb="2">
      <t>ウリアゲ</t>
    </rPh>
    <rPh sb="2" eb="4">
      <t>コウセイ</t>
    </rPh>
    <rPh sb="4" eb="5">
      <t>ヒ</t>
    </rPh>
    <phoneticPr fontId="2"/>
  </si>
  <si>
    <t>売上構成比累計</t>
    <rPh sb="0" eb="2">
      <t>ウリアゲ</t>
    </rPh>
    <rPh sb="2" eb="5">
      <t>コウセイヒ</t>
    </rPh>
    <rPh sb="5" eb="7">
      <t>ルイケイ</t>
    </rPh>
    <phoneticPr fontId="2"/>
  </si>
  <si>
    <t>数量構成比</t>
    <rPh sb="0" eb="2">
      <t>スウリョウ</t>
    </rPh>
    <rPh sb="2" eb="4">
      <t>コウセイ</t>
    </rPh>
    <rPh sb="4" eb="5">
      <t>ヒ</t>
    </rPh>
    <phoneticPr fontId="2"/>
  </si>
  <si>
    <t>数量構成比累計</t>
    <rPh sb="0" eb="2">
      <t>スウリョウ</t>
    </rPh>
    <rPh sb="2" eb="5">
      <t>コウセイヒ</t>
    </rPh>
    <rPh sb="5" eb="7">
      <t>ルイケイ</t>
    </rPh>
    <phoneticPr fontId="2"/>
  </si>
  <si>
    <t>売上評価</t>
    <rPh sb="0" eb="2">
      <t>ウリアゲ</t>
    </rPh>
    <rPh sb="2" eb="4">
      <t>ヒョウカ</t>
    </rPh>
    <phoneticPr fontId="2"/>
  </si>
  <si>
    <t>数量評価</t>
    <rPh sb="0" eb="2">
      <t>スウリョウ</t>
    </rPh>
    <rPh sb="2" eb="4">
      <t>ヒョウカ</t>
    </rPh>
    <phoneticPr fontId="2"/>
  </si>
  <si>
    <t>評価：70%までをA,85%までをB,100%までをC</t>
    <rPh sb="0" eb="2">
      <t>ヒョウカ</t>
    </rPh>
    <phoneticPr fontId="2"/>
  </si>
  <si>
    <t>A</t>
    <phoneticPr fontId="2"/>
  </si>
  <si>
    <t>バッグ</t>
    <phoneticPr fontId="2"/>
  </si>
  <si>
    <t>小物</t>
    <rPh sb="0" eb="2">
      <t>コモノ</t>
    </rPh>
    <phoneticPr fontId="2"/>
  </si>
  <si>
    <t>B</t>
    <phoneticPr fontId="2"/>
  </si>
  <si>
    <t>C</t>
    <phoneticPr fontId="2"/>
  </si>
  <si>
    <t>B</t>
    <phoneticPr fontId="2"/>
  </si>
  <si>
    <t>アクセサリー</t>
    <phoneticPr fontId="2"/>
  </si>
  <si>
    <t>インテリア雑貨</t>
    <rPh sb="5" eb="7">
      <t>ザッカ</t>
    </rPh>
    <phoneticPr fontId="2"/>
  </si>
  <si>
    <t>キッチン雑貨</t>
    <rPh sb="4" eb="6">
      <t>ザッカ</t>
    </rPh>
    <phoneticPr fontId="2"/>
  </si>
  <si>
    <t>ウェア</t>
    <phoneticPr fontId="2"/>
  </si>
  <si>
    <t>行ラベル</t>
  </si>
  <si>
    <t>総計</t>
  </si>
  <si>
    <t>合計 / 数量</t>
  </si>
  <si>
    <t>合計 / 金額</t>
  </si>
  <si>
    <t>4月</t>
  </si>
  <si>
    <t>5月</t>
  </si>
  <si>
    <t>6月</t>
  </si>
  <si>
    <t>7月</t>
  </si>
  <si>
    <t>8月</t>
  </si>
  <si>
    <t>9月</t>
  </si>
  <si>
    <t>文具－クリップ</t>
    <rPh sb="0" eb="2">
      <t>ブング</t>
    </rPh>
    <phoneticPr fontId="2"/>
  </si>
  <si>
    <t>販売数量</t>
    <rPh sb="0" eb="2">
      <t>ハンバイ</t>
    </rPh>
    <rPh sb="2" eb="4">
      <t>スウリョウ</t>
    </rPh>
    <phoneticPr fontId="2"/>
  </si>
  <si>
    <t>販売月</t>
    <rPh sb="0" eb="2">
      <t>ハンバイ</t>
    </rPh>
    <rPh sb="2" eb="3">
      <t>ゲツ</t>
    </rPh>
    <phoneticPr fontId="2"/>
  </si>
  <si>
    <t>販売価格</t>
    <rPh sb="0" eb="2">
      <t>ハンバイ</t>
    </rPh>
    <rPh sb="2" eb="4">
      <t>カカク</t>
    </rPh>
    <phoneticPr fontId="2"/>
  </si>
  <si>
    <t>ウェア-ワンピース</t>
    <phoneticPr fontId="2"/>
  </si>
  <si>
    <t>考察</t>
    <rPh sb="0" eb="2">
      <t>コウサツ</t>
    </rPh>
    <phoneticPr fontId="2"/>
  </si>
  <si>
    <t>前期からの13週移動週計は下降しており、売上動向は下落基調です。</t>
    <rPh sb="0" eb="2">
      <t>ゼンキ</t>
    </rPh>
    <rPh sb="7" eb="8">
      <t>シュウ</t>
    </rPh>
    <rPh sb="8" eb="10">
      <t>イドウ</t>
    </rPh>
    <rPh sb="10" eb="12">
      <t>シュウケイ</t>
    </rPh>
    <rPh sb="13" eb="15">
      <t>カコウ</t>
    </rPh>
    <rPh sb="20" eb="22">
      <t>ウリアゲ</t>
    </rPh>
    <rPh sb="22" eb="24">
      <t>ドウコウ</t>
    </rPh>
    <rPh sb="25" eb="27">
      <t>ゲラク</t>
    </rPh>
    <rPh sb="27" eb="29">
      <t>キチョウ</t>
    </rPh>
    <phoneticPr fontId="2"/>
  </si>
  <si>
    <t>インテリア雑貨とキッチン雑貨がC-C評価です。</t>
    <rPh sb="5" eb="7">
      <t>ザッカ</t>
    </rPh>
    <rPh sb="12" eb="14">
      <t>ザッカ</t>
    </rPh>
    <rPh sb="18" eb="20">
      <t>ヒョウカ</t>
    </rPh>
    <phoneticPr fontId="2"/>
  </si>
  <si>
    <t>雑貨店に欠かせないものであれば、撤退よりも改善を検討します。</t>
    <rPh sb="0" eb="2">
      <t>ザッカ</t>
    </rPh>
    <rPh sb="2" eb="3">
      <t>テン</t>
    </rPh>
    <rPh sb="4" eb="5">
      <t>カ</t>
    </rPh>
    <rPh sb="16" eb="18">
      <t>テッタイ</t>
    </rPh>
    <rPh sb="21" eb="23">
      <t>カイゼン</t>
    </rPh>
    <rPh sb="24" eb="26">
      <t>ケントウ</t>
    </rPh>
    <phoneticPr fontId="2"/>
  </si>
  <si>
    <t>具体的には、インテリア雑貨とキッチン雑貨の個別商品に分解したABC分析を実施し、重点管理する商品の絞り込みなどを行ういった方法が考えられます。</t>
    <rPh sb="0" eb="3">
      <t>グタイテキ</t>
    </rPh>
    <rPh sb="26" eb="28">
      <t>ブンカイ</t>
    </rPh>
    <rPh sb="40" eb="42">
      <t>ジュウテン</t>
    </rPh>
    <rPh sb="42" eb="44">
      <t>カンリ</t>
    </rPh>
    <rPh sb="46" eb="48">
      <t>ショウヒン</t>
    </rPh>
    <rPh sb="49" eb="50">
      <t>シボ</t>
    </rPh>
    <rPh sb="51" eb="52">
      <t>コ</t>
    </rPh>
    <rPh sb="56" eb="57">
      <t>オコナ</t>
    </rPh>
    <rPh sb="61" eb="63">
      <t>ホウホウ</t>
    </rPh>
    <rPh sb="64" eb="65">
      <t>カンガ</t>
    </rPh>
    <phoneticPr fontId="2"/>
  </si>
  <si>
    <t>Ln数量</t>
    <rPh sb="2" eb="4">
      <t>スウリョウ</t>
    </rPh>
    <phoneticPr fontId="2"/>
  </si>
  <si>
    <t>Ln価格</t>
    <rPh sb="2" eb="4">
      <t>カカク</t>
    </rPh>
    <phoneticPr fontId="2"/>
  </si>
  <si>
    <t>クリップ価格弾力性</t>
    <rPh sb="4" eb="6">
      <t>カカク</t>
    </rPh>
    <rPh sb="6" eb="9">
      <t>ダンリョクセイ</t>
    </rPh>
    <phoneticPr fontId="2"/>
  </si>
  <si>
    <t>ワンピース価格弾力性</t>
    <rPh sb="5" eb="7">
      <t>カカク</t>
    </rPh>
    <rPh sb="7" eb="10">
      <t>ダンリョクセイ</t>
    </rPh>
    <phoneticPr fontId="2"/>
  </si>
  <si>
    <t>売上評価</t>
    <rPh sb="0" eb="2">
      <t>ウリア</t>
    </rPh>
    <rPh sb="2" eb="4">
      <t>ヒョウカ</t>
    </rPh>
    <phoneticPr fontId="2"/>
  </si>
  <si>
    <t>※参考1 　SLOPE関数で需要の価格弾力性を求める場合</t>
    <rPh sb="1" eb="3">
      <t>サンコウ</t>
    </rPh>
    <rPh sb="11" eb="13">
      <t>カンスウ</t>
    </rPh>
    <rPh sb="14" eb="16">
      <t>ジュヨウ</t>
    </rPh>
    <rPh sb="17" eb="19">
      <t>カカク</t>
    </rPh>
    <rPh sb="19" eb="22">
      <t>ダンリョクセイ</t>
    </rPh>
    <rPh sb="23" eb="24">
      <t>モト</t>
    </rPh>
    <rPh sb="26" eb="28">
      <t>バアイ</t>
    </rPh>
    <phoneticPr fontId="2"/>
  </si>
  <si>
    <t>※参考2　グラフの近似曲線の数式から需要の価格弾力性を求める場合</t>
    <rPh sb="1" eb="3">
      <t>サンコウ</t>
    </rPh>
    <rPh sb="9" eb="11">
      <t>キンジ</t>
    </rPh>
    <rPh sb="11" eb="13">
      <t>キョクセン</t>
    </rPh>
    <rPh sb="14" eb="16">
      <t>スウシキ</t>
    </rPh>
    <rPh sb="18" eb="20">
      <t>ジュヨウ</t>
    </rPh>
    <rPh sb="21" eb="23">
      <t>カカク</t>
    </rPh>
    <rPh sb="23" eb="26">
      <t>ダンリョクセイ</t>
    </rPh>
    <rPh sb="27" eb="28">
      <t>モト</t>
    </rPh>
    <rPh sb="30" eb="32">
      <t>バアイ</t>
    </rPh>
    <phoneticPr fontId="2"/>
  </si>
  <si>
    <t>グラフの数式が価格に対する数量となるように、横軸に販売価格、縦軸に販売数量となるようにします。</t>
    <rPh sb="4" eb="6">
      <t>スウシキ</t>
    </rPh>
    <rPh sb="7" eb="9">
      <t>カカク</t>
    </rPh>
    <rPh sb="10" eb="11">
      <t>タイ</t>
    </rPh>
    <rPh sb="13" eb="15">
      <t>スウリョウ</t>
    </rPh>
    <rPh sb="22" eb="24">
      <t>ヨコジク</t>
    </rPh>
    <rPh sb="25" eb="27">
      <t>ハンバイ</t>
    </rPh>
    <rPh sb="27" eb="29">
      <t>カカク</t>
    </rPh>
    <rPh sb="30" eb="32">
      <t>タテジク</t>
    </rPh>
    <rPh sb="33" eb="35">
      <t>ハンバイ</t>
    </rPh>
    <rPh sb="35" eb="37">
      <t>スウリョウ</t>
    </rPh>
    <phoneticPr fontId="2"/>
  </si>
  <si>
    <t>文具のクリップは、需要曲線の傾きが急であり、需要の価格弾力性は非弾力的と考えられます。</t>
    <rPh sb="0" eb="2">
      <t>ブング</t>
    </rPh>
    <rPh sb="9" eb="11">
      <t>ジュヨウ</t>
    </rPh>
    <rPh sb="11" eb="13">
      <t>キョクセン</t>
    </rPh>
    <rPh sb="14" eb="15">
      <t>カタム</t>
    </rPh>
    <rPh sb="17" eb="18">
      <t>キュウ</t>
    </rPh>
    <rPh sb="22" eb="24">
      <t>ジュヨウ</t>
    </rPh>
    <rPh sb="25" eb="27">
      <t>カカク</t>
    </rPh>
    <rPh sb="27" eb="30">
      <t>ダンリョクセイ</t>
    </rPh>
    <rPh sb="31" eb="32">
      <t>ヒ</t>
    </rPh>
    <rPh sb="32" eb="35">
      <t>ダンリョクテキ</t>
    </rPh>
    <rPh sb="36" eb="37">
      <t>カンガ</t>
    </rPh>
    <phoneticPr fontId="2"/>
  </si>
  <si>
    <t>ウェアのワンピース、需要曲線が緩やかであり、需要の価格弾力性は弾力的と考えられます。</t>
    <rPh sb="10" eb="12">
      <t>ジュヨウ</t>
    </rPh>
    <rPh sb="12" eb="14">
      <t>キョクセン</t>
    </rPh>
    <rPh sb="15" eb="16">
      <t>ユル</t>
    </rPh>
    <rPh sb="22" eb="24">
      <t>ジュヨウ</t>
    </rPh>
    <rPh sb="25" eb="27">
      <t>カカク</t>
    </rPh>
    <rPh sb="27" eb="30">
      <t>ダンリョクセイ</t>
    </rPh>
    <rPh sb="31" eb="34">
      <t>ダンリョクテキ</t>
    </rPh>
    <rPh sb="35" eb="36">
      <t>カンガ</t>
    </rPh>
    <phoneticPr fontId="2"/>
  </si>
  <si>
    <t>2025/4/1 - 2025/4/7</t>
  </si>
  <si>
    <t>2025/4/8 - 2025/4/14</t>
  </si>
  <si>
    <t>2025/4/15 - 2025/4/21</t>
  </si>
  <si>
    <t>2025/4/22 - 2025/4/28</t>
  </si>
  <si>
    <t>2025/4/29 - 2025/5/5</t>
  </si>
  <si>
    <t>2025/5/6 - 2025/5/12</t>
  </si>
  <si>
    <t>2025/5/13 - 2025/5/19</t>
  </si>
  <si>
    <t>2025/5/20 - 2025/5/26</t>
  </si>
  <si>
    <t>2025/5/27 - 2025/6/2</t>
  </si>
  <si>
    <t>2025/6/3 - 2025/6/9</t>
  </si>
  <si>
    <t>2025/6/10 - 2025/6/16</t>
  </si>
  <si>
    <t>2025/6/17 - 2025/6/23</t>
  </si>
  <si>
    <t>2025/6/24 - 2025/6/30</t>
  </si>
  <si>
    <t>2025/7/1 - 2025/7/7</t>
  </si>
  <si>
    <t>2025/7/8 - 2025/7/14</t>
  </si>
  <si>
    <t>2025/7/15 - 2025/7/21</t>
  </si>
  <si>
    <t>2025/7/22 - 2025/7/28</t>
  </si>
  <si>
    <t>2025/7/29 - 2025/8/4</t>
  </si>
  <si>
    <t>2025/8/5 - 2025/8/11</t>
  </si>
  <si>
    <t>2025/8/12 - 2025/8/18</t>
  </si>
  <si>
    <t>2025/8/19 - 2025/8/25</t>
  </si>
  <si>
    <t>2025/8/26 - 2025/9/1</t>
  </si>
  <si>
    <t>2025/9/2 - 2025/9/8</t>
  </si>
  <si>
    <t>2025/9/9 - 2025/9/15</t>
  </si>
  <si>
    <t>2025/9/16 - 2025/9/22</t>
  </si>
  <si>
    <t>2025/9/23 - 2025/9/30</t>
  </si>
  <si>
    <t>品揃えや周辺環境、顧客ニーズなど、下落基調になっている原因について検討する必要があります。</t>
    <rPh sb="0" eb="2">
      <t>シナゾロ</t>
    </rPh>
    <rPh sb="4" eb="6">
      <t>シュウヘン</t>
    </rPh>
    <rPh sb="6" eb="8">
      <t>カンキョウ</t>
    </rPh>
    <rPh sb="9" eb="11">
      <t>コキャク</t>
    </rPh>
    <rPh sb="17" eb="21">
      <t>ゲラクキチョウ</t>
    </rPh>
    <rPh sb="27" eb="29">
      <t>ゲンイン</t>
    </rPh>
    <rPh sb="33" eb="35">
      <t>ケントウ</t>
    </rPh>
    <rPh sb="37" eb="39">
      <t>ヒツヨウ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</si>
</sst>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0"/>
      <color theme="1"/>
      <name val="游ゴシック"/>
      <family val="2"/>
      <charset val="128"/>
      <scheme val="minor"/>
    </font>
    <font>
      <b/>
      <sz val="11"/>
      <color theme="1"/>
      <name val="游ゴシック"/>
      <family val="3"/>
      <charset val="128"/>
      <scheme val="minor"/>
    </font>
  </fonts>
  <fills count="11">
    <fill>
      <patternFill patternType="none"/>
    </fill>
    <fill>
      <patternFill patternType="gray125"/>
    </fill>
    <fill>
      <patternFill patternType="solid">
        <fgColor theme="4" tint="0.79998168889431442"/>
        <bgColor theme="4" tint="0.79998168889431442"/>
      </patternFill>
    </fill>
    <fill>
      <patternFill patternType="solid">
        <fgColor theme="9" tint="0.79998168889431442"/>
        <bgColor indexed="64"/>
      </patternFill>
    </fill>
    <fill>
      <patternFill patternType="solid">
        <fgColor theme="9" tint="0.39997558519241921"/>
        <bgColor theme="4" tint="0.79998168889431442"/>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7" tint="0.39997558519241921"/>
        <bgColor theme="4" tint="0.79998168889431442"/>
      </patternFill>
    </fill>
    <fill>
      <patternFill patternType="solid">
        <fgColor theme="7" tint="0.39997558519241921"/>
        <bgColor indexed="64"/>
      </patternFill>
    </fill>
  </fills>
  <borders count="5">
    <border>
      <left/>
      <right/>
      <top/>
      <bottom/>
      <diagonal/>
    </border>
    <border>
      <left style="thin">
        <color theme="4"/>
      </left>
      <right style="thin">
        <color theme="4"/>
      </right>
      <top style="thin">
        <color theme="4"/>
      </top>
      <bottom style="thin">
        <color theme="4"/>
      </bottom>
      <diagonal/>
    </border>
    <border>
      <left style="thin">
        <color theme="9"/>
      </left>
      <right style="thin">
        <color theme="9"/>
      </right>
      <top style="thin">
        <color theme="9"/>
      </top>
      <bottom style="thin">
        <color theme="9"/>
      </bottom>
      <diagonal/>
    </border>
    <border>
      <left style="thin">
        <color theme="5"/>
      </left>
      <right style="thin">
        <color theme="5"/>
      </right>
      <top style="thin">
        <color theme="5"/>
      </top>
      <bottom style="thin">
        <color theme="5"/>
      </bottom>
      <diagonal/>
    </border>
    <border>
      <left style="thin">
        <color theme="7"/>
      </left>
      <right style="thin">
        <color theme="7"/>
      </right>
      <top style="thin">
        <color theme="7"/>
      </top>
      <bottom style="thin">
        <color theme="7"/>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43">
    <xf numFmtId="0" fontId="0" fillId="0" borderId="0" xfId="0">
      <alignment vertical="center"/>
    </xf>
    <xf numFmtId="14" fontId="0" fillId="0" borderId="0" xfId="0" applyNumberFormat="1">
      <alignment vertical="center"/>
    </xf>
    <xf numFmtId="38" fontId="0" fillId="0" borderId="0" xfId="1" applyFont="1">
      <alignment vertical="center"/>
    </xf>
    <xf numFmtId="0" fontId="0" fillId="0" borderId="1" xfId="0" applyBorder="1">
      <alignment vertical="center"/>
    </xf>
    <xf numFmtId="14" fontId="0" fillId="0" borderId="1" xfId="0" applyNumberFormat="1" applyBorder="1" applyAlignment="1">
      <alignment horizontal="left" vertical="center"/>
    </xf>
    <xf numFmtId="38" fontId="0" fillId="0" borderId="1" xfId="1" applyFont="1" applyBorder="1">
      <alignment vertical="center"/>
    </xf>
    <xf numFmtId="0" fontId="0" fillId="0" borderId="2" xfId="0" applyBorder="1" applyAlignment="1">
      <alignment horizontal="left" vertical="center"/>
    </xf>
    <xf numFmtId="38" fontId="0" fillId="0" borderId="2" xfId="1" applyFont="1" applyBorder="1">
      <alignment vertical="center"/>
    </xf>
    <xf numFmtId="38" fontId="0" fillId="3" borderId="2" xfId="1" applyFont="1" applyFill="1" applyBorder="1">
      <alignment vertical="center"/>
    </xf>
    <xf numFmtId="0" fontId="0" fillId="3" borderId="2" xfId="0" applyFill="1" applyBorder="1" applyAlignment="1">
      <alignment horizontal="left" vertical="center"/>
    </xf>
    <xf numFmtId="176" fontId="0" fillId="3" borderId="2" xfId="2" applyNumberFormat="1" applyFont="1" applyFill="1" applyBorder="1" applyAlignment="1">
      <alignment vertical="center"/>
    </xf>
    <xf numFmtId="176" fontId="0" fillId="3" borderId="2" xfId="2" applyNumberFormat="1" applyFont="1" applyFill="1" applyBorder="1">
      <alignment vertical="center"/>
    </xf>
    <xf numFmtId="0" fontId="3" fillId="0" borderId="0" xfId="0" applyFont="1" applyAlignment="1">
      <alignment vertical="center" textRotation="255"/>
    </xf>
    <xf numFmtId="0" fontId="0" fillId="3" borderId="1" xfId="0" applyFill="1" applyBorder="1" applyAlignment="1">
      <alignment horizontal="center" vertical="center"/>
    </xf>
    <xf numFmtId="0" fontId="0" fillId="0" borderId="0" xfId="0" pivotButton="1">
      <alignment vertical="center"/>
    </xf>
    <xf numFmtId="0" fontId="0" fillId="0" borderId="0" xfId="0" applyAlignment="1">
      <alignment horizontal="left" vertical="center"/>
    </xf>
    <xf numFmtId="0" fontId="0" fillId="0" borderId="2" xfId="0" applyBorder="1">
      <alignment vertical="center"/>
    </xf>
    <xf numFmtId="0" fontId="4" fillId="0" borderId="0" xfId="0" applyFont="1">
      <alignment vertical="center"/>
    </xf>
    <xf numFmtId="0" fontId="0" fillId="0" borderId="3" xfId="0" applyBorder="1">
      <alignment vertical="center"/>
    </xf>
    <xf numFmtId="0" fontId="0" fillId="6" borderId="3" xfId="0" applyFill="1" applyBorder="1">
      <alignment vertical="center"/>
    </xf>
    <xf numFmtId="0" fontId="0" fillId="7" borderId="0" xfId="0" applyFill="1">
      <alignment vertical="center"/>
    </xf>
    <xf numFmtId="0" fontId="0" fillId="7" borderId="2" xfId="0" applyFill="1" applyBorder="1">
      <alignment vertical="center"/>
    </xf>
    <xf numFmtId="38" fontId="0" fillId="7" borderId="1" xfId="0" applyNumberFormat="1" applyFill="1" applyBorder="1">
      <alignment vertical="center"/>
    </xf>
    <xf numFmtId="0" fontId="0" fillId="8" borderId="1" xfId="0" applyFill="1" applyBorder="1">
      <alignment vertical="center"/>
    </xf>
    <xf numFmtId="0" fontId="5" fillId="2" borderId="1" xfId="0" applyFont="1" applyFill="1" applyBorder="1">
      <alignment vertical="center"/>
    </xf>
    <xf numFmtId="0" fontId="5" fillId="4" borderId="2" xfId="0" applyFont="1" applyFill="1" applyBorder="1" applyAlignment="1">
      <alignment horizontal="center" vertical="center"/>
    </xf>
    <xf numFmtId="0" fontId="5" fillId="5" borderId="2" xfId="0" applyFont="1" applyFill="1" applyBorder="1" applyAlignment="1">
      <alignment horizontal="left" vertical="center"/>
    </xf>
    <xf numFmtId="0" fontId="3" fillId="9" borderId="4" xfId="0" applyFont="1" applyFill="1" applyBorder="1" applyAlignment="1">
      <alignment horizontal="center" vertical="center"/>
    </xf>
    <xf numFmtId="0" fontId="0" fillId="0" borderId="4" xfId="0" applyBorder="1" applyAlignment="1">
      <alignment horizontal="left" vertical="center"/>
    </xf>
    <xf numFmtId="38" fontId="0" fillId="0" borderId="4" xfId="1" applyFont="1" applyBorder="1">
      <alignment vertical="center"/>
    </xf>
    <xf numFmtId="176" fontId="0" fillId="7" borderId="4" xfId="2" applyNumberFormat="1" applyFont="1" applyFill="1" applyBorder="1" applyAlignment="1">
      <alignment vertical="center"/>
    </xf>
    <xf numFmtId="176" fontId="0" fillId="7" borderId="4" xfId="2" applyNumberFormat="1" applyFont="1" applyFill="1" applyBorder="1">
      <alignment vertical="center"/>
    </xf>
    <xf numFmtId="0" fontId="0" fillId="7" borderId="4" xfId="0" applyFill="1" applyBorder="1" applyAlignment="1">
      <alignment horizontal="left" vertical="center"/>
    </xf>
    <xf numFmtId="0" fontId="0" fillId="10" borderId="4" xfId="0" applyFill="1" applyBorder="1" applyAlignment="1">
      <alignment horizontal="left" vertical="center"/>
    </xf>
    <xf numFmtId="38" fontId="0" fillId="7" borderId="4" xfId="1" applyFont="1" applyFill="1" applyBorder="1">
      <alignment vertical="center"/>
    </xf>
    <xf numFmtId="0" fontId="3" fillId="9" borderId="1" xfId="0" applyFont="1" applyFill="1" applyBorder="1" applyAlignment="1">
      <alignment horizontal="centerContinuous" vertical="center"/>
    </xf>
    <xf numFmtId="0" fontId="0" fillId="10" borderId="1" xfId="0" applyFill="1" applyBorder="1" applyAlignment="1">
      <alignment horizontal="centerContinuous" vertical="center"/>
    </xf>
    <xf numFmtId="0" fontId="0" fillId="7" borderId="1" xfId="0" applyFill="1" applyBorder="1" applyAlignment="1">
      <alignment horizontal="center" vertical="center"/>
    </xf>
    <xf numFmtId="0" fontId="5" fillId="5" borderId="2" xfId="0" applyFont="1" applyFill="1" applyBorder="1">
      <alignment vertical="center"/>
    </xf>
    <xf numFmtId="0" fontId="5" fillId="5" borderId="0" xfId="0" applyFont="1" applyFill="1">
      <alignment vertical="center"/>
    </xf>
    <xf numFmtId="38" fontId="5" fillId="5" borderId="0" xfId="1" applyFont="1" applyFill="1">
      <alignment vertical="center"/>
    </xf>
    <xf numFmtId="0" fontId="0" fillId="0" borderId="1" xfId="0" applyBorder="1" applyAlignment="1">
      <alignment horizontal="center" vertical="center"/>
    </xf>
    <xf numFmtId="0" fontId="3" fillId="4" borderId="1" xfId="0" applyFont="1" applyFill="1" applyBorder="1" applyAlignment="1">
      <alignment horizontal="center" vertical="center" textRotation="255"/>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DF0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ja-JP"/>
              <a:t>4</a:t>
            </a:r>
            <a:r>
              <a:rPr lang="ja-JP" altLang="en-US"/>
              <a:t>月</a:t>
            </a:r>
            <a:r>
              <a:rPr lang="en-US" altLang="ja-JP"/>
              <a:t>-9</a:t>
            </a:r>
            <a:r>
              <a:rPr lang="ja-JP" altLang="en-US"/>
              <a:t>月の売上基調</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lineChart>
        <c:grouping val="standard"/>
        <c:varyColors val="0"/>
        <c:ser>
          <c:idx val="0"/>
          <c:order val="0"/>
          <c:tx>
            <c:strRef>
              <c:f>Zチャート!$C$2</c:f>
              <c:strCache>
                <c:ptCount val="1"/>
                <c:pt idx="0">
                  <c:v>売上金額</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Zチャート!$B$3:$B$28</c:f>
              <c:strCache>
                <c:ptCount val="13"/>
                <c:pt idx="0">
                  <c:v>14W</c:v>
                </c:pt>
                <c:pt idx="1">
                  <c:v>15W</c:v>
                </c:pt>
                <c:pt idx="2">
                  <c:v>16W</c:v>
                </c:pt>
                <c:pt idx="3">
                  <c:v>17W</c:v>
                </c:pt>
                <c:pt idx="4">
                  <c:v>18W</c:v>
                </c:pt>
                <c:pt idx="5">
                  <c:v>19W</c:v>
                </c:pt>
                <c:pt idx="6">
                  <c:v>20W</c:v>
                </c:pt>
                <c:pt idx="7">
                  <c:v>21W</c:v>
                </c:pt>
                <c:pt idx="8">
                  <c:v>22W</c:v>
                </c:pt>
                <c:pt idx="9">
                  <c:v>23W</c:v>
                </c:pt>
                <c:pt idx="10">
                  <c:v>24W</c:v>
                </c:pt>
                <c:pt idx="11">
                  <c:v>25W</c:v>
                </c:pt>
                <c:pt idx="12">
                  <c:v>26W</c:v>
                </c:pt>
              </c:strCache>
            </c:strRef>
          </c:cat>
          <c:val>
            <c:numRef>
              <c:f>Zチャート!$C$3:$C$28</c:f>
              <c:numCache>
                <c:formatCode>#,##0_);[Red]\(#,##0\)</c:formatCode>
                <c:ptCount val="13"/>
                <c:pt idx="0">
                  <c:v>130560</c:v>
                </c:pt>
                <c:pt idx="1">
                  <c:v>125050</c:v>
                </c:pt>
                <c:pt idx="2">
                  <c:v>96990</c:v>
                </c:pt>
                <c:pt idx="3">
                  <c:v>87620</c:v>
                </c:pt>
                <c:pt idx="4">
                  <c:v>67490</c:v>
                </c:pt>
                <c:pt idx="5">
                  <c:v>146100</c:v>
                </c:pt>
                <c:pt idx="6">
                  <c:v>86620</c:v>
                </c:pt>
                <c:pt idx="7">
                  <c:v>111750</c:v>
                </c:pt>
                <c:pt idx="8">
                  <c:v>110360</c:v>
                </c:pt>
                <c:pt idx="9">
                  <c:v>94210</c:v>
                </c:pt>
                <c:pt idx="10">
                  <c:v>142790</c:v>
                </c:pt>
                <c:pt idx="11">
                  <c:v>160880</c:v>
                </c:pt>
                <c:pt idx="12">
                  <c:v>89320</c:v>
                </c:pt>
              </c:numCache>
            </c:numRef>
          </c:val>
          <c:smooth val="0"/>
          <c:extLst>
            <c:ext xmlns:c16="http://schemas.microsoft.com/office/drawing/2014/chart" uri="{C3380CC4-5D6E-409C-BE32-E72D297353CC}">
              <c16:uniqueId val="{00000000-A041-4BD7-8081-48D18BB34F02}"/>
            </c:ext>
          </c:extLst>
        </c:ser>
        <c:ser>
          <c:idx val="1"/>
          <c:order val="1"/>
          <c:tx>
            <c:strRef>
              <c:f>Zチャート!$D$2</c:f>
              <c:strCache>
                <c:ptCount val="1"/>
                <c:pt idx="0">
                  <c:v>週次累計</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Zチャート!$B$3:$B$28</c:f>
              <c:strCache>
                <c:ptCount val="13"/>
                <c:pt idx="0">
                  <c:v>14W</c:v>
                </c:pt>
                <c:pt idx="1">
                  <c:v>15W</c:v>
                </c:pt>
                <c:pt idx="2">
                  <c:v>16W</c:v>
                </c:pt>
                <c:pt idx="3">
                  <c:v>17W</c:v>
                </c:pt>
                <c:pt idx="4">
                  <c:v>18W</c:v>
                </c:pt>
                <c:pt idx="5">
                  <c:v>19W</c:v>
                </c:pt>
                <c:pt idx="6">
                  <c:v>20W</c:v>
                </c:pt>
                <c:pt idx="7">
                  <c:v>21W</c:v>
                </c:pt>
                <c:pt idx="8">
                  <c:v>22W</c:v>
                </c:pt>
                <c:pt idx="9">
                  <c:v>23W</c:v>
                </c:pt>
                <c:pt idx="10">
                  <c:v>24W</c:v>
                </c:pt>
                <c:pt idx="11">
                  <c:v>25W</c:v>
                </c:pt>
                <c:pt idx="12">
                  <c:v>26W</c:v>
                </c:pt>
              </c:strCache>
            </c:strRef>
          </c:cat>
          <c:val>
            <c:numRef>
              <c:f>Zチャート!$D$3:$D$28</c:f>
              <c:numCache>
                <c:formatCode>#,##0_);[Red]\(#,##0\)</c:formatCode>
                <c:ptCount val="13"/>
                <c:pt idx="0">
                  <c:v>130560</c:v>
                </c:pt>
                <c:pt idx="1">
                  <c:v>255610</c:v>
                </c:pt>
                <c:pt idx="2">
                  <c:v>352600</c:v>
                </c:pt>
                <c:pt idx="3">
                  <c:v>440220</c:v>
                </c:pt>
                <c:pt idx="4">
                  <c:v>507710</c:v>
                </c:pt>
                <c:pt idx="5">
                  <c:v>653810</c:v>
                </c:pt>
                <c:pt idx="6">
                  <c:v>740430</c:v>
                </c:pt>
                <c:pt idx="7">
                  <c:v>852180</c:v>
                </c:pt>
                <c:pt idx="8">
                  <c:v>962540</c:v>
                </c:pt>
                <c:pt idx="9">
                  <c:v>1056750</c:v>
                </c:pt>
                <c:pt idx="10">
                  <c:v>1199540</c:v>
                </c:pt>
                <c:pt idx="11">
                  <c:v>1360420</c:v>
                </c:pt>
                <c:pt idx="12">
                  <c:v>1449740</c:v>
                </c:pt>
              </c:numCache>
            </c:numRef>
          </c:val>
          <c:smooth val="0"/>
          <c:extLst>
            <c:ext xmlns:c16="http://schemas.microsoft.com/office/drawing/2014/chart" uri="{C3380CC4-5D6E-409C-BE32-E72D297353CC}">
              <c16:uniqueId val="{00000001-A041-4BD7-8081-48D18BB34F02}"/>
            </c:ext>
          </c:extLst>
        </c:ser>
        <c:ser>
          <c:idx val="2"/>
          <c:order val="2"/>
          <c:tx>
            <c:strRef>
              <c:f>Zチャート!$E$2</c:f>
              <c:strCache>
                <c:ptCount val="1"/>
                <c:pt idx="0">
                  <c:v>移動週計</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Zチャート!$B$3:$B$28</c:f>
              <c:strCache>
                <c:ptCount val="13"/>
                <c:pt idx="0">
                  <c:v>14W</c:v>
                </c:pt>
                <c:pt idx="1">
                  <c:v>15W</c:v>
                </c:pt>
                <c:pt idx="2">
                  <c:v>16W</c:v>
                </c:pt>
                <c:pt idx="3">
                  <c:v>17W</c:v>
                </c:pt>
                <c:pt idx="4">
                  <c:v>18W</c:v>
                </c:pt>
                <c:pt idx="5">
                  <c:v>19W</c:v>
                </c:pt>
                <c:pt idx="6">
                  <c:v>20W</c:v>
                </c:pt>
                <c:pt idx="7">
                  <c:v>21W</c:v>
                </c:pt>
                <c:pt idx="8">
                  <c:v>22W</c:v>
                </c:pt>
                <c:pt idx="9">
                  <c:v>23W</c:v>
                </c:pt>
                <c:pt idx="10">
                  <c:v>24W</c:v>
                </c:pt>
                <c:pt idx="11">
                  <c:v>25W</c:v>
                </c:pt>
                <c:pt idx="12">
                  <c:v>26W</c:v>
                </c:pt>
              </c:strCache>
            </c:strRef>
          </c:cat>
          <c:val>
            <c:numRef>
              <c:f>Zチャート!$E$3:$E$28</c:f>
              <c:numCache>
                <c:formatCode>#,##0_);[Red]\(#,##0\)</c:formatCode>
                <c:ptCount val="13"/>
                <c:pt idx="0">
                  <c:v>1735210</c:v>
                </c:pt>
                <c:pt idx="1">
                  <c:v>1715490</c:v>
                </c:pt>
                <c:pt idx="2">
                  <c:v>1726120</c:v>
                </c:pt>
                <c:pt idx="3">
                  <c:v>1684340</c:v>
                </c:pt>
                <c:pt idx="4">
                  <c:v>1617260</c:v>
                </c:pt>
                <c:pt idx="5">
                  <c:v>1616600</c:v>
                </c:pt>
                <c:pt idx="6">
                  <c:v>1585610</c:v>
                </c:pt>
                <c:pt idx="7">
                  <c:v>1554940</c:v>
                </c:pt>
                <c:pt idx="8">
                  <c:v>1482140</c:v>
                </c:pt>
                <c:pt idx="9">
                  <c:v>1452740</c:v>
                </c:pt>
                <c:pt idx="10">
                  <c:v>1457710</c:v>
                </c:pt>
                <c:pt idx="11">
                  <c:v>1474010</c:v>
                </c:pt>
                <c:pt idx="12">
                  <c:v>1449740</c:v>
                </c:pt>
              </c:numCache>
            </c:numRef>
          </c:val>
          <c:smooth val="0"/>
          <c:extLst>
            <c:ext xmlns:c16="http://schemas.microsoft.com/office/drawing/2014/chart" uri="{C3380CC4-5D6E-409C-BE32-E72D297353CC}">
              <c16:uniqueId val="{00000002-A041-4BD7-8081-48D18BB34F02}"/>
            </c:ext>
          </c:extLst>
        </c:ser>
        <c:dLbls>
          <c:showLegendKey val="0"/>
          <c:showVal val="0"/>
          <c:showCatName val="0"/>
          <c:showSerName val="0"/>
          <c:showPercent val="0"/>
          <c:showBubbleSize val="0"/>
        </c:dLbls>
        <c:marker val="1"/>
        <c:smooth val="0"/>
        <c:axId val="1352833952"/>
        <c:axId val="1352838112"/>
      </c:lineChart>
      <c:catAx>
        <c:axId val="1352833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52838112"/>
        <c:crosses val="autoZero"/>
        <c:auto val="1"/>
        <c:lblAlgn val="ctr"/>
        <c:lblOffset val="100"/>
        <c:noMultiLvlLbl val="0"/>
      </c:catAx>
      <c:valAx>
        <c:axId val="1352838112"/>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528339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sz="1400"/>
              <a:t>クリップの需要曲線</a:t>
            </a:r>
          </a:p>
        </c:rich>
      </c:tx>
      <c:layout>
        <c:manualLayout>
          <c:xMode val="edge"/>
          <c:yMode val="edge"/>
          <c:x val="0.24252873563218391"/>
          <c:y val="2.840655710570734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需要曲線!$C$2</c:f>
              <c:strCache>
                <c:ptCount val="1"/>
                <c:pt idx="0">
                  <c:v>販売価格</c:v>
                </c:pt>
              </c:strCache>
            </c:strRef>
          </c:tx>
          <c:spPr>
            <a:ln w="19050" cap="rnd">
              <a:noFill/>
              <a:round/>
            </a:ln>
            <a:effectLst/>
          </c:spPr>
          <c:marker>
            <c:symbol val="circle"/>
            <c:size val="5"/>
            <c:spPr>
              <a:solidFill>
                <a:schemeClr val="accent1"/>
              </a:solidFill>
              <a:ln w="9525">
                <a:solidFill>
                  <a:schemeClr val="accent1"/>
                </a:solidFill>
              </a:ln>
              <a:effectLst/>
            </c:spPr>
          </c:marker>
          <c:xVal>
            <c:numRef>
              <c:f>需要曲線!$B$3:$B$8</c:f>
              <c:numCache>
                <c:formatCode>General</c:formatCode>
                <c:ptCount val="6"/>
                <c:pt idx="0">
                  <c:v>18</c:v>
                </c:pt>
                <c:pt idx="1">
                  <c:v>21</c:v>
                </c:pt>
                <c:pt idx="2">
                  <c:v>17</c:v>
                </c:pt>
                <c:pt idx="3">
                  <c:v>15</c:v>
                </c:pt>
                <c:pt idx="4">
                  <c:v>16</c:v>
                </c:pt>
                <c:pt idx="5">
                  <c:v>15</c:v>
                </c:pt>
              </c:numCache>
            </c:numRef>
          </c:xVal>
          <c:yVal>
            <c:numRef>
              <c:f>需要曲線!$C$3:$C$8</c:f>
              <c:numCache>
                <c:formatCode>General</c:formatCode>
                <c:ptCount val="6"/>
                <c:pt idx="0">
                  <c:v>240</c:v>
                </c:pt>
                <c:pt idx="1">
                  <c:v>240</c:v>
                </c:pt>
                <c:pt idx="2">
                  <c:v>280</c:v>
                </c:pt>
                <c:pt idx="3">
                  <c:v>350</c:v>
                </c:pt>
                <c:pt idx="4">
                  <c:v>280</c:v>
                </c:pt>
                <c:pt idx="5">
                  <c:v>350</c:v>
                </c:pt>
              </c:numCache>
            </c:numRef>
          </c:yVal>
          <c:smooth val="0"/>
          <c:extLst>
            <c:ext xmlns:c16="http://schemas.microsoft.com/office/drawing/2014/chart" uri="{C3380CC4-5D6E-409C-BE32-E72D297353CC}">
              <c16:uniqueId val="{00000000-FE96-4366-AB2E-CA5E91B59C4D}"/>
            </c:ext>
          </c:extLst>
        </c:ser>
        <c:dLbls>
          <c:showLegendKey val="0"/>
          <c:showVal val="0"/>
          <c:showCatName val="0"/>
          <c:showSerName val="0"/>
          <c:showPercent val="0"/>
          <c:showBubbleSize val="0"/>
        </c:dLbls>
        <c:axId val="888519264"/>
        <c:axId val="888523008"/>
      </c:scatterChart>
      <c:valAx>
        <c:axId val="888519264"/>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販売数量</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888523008"/>
        <c:crosses val="autoZero"/>
        <c:crossBetween val="midCat"/>
        <c:minorUnit val="2.5"/>
      </c:valAx>
      <c:valAx>
        <c:axId val="888523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販売価格</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88851926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sz="1400"/>
              <a:t>ワンピースの需要曲線</a:t>
            </a:r>
          </a:p>
        </c:rich>
      </c:tx>
      <c:layout>
        <c:manualLayout>
          <c:xMode val="edge"/>
          <c:yMode val="edge"/>
          <c:x val="0.34496110466811802"/>
          <c:y val="2.119205003326206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需要曲線!$G$2</c:f>
              <c:strCache>
                <c:ptCount val="1"/>
                <c:pt idx="0">
                  <c:v>販売価格</c:v>
                </c:pt>
              </c:strCache>
            </c:strRef>
          </c:tx>
          <c:spPr>
            <a:ln w="19050" cap="rnd">
              <a:noFill/>
              <a:round/>
            </a:ln>
            <a:effectLst/>
          </c:spPr>
          <c:marker>
            <c:symbol val="circle"/>
            <c:size val="5"/>
            <c:spPr>
              <a:solidFill>
                <a:schemeClr val="accent1"/>
              </a:solidFill>
              <a:ln w="9525">
                <a:solidFill>
                  <a:schemeClr val="accent1"/>
                </a:solidFill>
              </a:ln>
              <a:effectLst/>
            </c:spPr>
          </c:marker>
          <c:xVal>
            <c:numRef>
              <c:f>需要曲線!$F$3:$F$8</c:f>
              <c:numCache>
                <c:formatCode>General</c:formatCode>
                <c:ptCount val="6"/>
                <c:pt idx="0">
                  <c:v>1</c:v>
                </c:pt>
                <c:pt idx="1">
                  <c:v>4</c:v>
                </c:pt>
                <c:pt idx="2">
                  <c:v>4</c:v>
                </c:pt>
                <c:pt idx="3">
                  <c:v>5</c:v>
                </c:pt>
                <c:pt idx="4">
                  <c:v>4</c:v>
                </c:pt>
                <c:pt idx="5">
                  <c:v>8</c:v>
                </c:pt>
              </c:numCache>
            </c:numRef>
          </c:xVal>
          <c:yVal>
            <c:numRef>
              <c:f>需要曲線!$G$3:$G$8</c:f>
              <c:numCache>
                <c:formatCode>General</c:formatCode>
                <c:ptCount val="6"/>
                <c:pt idx="0">
                  <c:v>7800</c:v>
                </c:pt>
                <c:pt idx="1">
                  <c:v>7800</c:v>
                </c:pt>
                <c:pt idx="2">
                  <c:v>6800</c:v>
                </c:pt>
                <c:pt idx="3">
                  <c:v>5800</c:v>
                </c:pt>
                <c:pt idx="4">
                  <c:v>5800</c:v>
                </c:pt>
                <c:pt idx="5">
                  <c:v>3980</c:v>
                </c:pt>
              </c:numCache>
            </c:numRef>
          </c:yVal>
          <c:smooth val="0"/>
          <c:extLst>
            <c:ext xmlns:c16="http://schemas.microsoft.com/office/drawing/2014/chart" uri="{C3380CC4-5D6E-409C-BE32-E72D297353CC}">
              <c16:uniqueId val="{00000000-CEE2-47CA-9B0D-319F5D36AFDD}"/>
            </c:ext>
          </c:extLst>
        </c:ser>
        <c:dLbls>
          <c:showLegendKey val="0"/>
          <c:showVal val="0"/>
          <c:showCatName val="0"/>
          <c:showSerName val="0"/>
          <c:showPercent val="0"/>
          <c:showBubbleSize val="0"/>
        </c:dLbls>
        <c:axId val="854393856"/>
        <c:axId val="854397184"/>
      </c:scatterChart>
      <c:valAx>
        <c:axId val="85439385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販売数量</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854397184"/>
        <c:crosses val="autoZero"/>
        <c:crossBetween val="midCat"/>
        <c:majorUnit val="1"/>
      </c:valAx>
      <c:valAx>
        <c:axId val="854397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販売価格</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85439385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クリップ</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需要曲線!$C$34</c:f>
              <c:strCache>
                <c:ptCount val="1"/>
                <c:pt idx="0">
                  <c:v>販売数量</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wer"/>
            <c:dispRSqr val="1"/>
            <c:dispEq val="1"/>
            <c:trendlineLbl>
              <c:layout>
                <c:manualLayout>
                  <c:x val="-0.21226493747105141"/>
                  <c:y val="0.17408811398575177"/>
                </c:manualLayout>
              </c:layout>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altLang="ja-JP" sz="1200" baseline="0"/>
                      <a:t>y = 742.55x</a:t>
                    </a:r>
                    <a:r>
                      <a:rPr lang="en-US" altLang="ja-JP" sz="1400" baseline="30000">
                        <a:solidFill>
                          <a:srgbClr val="FF0000"/>
                        </a:solidFill>
                      </a:rPr>
                      <a:t>-0.669</a:t>
                    </a:r>
                    <a:br>
                      <a:rPr lang="en-US" altLang="ja-JP" sz="1200" baseline="0"/>
                    </a:br>
                    <a:r>
                      <a:rPr lang="en-US" altLang="ja-JP" sz="1200" baseline="0"/>
                      <a:t>R² = 0.7792</a:t>
                    </a:r>
                    <a:endParaRPr lang="en-US" altLang="ja-JP" sz="1200"/>
                  </a:p>
                </c:rich>
              </c:tx>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ltLang="ja-JP"/>
                </a:p>
              </c:txPr>
            </c:trendlineLbl>
          </c:trendline>
          <c:xVal>
            <c:numRef>
              <c:f>需要曲線!$B$35:$B$40</c:f>
              <c:numCache>
                <c:formatCode>General</c:formatCode>
                <c:ptCount val="6"/>
                <c:pt idx="0">
                  <c:v>240</c:v>
                </c:pt>
                <c:pt idx="1">
                  <c:v>240</c:v>
                </c:pt>
                <c:pt idx="2">
                  <c:v>280</c:v>
                </c:pt>
                <c:pt idx="3">
                  <c:v>350</c:v>
                </c:pt>
                <c:pt idx="4">
                  <c:v>280</c:v>
                </c:pt>
                <c:pt idx="5">
                  <c:v>350</c:v>
                </c:pt>
              </c:numCache>
            </c:numRef>
          </c:xVal>
          <c:yVal>
            <c:numRef>
              <c:f>需要曲線!$C$35:$C$40</c:f>
              <c:numCache>
                <c:formatCode>General</c:formatCode>
                <c:ptCount val="6"/>
                <c:pt idx="0">
                  <c:v>18</c:v>
                </c:pt>
                <c:pt idx="1">
                  <c:v>21</c:v>
                </c:pt>
                <c:pt idx="2">
                  <c:v>17</c:v>
                </c:pt>
                <c:pt idx="3">
                  <c:v>15</c:v>
                </c:pt>
                <c:pt idx="4">
                  <c:v>16</c:v>
                </c:pt>
                <c:pt idx="5">
                  <c:v>15</c:v>
                </c:pt>
              </c:numCache>
            </c:numRef>
          </c:yVal>
          <c:smooth val="0"/>
          <c:extLst>
            <c:ext xmlns:c16="http://schemas.microsoft.com/office/drawing/2014/chart" uri="{C3380CC4-5D6E-409C-BE32-E72D297353CC}">
              <c16:uniqueId val="{00000000-537B-4AAD-9CE7-0304FACE9F15}"/>
            </c:ext>
          </c:extLst>
        </c:ser>
        <c:dLbls>
          <c:showLegendKey val="0"/>
          <c:showVal val="0"/>
          <c:showCatName val="0"/>
          <c:showSerName val="0"/>
          <c:showPercent val="0"/>
          <c:showBubbleSize val="0"/>
        </c:dLbls>
        <c:axId val="16077824"/>
        <c:axId val="302735232"/>
      </c:scatterChart>
      <c:valAx>
        <c:axId val="1607782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販売価格</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302735232"/>
        <c:crosses val="autoZero"/>
        <c:crossBetween val="midCat"/>
      </c:valAx>
      <c:valAx>
        <c:axId val="3027352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販売数量</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6077824"/>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ワンピース</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需要曲線!$G$34</c:f>
              <c:strCache>
                <c:ptCount val="1"/>
                <c:pt idx="0">
                  <c:v>販売数量</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wer"/>
            <c:dispRSqr val="1"/>
            <c:dispEq val="1"/>
            <c:trendlineLbl>
              <c:layout>
                <c:manualLayout>
                  <c:x val="-0.19201753334132726"/>
                  <c:y val="-6.3320271605582346E-2"/>
                </c:manualLayout>
              </c:layout>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altLang="ja-JP" sz="1100" baseline="0"/>
                      <a:t>y = 156,946,698.892 x</a:t>
                    </a:r>
                    <a:r>
                      <a:rPr lang="en-US" altLang="ja-JP" sz="1400" baseline="30000">
                        <a:solidFill>
                          <a:srgbClr val="FF0000"/>
                        </a:solidFill>
                      </a:rPr>
                      <a:t>-2.012</a:t>
                    </a:r>
                    <a:r>
                      <a:rPr lang="en-US" altLang="ja-JP" sz="1100" baseline="30000"/>
                      <a:t> </a:t>
                    </a:r>
                    <a:br>
                      <a:rPr lang="en-US" altLang="ja-JP" sz="1100" baseline="0"/>
                    </a:br>
                    <a:r>
                      <a:rPr lang="en-US" altLang="ja-JP" sz="1100" baseline="0"/>
                      <a:t>R² = 0.535 </a:t>
                    </a:r>
                    <a:endParaRPr lang="en-US" altLang="ja-JP" sz="1100"/>
                  </a:p>
                </c:rich>
              </c:tx>
              <c:numFmt formatCode="#,##0.000_ ;[Red]\-#,##0.000\ " sourceLinked="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ltLang="ja-JP"/>
                </a:p>
              </c:txPr>
            </c:trendlineLbl>
          </c:trendline>
          <c:xVal>
            <c:numRef>
              <c:f>需要曲線!$F$35:$F$40</c:f>
              <c:numCache>
                <c:formatCode>General</c:formatCode>
                <c:ptCount val="6"/>
                <c:pt idx="0">
                  <c:v>7800</c:v>
                </c:pt>
                <c:pt idx="1">
                  <c:v>7800</c:v>
                </c:pt>
                <c:pt idx="2">
                  <c:v>6800</c:v>
                </c:pt>
                <c:pt idx="3">
                  <c:v>5800</c:v>
                </c:pt>
                <c:pt idx="4">
                  <c:v>5800</c:v>
                </c:pt>
                <c:pt idx="5">
                  <c:v>3980</c:v>
                </c:pt>
              </c:numCache>
            </c:numRef>
          </c:xVal>
          <c:yVal>
            <c:numRef>
              <c:f>需要曲線!$G$35:$G$40</c:f>
              <c:numCache>
                <c:formatCode>General</c:formatCode>
                <c:ptCount val="6"/>
                <c:pt idx="0">
                  <c:v>1</c:v>
                </c:pt>
                <c:pt idx="1">
                  <c:v>4</c:v>
                </c:pt>
                <c:pt idx="2">
                  <c:v>4</c:v>
                </c:pt>
                <c:pt idx="3">
                  <c:v>5</c:v>
                </c:pt>
                <c:pt idx="4">
                  <c:v>4</c:v>
                </c:pt>
                <c:pt idx="5">
                  <c:v>8</c:v>
                </c:pt>
              </c:numCache>
            </c:numRef>
          </c:yVal>
          <c:smooth val="0"/>
          <c:extLst>
            <c:ext xmlns:c16="http://schemas.microsoft.com/office/drawing/2014/chart" uri="{C3380CC4-5D6E-409C-BE32-E72D297353CC}">
              <c16:uniqueId val="{00000000-90FE-4808-A776-6DDA5A32217F}"/>
            </c:ext>
          </c:extLst>
        </c:ser>
        <c:dLbls>
          <c:showLegendKey val="0"/>
          <c:showVal val="0"/>
          <c:showCatName val="0"/>
          <c:showSerName val="0"/>
          <c:showPercent val="0"/>
          <c:showBubbleSize val="0"/>
        </c:dLbls>
        <c:axId val="16075024"/>
        <c:axId val="302701536"/>
      </c:scatterChart>
      <c:valAx>
        <c:axId val="16075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302701536"/>
        <c:crosses val="autoZero"/>
        <c:crossBetween val="midCat"/>
      </c:valAx>
      <c:valAx>
        <c:axId val="3027015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6075024"/>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5</xdr:col>
      <xdr:colOff>666750</xdr:colOff>
      <xdr:row>1</xdr:row>
      <xdr:rowOff>147636</xdr:rowOff>
    </xdr:from>
    <xdr:to>
      <xdr:col>12</xdr:col>
      <xdr:colOff>0</xdr:colOff>
      <xdr:row>28</xdr:row>
      <xdr:rowOff>19049</xdr:rowOff>
    </xdr:to>
    <xdr:graphicFrame macro="">
      <xdr:nvGraphicFramePr>
        <xdr:cNvPr id="2" name="グラフ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228600</xdr:colOff>
      <xdr:row>0</xdr:row>
      <xdr:rowOff>109536</xdr:rowOff>
    </xdr:from>
    <xdr:to>
      <xdr:col>13</xdr:col>
      <xdr:colOff>133350</xdr:colOff>
      <xdr:row>15</xdr:row>
      <xdr:rowOff>114300</xdr:rowOff>
    </xdr:to>
    <xdr:graphicFrame macro="">
      <xdr:nvGraphicFramePr>
        <xdr:cNvPr id="5" name="グラフ 4">
          <a:extLst>
            <a:ext uri="{FF2B5EF4-FFF2-40B4-BE49-F238E27FC236}">
              <a16:creationId xmlns:a16="http://schemas.microsoft.com/office/drawing/2014/main" id="{00000000-0008-0000-03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0</xdr:row>
      <xdr:rowOff>80963</xdr:rowOff>
    </xdr:from>
    <xdr:to>
      <xdr:col>18</xdr:col>
      <xdr:colOff>533400</xdr:colOff>
      <xdr:row>15</xdr:row>
      <xdr:rowOff>104776</xdr:rowOff>
    </xdr:to>
    <xdr:graphicFrame macro="">
      <xdr:nvGraphicFramePr>
        <xdr:cNvPr id="6" name="グラフ 5">
          <a:extLst>
            <a:ext uri="{FF2B5EF4-FFF2-40B4-BE49-F238E27FC236}">
              <a16:creationId xmlns:a16="http://schemas.microsoft.com/office/drawing/2014/main" id="{00000000-0008-0000-03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285750</xdr:colOff>
      <xdr:row>32</xdr:row>
      <xdr:rowOff>47624</xdr:rowOff>
    </xdr:from>
    <xdr:to>
      <xdr:col>12</xdr:col>
      <xdr:colOff>104775</xdr:colOff>
      <xdr:row>44</xdr:row>
      <xdr:rowOff>123825</xdr:rowOff>
    </xdr:to>
    <xdr:graphicFrame macro="">
      <xdr:nvGraphicFramePr>
        <xdr:cNvPr id="3" name="グラフ 2">
          <a:extLst>
            <a:ext uri="{FF2B5EF4-FFF2-40B4-BE49-F238E27FC236}">
              <a16:creationId xmlns:a16="http://schemas.microsoft.com/office/drawing/2014/main" id="{BE99CB8D-8C77-4454-819D-C92523331A6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333375</xdr:colOff>
      <xdr:row>32</xdr:row>
      <xdr:rowOff>47624</xdr:rowOff>
    </xdr:from>
    <xdr:to>
      <xdr:col>17</xdr:col>
      <xdr:colOff>657225</xdr:colOff>
      <xdr:row>44</xdr:row>
      <xdr:rowOff>219075</xdr:rowOff>
    </xdr:to>
    <xdr:graphicFrame macro="">
      <xdr:nvGraphicFramePr>
        <xdr:cNvPr id="4" name="グラフ 3">
          <a:extLst>
            <a:ext uri="{FF2B5EF4-FFF2-40B4-BE49-F238E27FC236}">
              <a16:creationId xmlns:a16="http://schemas.microsoft.com/office/drawing/2014/main" id="{F99CE703-679F-464A-8F80-DDA8EEC2F4E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0.63103</cdr:x>
      <cdr:y>0.23569</cdr:y>
    </cdr:from>
    <cdr:to>
      <cdr:x>0.82069</cdr:x>
      <cdr:y>0.47537</cdr:y>
    </cdr:to>
    <cdr:sp macro="" textlink="">
      <cdr:nvSpPr>
        <cdr:cNvPr id="2" name="フリーフォーム: 図形 1">
          <a:extLst xmlns:a="http://schemas.openxmlformats.org/drawingml/2006/main">
            <a:ext uri="{FF2B5EF4-FFF2-40B4-BE49-F238E27FC236}">
              <a16:creationId xmlns:a16="http://schemas.microsoft.com/office/drawing/2014/main" id="{38F79B9B-0DE3-47FE-92D5-D4E21F8B28B8}"/>
            </a:ext>
          </a:extLst>
        </cdr:cNvPr>
        <cdr:cNvSpPr/>
      </cdr:nvSpPr>
      <cdr:spPr>
        <a:xfrm xmlns:a="http://schemas.openxmlformats.org/drawingml/2006/main">
          <a:off x="1743075" y="842964"/>
          <a:ext cx="523875" cy="857250"/>
        </a:xfrm>
        <a:custGeom xmlns:a="http://schemas.openxmlformats.org/drawingml/2006/main">
          <a:avLst/>
          <a:gdLst>
            <a:gd name="connsiteX0" fmla="*/ 0 w 523875"/>
            <a:gd name="connsiteY0" fmla="*/ 0 h 857250"/>
            <a:gd name="connsiteX1" fmla="*/ 47625 w 523875"/>
            <a:gd name="connsiteY1" fmla="*/ 19050 h 857250"/>
            <a:gd name="connsiteX2" fmla="*/ 57150 w 523875"/>
            <a:gd name="connsiteY2" fmla="*/ 76200 h 857250"/>
            <a:gd name="connsiteX3" fmla="*/ 76200 w 523875"/>
            <a:gd name="connsiteY3" fmla="*/ 133350 h 857250"/>
            <a:gd name="connsiteX4" fmla="*/ 85725 w 523875"/>
            <a:gd name="connsiteY4" fmla="*/ 190500 h 857250"/>
            <a:gd name="connsiteX5" fmla="*/ 133350 w 523875"/>
            <a:gd name="connsiteY5" fmla="*/ 276225 h 857250"/>
            <a:gd name="connsiteX6" fmla="*/ 152400 w 523875"/>
            <a:gd name="connsiteY6" fmla="*/ 314325 h 857250"/>
            <a:gd name="connsiteX7" fmla="*/ 161925 w 523875"/>
            <a:gd name="connsiteY7" fmla="*/ 342900 h 857250"/>
            <a:gd name="connsiteX8" fmla="*/ 180975 w 523875"/>
            <a:gd name="connsiteY8" fmla="*/ 371475 h 857250"/>
            <a:gd name="connsiteX9" fmla="*/ 219075 w 523875"/>
            <a:gd name="connsiteY9" fmla="*/ 438150 h 857250"/>
            <a:gd name="connsiteX10" fmla="*/ 228600 w 523875"/>
            <a:gd name="connsiteY10" fmla="*/ 466725 h 857250"/>
            <a:gd name="connsiteX11" fmla="*/ 247650 w 523875"/>
            <a:gd name="connsiteY11" fmla="*/ 495300 h 857250"/>
            <a:gd name="connsiteX12" fmla="*/ 285750 w 523875"/>
            <a:gd name="connsiteY12" fmla="*/ 571500 h 857250"/>
            <a:gd name="connsiteX13" fmla="*/ 352425 w 523875"/>
            <a:gd name="connsiteY13" fmla="*/ 666750 h 857250"/>
            <a:gd name="connsiteX14" fmla="*/ 381000 w 523875"/>
            <a:gd name="connsiteY14" fmla="*/ 695325 h 857250"/>
            <a:gd name="connsiteX15" fmla="*/ 447675 w 523875"/>
            <a:gd name="connsiteY15" fmla="*/ 790575 h 857250"/>
            <a:gd name="connsiteX16" fmla="*/ 504825 w 523875"/>
            <a:gd name="connsiteY16" fmla="*/ 847725 h 857250"/>
            <a:gd name="connsiteX17" fmla="*/ 523875 w 523875"/>
            <a:gd name="connsiteY17" fmla="*/ 857250 h 8572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Lst>
          <a:rect l="l" t="t" r="r" b="b"/>
          <a:pathLst>
            <a:path w="523875" h="857250">
              <a:moveTo>
                <a:pt x="0" y="0"/>
              </a:moveTo>
              <a:cubicBezTo>
                <a:pt x="15875" y="6350"/>
                <a:pt x="37366" y="5372"/>
                <a:pt x="47625" y="19050"/>
              </a:cubicBezTo>
              <a:cubicBezTo>
                <a:pt x="59213" y="34500"/>
                <a:pt x="52466" y="57464"/>
                <a:pt x="57150" y="76200"/>
              </a:cubicBezTo>
              <a:cubicBezTo>
                <a:pt x="62020" y="95681"/>
                <a:pt x="72899" y="113543"/>
                <a:pt x="76200" y="133350"/>
              </a:cubicBezTo>
              <a:cubicBezTo>
                <a:pt x="79375" y="152400"/>
                <a:pt x="81535" y="171647"/>
                <a:pt x="85725" y="190500"/>
              </a:cubicBezTo>
              <a:cubicBezTo>
                <a:pt x="96261" y="237912"/>
                <a:pt x="103885" y="217295"/>
                <a:pt x="133350" y="276225"/>
              </a:cubicBezTo>
              <a:cubicBezTo>
                <a:pt x="139700" y="288925"/>
                <a:pt x="146807" y="301274"/>
                <a:pt x="152400" y="314325"/>
              </a:cubicBezTo>
              <a:cubicBezTo>
                <a:pt x="156355" y="323553"/>
                <a:pt x="157435" y="333920"/>
                <a:pt x="161925" y="342900"/>
              </a:cubicBezTo>
              <a:cubicBezTo>
                <a:pt x="167045" y="353139"/>
                <a:pt x="174625" y="361950"/>
                <a:pt x="180975" y="371475"/>
              </a:cubicBezTo>
              <a:cubicBezTo>
                <a:pt x="201120" y="452056"/>
                <a:pt x="173677" y="370053"/>
                <a:pt x="219075" y="438150"/>
              </a:cubicBezTo>
              <a:cubicBezTo>
                <a:pt x="224644" y="446504"/>
                <a:pt x="224110" y="457745"/>
                <a:pt x="228600" y="466725"/>
              </a:cubicBezTo>
              <a:cubicBezTo>
                <a:pt x="233720" y="476964"/>
                <a:pt x="242168" y="485250"/>
                <a:pt x="247650" y="495300"/>
              </a:cubicBezTo>
              <a:cubicBezTo>
                <a:pt x="261248" y="520231"/>
                <a:pt x="269998" y="547871"/>
                <a:pt x="285750" y="571500"/>
              </a:cubicBezTo>
              <a:cubicBezTo>
                <a:pt x="302144" y="596091"/>
                <a:pt x="331269" y="642068"/>
                <a:pt x="352425" y="666750"/>
              </a:cubicBezTo>
              <a:cubicBezTo>
                <a:pt x="361191" y="676977"/>
                <a:pt x="372730" y="684692"/>
                <a:pt x="381000" y="695325"/>
              </a:cubicBezTo>
              <a:cubicBezTo>
                <a:pt x="407806" y="729790"/>
                <a:pt x="419300" y="759047"/>
                <a:pt x="447675" y="790575"/>
              </a:cubicBezTo>
              <a:cubicBezTo>
                <a:pt x="465697" y="810600"/>
                <a:pt x="480728" y="835677"/>
                <a:pt x="504825" y="847725"/>
              </a:cubicBezTo>
              <a:lnTo>
                <a:pt x="523875" y="857250"/>
              </a:lnTo>
            </a:path>
          </a:pathLst>
        </a:custGeom>
        <a:noFill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ja-JP"/>
        </a:p>
      </cdr:txBody>
    </cdr:sp>
  </cdr:relSizeAnchor>
</c:userShapes>
</file>

<file path=xl/drawings/drawing4.xml><?xml version="1.0" encoding="utf-8"?>
<c:userShapes xmlns:c="http://schemas.openxmlformats.org/drawingml/2006/chart">
  <cdr:relSizeAnchor xmlns:cdr="http://schemas.openxmlformats.org/drawingml/2006/chartDrawing">
    <cdr:from>
      <cdr:x>0.29716</cdr:x>
      <cdr:y>0.21854</cdr:y>
    </cdr:from>
    <cdr:to>
      <cdr:x>0.93798</cdr:x>
      <cdr:y>0.51788</cdr:y>
    </cdr:to>
    <cdr:sp macro="" textlink="">
      <cdr:nvSpPr>
        <cdr:cNvPr id="2" name="フリーフォーム: 図形 1">
          <a:extLst xmlns:a="http://schemas.openxmlformats.org/drawingml/2006/main">
            <a:ext uri="{FF2B5EF4-FFF2-40B4-BE49-F238E27FC236}">
              <a16:creationId xmlns:a16="http://schemas.microsoft.com/office/drawing/2014/main" id="{61E46850-317F-E940-105D-33B088003D11}"/>
            </a:ext>
          </a:extLst>
        </cdr:cNvPr>
        <cdr:cNvSpPr/>
      </cdr:nvSpPr>
      <cdr:spPr>
        <a:xfrm xmlns:a="http://schemas.openxmlformats.org/drawingml/2006/main">
          <a:off x="1095375" y="785812"/>
          <a:ext cx="2362200" cy="1076325"/>
        </a:xfrm>
        <a:custGeom xmlns:a="http://schemas.openxmlformats.org/drawingml/2006/main">
          <a:avLst/>
          <a:gdLst>
            <a:gd name="csX0" fmla="*/ 0 w 2362200"/>
            <a:gd name="csY0" fmla="*/ 0 h 1076325"/>
            <a:gd name="csX1" fmla="*/ 47625 w 2362200"/>
            <a:gd name="csY1" fmla="*/ 38100 h 1076325"/>
            <a:gd name="csX2" fmla="*/ 76200 w 2362200"/>
            <a:gd name="csY2" fmla="*/ 66675 h 1076325"/>
            <a:gd name="csX3" fmla="*/ 142875 w 2362200"/>
            <a:gd name="csY3" fmla="*/ 104775 h 1076325"/>
            <a:gd name="csX4" fmla="*/ 200025 w 2362200"/>
            <a:gd name="csY4" fmla="*/ 123825 h 1076325"/>
            <a:gd name="csX5" fmla="*/ 323850 w 2362200"/>
            <a:gd name="csY5" fmla="*/ 171450 h 1076325"/>
            <a:gd name="csX6" fmla="*/ 381000 w 2362200"/>
            <a:gd name="csY6" fmla="*/ 200025 h 1076325"/>
            <a:gd name="csX7" fmla="*/ 428625 w 2362200"/>
            <a:gd name="csY7" fmla="*/ 219075 h 1076325"/>
            <a:gd name="csX8" fmla="*/ 457200 w 2362200"/>
            <a:gd name="csY8" fmla="*/ 228600 h 1076325"/>
            <a:gd name="csX9" fmla="*/ 485775 w 2362200"/>
            <a:gd name="csY9" fmla="*/ 247650 h 1076325"/>
            <a:gd name="csX10" fmla="*/ 561975 w 2362200"/>
            <a:gd name="csY10" fmla="*/ 276225 h 1076325"/>
            <a:gd name="csX11" fmla="*/ 638175 w 2362200"/>
            <a:gd name="csY11" fmla="*/ 323850 h 1076325"/>
            <a:gd name="csX12" fmla="*/ 695325 w 2362200"/>
            <a:gd name="csY12" fmla="*/ 352425 h 1076325"/>
            <a:gd name="csX13" fmla="*/ 781050 w 2362200"/>
            <a:gd name="csY13" fmla="*/ 409575 h 1076325"/>
            <a:gd name="csX14" fmla="*/ 857250 w 2362200"/>
            <a:gd name="csY14" fmla="*/ 447675 h 1076325"/>
            <a:gd name="csX15" fmla="*/ 904875 w 2362200"/>
            <a:gd name="csY15" fmla="*/ 466725 h 1076325"/>
            <a:gd name="csX16" fmla="*/ 942975 w 2362200"/>
            <a:gd name="csY16" fmla="*/ 495300 h 1076325"/>
            <a:gd name="csX17" fmla="*/ 1057275 w 2362200"/>
            <a:gd name="csY17" fmla="*/ 542925 h 1076325"/>
            <a:gd name="csX18" fmla="*/ 1104900 w 2362200"/>
            <a:gd name="csY18" fmla="*/ 561975 h 1076325"/>
            <a:gd name="csX19" fmla="*/ 1143000 w 2362200"/>
            <a:gd name="csY19" fmla="*/ 590550 h 1076325"/>
            <a:gd name="csX20" fmla="*/ 1190625 w 2362200"/>
            <a:gd name="csY20" fmla="*/ 609600 h 1076325"/>
            <a:gd name="csX21" fmla="*/ 1228725 w 2362200"/>
            <a:gd name="csY21" fmla="*/ 628650 h 1076325"/>
            <a:gd name="csX22" fmla="*/ 1257300 w 2362200"/>
            <a:gd name="csY22" fmla="*/ 647700 h 1076325"/>
            <a:gd name="csX23" fmla="*/ 1314450 w 2362200"/>
            <a:gd name="csY23" fmla="*/ 666750 h 1076325"/>
            <a:gd name="csX24" fmla="*/ 1381125 w 2362200"/>
            <a:gd name="csY24" fmla="*/ 695325 h 1076325"/>
            <a:gd name="csX25" fmla="*/ 1543050 w 2362200"/>
            <a:gd name="csY25" fmla="*/ 771525 h 1076325"/>
            <a:gd name="csX26" fmla="*/ 1600200 w 2362200"/>
            <a:gd name="csY26" fmla="*/ 781050 h 1076325"/>
            <a:gd name="csX27" fmla="*/ 1724025 w 2362200"/>
            <a:gd name="csY27" fmla="*/ 828675 h 1076325"/>
            <a:gd name="csX28" fmla="*/ 1800225 w 2362200"/>
            <a:gd name="csY28" fmla="*/ 857250 h 1076325"/>
            <a:gd name="csX29" fmla="*/ 1838325 w 2362200"/>
            <a:gd name="csY29" fmla="*/ 876300 h 1076325"/>
            <a:gd name="csX30" fmla="*/ 1866900 w 2362200"/>
            <a:gd name="csY30" fmla="*/ 885825 h 1076325"/>
            <a:gd name="csX31" fmla="*/ 1895475 w 2362200"/>
            <a:gd name="csY31" fmla="*/ 904875 h 1076325"/>
            <a:gd name="csX32" fmla="*/ 1924050 w 2362200"/>
            <a:gd name="csY32" fmla="*/ 914400 h 1076325"/>
            <a:gd name="csX33" fmla="*/ 1952625 w 2362200"/>
            <a:gd name="csY33" fmla="*/ 933450 h 1076325"/>
            <a:gd name="csX34" fmla="*/ 2000250 w 2362200"/>
            <a:gd name="csY34" fmla="*/ 952500 h 1076325"/>
            <a:gd name="csX35" fmla="*/ 2114550 w 2362200"/>
            <a:gd name="csY35" fmla="*/ 1000125 h 1076325"/>
            <a:gd name="csX36" fmla="*/ 2143125 w 2362200"/>
            <a:gd name="csY36" fmla="*/ 1009650 h 1076325"/>
            <a:gd name="csX37" fmla="*/ 2181225 w 2362200"/>
            <a:gd name="csY37" fmla="*/ 1019175 h 1076325"/>
            <a:gd name="csX38" fmla="*/ 2286000 w 2362200"/>
            <a:gd name="csY38" fmla="*/ 1057275 h 1076325"/>
            <a:gd name="csX39" fmla="*/ 2333625 w 2362200"/>
            <a:gd name="csY39" fmla="*/ 1066800 h 1076325"/>
            <a:gd name="csX40" fmla="*/ 2362200 w 2362200"/>
            <a:gd name="csY40" fmla="*/ 1076325 h 1076325"/>
          </a:gdLst>
          <a:ahLst/>
          <a:cxnLst>
            <a:cxn ang="0">
              <a:pos x="csX0" y="csY0"/>
            </a:cxn>
            <a:cxn ang="0">
              <a:pos x="csX1" y="csY1"/>
            </a:cxn>
            <a:cxn ang="0">
              <a:pos x="csX2" y="csY2"/>
            </a:cxn>
            <a:cxn ang="0">
              <a:pos x="csX3" y="csY3"/>
            </a:cxn>
            <a:cxn ang="0">
              <a:pos x="csX4" y="csY4"/>
            </a:cxn>
            <a:cxn ang="0">
              <a:pos x="csX5" y="csY5"/>
            </a:cxn>
            <a:cxn ang="0">
              <a:pos x="csX6" y="csY6"/>
            </a:cxn>
            <a:cxn ang="0">
              <a:pos x="csX7" y="csY7"/>
            </a:cxn>
            <a:cxn ang="0">
              <a:pos x="csX8" y="csY8"/>
            </a:cxn>
            <a:cxn ang="0">
              <a:pos x="csX9" y="csY9"/>
            </a:cxn>
            <a:cxn ang="0">
              <a:pos x="csX10" y="csY10"/>
            </a:cxn>
            <a:cxn ang="0">
              <a:pos x="csX11" y="csY11"/>
            </a:cxn>
            <a:cxn ang="0">
              <a:pos x="csX12" y="csY12"/>
            </a:cxn>
            <a:cxn ang="0">
              <a:pos x="csX13" y="csY13"/>
            </a:cxn>
            <a:cxn ang="0">
              <a:pos x="csX14" y="csY14"/>
            </a:cxn>
            <a:cxn ang="0">
              <a:pos x="csX15" y="csY15"/>
            </a:cxn>
            <a:cxn ang="0">
              <a:pos x="csX16" y="csY16"/>
            </a:cxn>
            <a:cxn ang="0">
              <a:pos x="csX17" y="csY17"/>
            </a:cxn>
            <a:cxn ang="0">
              <a:pos x="csX18" y="csY18"/>
            </a:cxn>
            <a:cxn ang="0">
              <a:pos x="csX19" y="csY19"/>
            </a:cxn>
            <a:cxn ang="0">
              <a:pos x="csX20" y="csY20"/>
            </a:cxn>
            <a:cxn ang="0">
              <a:pos x="csX21" y="csY21"/>
            </a:cxn>
            <a:cxn ang="0">
              <a:pos x="csX22" y="csY22"/>
            </a:cxn>
            <a:cxn ang="0">
              <a:pos x="csX23" y="csY23"/>
            </a:cxn>
            <a:cxn ang="0">
              <a:pos x="csX24" y="csY24"/>
            </a:cxn>
            <a:cxn ang="0">
              <a:pos x="csX25" y="csY25"/>
            </a:cxn>
            <a:cxn ang="0">
              <a:pos x="csX26" y="csY26"/>
            </a:cxn>
            <a:cxn ang="0">
              <a:pos x="csX27" y="csY27"/>
            </a:cxn>
            <a:cxn ang="0">
              <a:pos x="csX28" y="csY28"/>
            </a:cxn>
            <a:cxn ang="0">
              <a:pos x="csX29" y="csY29"/>
            </a:cxn>
            <a:cxn ang="0">
              <a:pos x="csX30" y="csY30"/>
            </a:cxn>
            <a:cxn ang="0">
              <a:pos x="csX31" y="csY31"/>
            </a:cxn>
            <a:cxn ang="0">
              <a:pos x="csX32" y="csY32"/>
            </a:cxn>
            <a:cxn ang="0">
              <a:pos x="csX33" y="csY33"/>
            </a:cxn>
            <a:cxn ang="0">
              <a:pos x="csX34" y="csY34"/>
            </a:cxn>
            <a:cxn ang="0">
              <a:pos x="csX35" y="csY35"/>
            </a:cxn>
            <a:cxn ang="0">
              <a:pos x="csX36" y="csY36"/>
            </a:cxn>
            <a:cxn ang="0">
              <a:pos x="csX37" y="csY37"/>
            </a:cxn>
            <a:cxn ang="0">
              <a:pos x="csX38" y="csY38"/>
            </a:cxn>
            <a:cxn ang="0">
              <a:pos x="csX39" y="csY39"/>
            </a:cxn>
            <a:cxn ang="0">
              <a:pos x="csX40" y="csY40"/>
            </a:cxn>
          </a:cxnLst>
          <a:rect l="l" t="t" r="r" b="b"/>
          <a:pathLst>
            <a:path w="2362200" h="1076325">
              <a:moveTo>
                <a:pt x="0" y="0"/>
              </a:moveTo>
              <a:cubicBezTo>
                <a:pt x="15875" y="12700"/>
                <a:pt x="32325" y="24713"/>
                <a:pt x="47625" y="38100"/>
              </a:cubicBezTo>
              <a:cubicBezTo>
                <a:pt x="57762" y="46970"/>
                <a:pt x="65852" y="58051"/>
                <a:pt x="76200" y="66675"/>
              </a:cubicBezTo>
              <a:cubicBezTo>
                <a:pt x="92061" y="79893"/>
                <a:pt x="124959" y="97609"/>
                <a:pt x="142875" y="104775"/>
              </a:cubicBezTo>
              <a:cubicBezTo>
                <a:pt x="161519" y="112233"/>
                <a:pt x="181568" y="115915"/>
                <a:pt x="200025" y="123825"/>
              </a:cubicBezTo>
              <a:cubicBezTo>
                <a:pt x="319043" y="174833"/>
                <a:pt x="232224" y="153125"/>
                <a:pt x="323850" y="171450"/>
              </a:cubicBezTo>
              <a:cubicBezTo>
                <a:pt x="342900" y="180975"/>
                <a:pt x="361611" y="191212"/>
                <a:pt x="381000" y="200025"/>
              </a:cubicBezTo>
              <a:cubicBezTo>
                <a:pt x="396565" y="207100"/>
                <a:pt x="412616" y="213072"/>
                <a:pt x="428625" y="219075"/>
              </a:cubicBezTo>
              <a:cubicBezTo>
                <a:pt x="438026" y="222600"/>
                <a:pt x="448220" y="224110"/>
                <a:pt x="457200" y="228600"/>
              </a:cubicBezTo>
              <a:cubicBezTo>
                <a:pt x="467439" y="233720"/>
                <a:pt x="475253" y="243141"/>
                <a:pt x="485775" y="247650"/>
              </a:cubicBezTo>
              <a:cubicBezTo>
                <a:pt x="572779" y="284937"/>
                <a:pt x="474064" y="224943"/>
                <a:pt x="561975" y="276225"/>
              </a:cubicBezTo>
              <a:cubicBezTo>
                <a:pt x="587848" y="291317"/>
                <a:pt x="611384" y="310455"/>
                <a:pt x="638175" y="323850"/>
              </a:cubicBezTo>
              <a:cubicBezTo>
                <a:pt x="657225" y="333375"/>
                <a:pt x="677062" y="341467"/>
                <a:pt x="695325" y="352425"/>
              </a:cubicBezTo>
              <a:cubicBezTo>
                <a:pt x="724774" y="370094"/>
                <a:pt x="750333" y="394216"/>
                <a:pt x="781050" y="409575"/>
              </a:cubicBezTo>
              <a:cubicBezTo>
                <a:pt x="806450" y="422275"/>
                <a:pt x="830883" y="437128"/>
                <a:pt x="857250" y="447675"/>
              </a:cubicBezTo>
              <a:cubicBezTo>
                <a:pt x="873125" y="454025"/>
                <a:pt x="889929" y="458422"/>
                <a:pt x="904875" y="466725"/>
              </a:cubicBezTo>
              <a:cubicBezTo>
                <a:pt x="918752" y="474435"/>
                <a:pt x="928776" y="488200"/>
                <a:pt x="942975" y="495300"/>
              </a:cubicBezTo>
              <a:cubicBezTo>
                <a:pt x="979892" y="513759"/>
                <a:pt x="1019109" y="527210"/>
                <a:pt x="1057275" y="542925"/>
              </a:cubicBezTo>
              <a:cubicBezTo>
                <a:pt x="1073085" y="549435"/>
                <a:pt x="1091222" y="551716"/>
                <a:pt x="1104900" y="561975"/>
              </a:cubicBezTo>
              <a:cubicBezTo>
                <a:pt x="1117600" y="571500"/>
                <a:pt x="1129123" y="582840"/>
                <a:pt x="1143000" y="590550"/>
              </a:cubicBezTo>
              <a:cubicBezTo>
                <a:pt x="1157946" y="598853"/>
                <a:pt x="1175001" y="602656"/>
                <a:pt x="1190625" y="609600"/>
              </a:cubicBezTo>
              <a:cubicBezTo>
                <a:pt x="1203600" y="615367"/>
                <a:pt x="1216397" y="621605"/>
                <a:pt x="1228725" y="628650"/>
              </a:cubicBezTo>
              <a:cubicBezTo>
                <a:pt x="1238664" y="634330"/>
                <a:pt x="1246839" y="643051"/>
                <a:pt x="1257300" y="647700"/>
              </a:cubicBezTo>
              <a:cubicBezTo>
                <a:pt x="1275650" y="655855"/>
                <a:pt x="1297742" y="655611"/>
                <a:pt x="1314450" y="666750"/>
              </a:cubicBezTo>
              <a:cubicBezTo>
                <a:pt x="1353917" y="693062"/>
                <a:pt x="1331919" y="683024"/>
                <a:pt x="1381125" y="695325"/>
              </a:cubicBezTo>
              <a:cubicBezTo>
                <a:pt x="1430143" y="724736"/>
                <a:pt x="1487462" y="762260"/>
                <a:pt x="1543050" y="771525"/>
              </a:cubicBezTo>
              <a:lnTo>
                <a:pt x="1600200" y="781050"/>
              </a:lnTo>
              <a:cubicBezTo>
                <a:pt x="1641475" y="796925"/>
                <a:pt x="1682072" y="814691"/>
                <a:pt x="1724025" y="828675"/>
              </a:cubicBezTo>
              <a:cubicBezTo>
                <a:pt x="1755444" y="839148"/>
                <a:pt x="1766057" y="842064"/>
                <a:pt x="1800225" y="857250"/>
              </a:cubicBezTo>
              <a:cubicBezTo>
                <a:pt x="1813200" y="863017"/>
                <a:pt x="1825274" y="870707"/>
                <a:pt x="1838325" y="876300"/>
              </a:cubicBezTo>
              <a:cubicBezTo>
                <a:pt x="1847553" y="880255"/>
                <a:pt x="1857920" y="881335"/>
                <a:pt x="1866900" y="885825"/>
              </a:cubicBezTo>
              <a:cubicBezTo>
                <a:pt x="1877139" y="890945"/>
                <a:pt x="1885236" y="899755"/>
                <a:pt x="1895475" y="904875"/>
              </a:cubicBezTo>
              <a:cubicBezTo>
                <a:pt x="1904455" y="909365"/>
                <a:pt x="1915070" y="909910"/>
                <a:pt x="1924050" y="914400"/>
              </a:cubicBezTo>
              <a:cubicBezTo>
                <a:pt x="1934289" y="919520"/>
                <a:pt x="1942386" y="928330"/>
                <a:pt x="1952625" y="933450"/>
              </a:cubicBezTo>
              <a:cubicBezTo>
                <a:pt x="1967918" y="941096"/>
                <a:pt x="1984685" y="945425"/>
                <a:pt x="2000250" y="952500"/>
              </a:cubicBezTo>
              <a:cubicBezTo>
                <a:pt x="2103527" y="999444"/>
                <a:pt x="2010639" y="965488"/>
                <a:pt x="2114550" y="1000125"/>
              </a:cubicBezTo>
              <a:cubicBezTo>
                <a:pt x="2124075" y="1003300"/>
                <a:pt x="2133385" y="1007215"/>
                <a:pt x="2143125" y="1009650"/>
              </a:cubicBezTo>
              <a:cubicBezTo>
                <a:pt x="2155825" y="1012825"/>
                <a:pt x="2168806" y="1015035"/>
                <a:pt x="2181225" y="1019175"/>
              </a:cubicBezTo>
              <a:cubicBezTo>
                <a:pt x="2257918" y="1044739"/>
                <a:pt x="2200388" y="1033926"/>
                <a:pt x="2286000" y="1057275"/>
              </a:cubicBezTo>
              <a:cubicBezTo>
                <a:pt x="2301619" y="1061535"/>
                <a:pt x="2317919" y="1062873"/>
                <a:pt x="2333625" y="1066800"/>
              </a:cubicBezTo>
              <a:cubicBezTo>
                <a:pt x="2343365" y="1069235"/>
                <a:pt x="2362200" y="1076325"/>
                <a:pt x="2362200" y="1076325"/>
              </a:cubicBezTo>
            </a:path>
          </a:pathLst>
        </a:custGeom>
        <a:noFill xmlns:a="http://schemas.openxmlformats.org/drawingml/2006/mai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ja-JP" altLang="en-US" kern="1200"/>
        </a:p>
      </cdr:txBody>
    </cdr:sp>
  </cdr:relSizeAnchor>
</c:userShape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作成者" refreshedDate="45956.552697453706" createdVersion="6" refreshedVersion="8" minRefreshableVersion="3" recordCount="494" xr:uid="{00000000-000A-0000-FFFF-FFFF00000000}">
  <cacheSource type="worksheet">
    <worksheetSource ref="A1:H495" sheet="売上表"/>
  </cacheSource>
  <cacheFields count="8">
    <cacheField name="No" numFmtId="0">
      <sharedItems containsSemiMixedTypes="0" containsString="0" containsNumber="1" containsInteger="1" minValue="1" maxValue="494"/>
    </cacheField>
    <cacheField name="日付" numFmtId="14">
      <sharedItems containsSemiMixedTypes="0" containsNonDate="0" containsDate="1" containsString="0" minDate="2025-04-01T00:00:00" maxDate="2025-10-01T00:00:00" count="131">
        <d v="2025-04-01T00:00:00"/>
        <d v="2025-04-03T00:00:00"/>
        <d v="2025-04-04T00:00:00"/>
        <d v="2025-04-06T00:00:00"/>
        <d v="2025-04-07T00:00:00"/>
        <d v="2025-04-08T00:00:00"/>
        <d v="2025-04-10T00:00:00"/>
        <d v="2025-04-11T00:00:00"/>
        <d v="2025-04-13T00:00:00"/>
        <d v="2025-04-14T00:00:00"/>
        <d v="2025-04-15T00:00:00"/>
        <d v="2025-04-17T00:00:00"/>
        <d v="2025-04-18T00:00:00"/>
        <d v="2025-04-20T00:00:00"/>
        <d v="2025-04-21T00:00:00"/>
        <d v="2025-04-22T00:00:00"/>
        <d v="2025-04-24T00:00:00"/>
        <d v="2025-04-25T00:00:00"/>
        <d v="2025-04-27T00:00:00"/>
        <d v="2025-04-28T00:00:00"/>
        <d v="2025-04-29T00:00:00"/>
        <d v="2025-05-01T00:00:00"/>
        <d v="2025-05-02T00:00:00"/>
        <d v="2025-05-04T00:00:00"/>
        <d v="2025-05-05T00:00:00"/>
        <d v="2025-05-06T00:00:00"/>
        <d v="2025-05-08T00:00:00"/>
        <d v="2025-05-09T00:00:00"/>
        <d v="2025-05-11T00:00:00"/>
        <d v="2025-05-12T00:00:00"/>
        <d v="2025-05-13T00:00:00"/>
        <d v="2025-05-15T00:00:00"/>
        <d v="2025-05-16T00:00:00"/>
        <d v="2025-05-18T00:00:00"/>
        <d v="2025-05-19T00:00:00"/>
        <d v="2025-05-20T00:00:00"/>
        <d v="2025-05-22T00:00:00"/>
        <d v="2025-05-23T00:00:00"/>
        <d v="2025-05-25T00:00:00"/>
        <d v="2025-05-26T00:00:00"/>
        <d v="2025-05-27T00:00:00"/>
        <d v="2025-05-29T00:00:00"/>
        <d v="2025-05-30T00:00:00"/>
        <d v="2025-06-01T00:00:00"/>
        <d v="2025-06-02T00:00:00"/>
        <d v="2025-06-03T00:00:00"/>
        <d v="2025-06-05T00:00:00"/>
        <d v="2025-06-06T00:00:00"/>
        <d v="2025-06-08T00:00:00"/>
        <d v="2025-06-09T00:00:00"/>
        <d v="2025-06-10T00:00:00"/>
        <d v="2025-06-12T00:00:00"/>
        <d v="2025-06-13T00:00:00"/>
        <d v="2025-06-15T00:00:00"/>
        <d v="2025-06-16T00:00:00"/>
        <d v="2025-06-17T00:00:00"/>
        <d v="2025-06-19T00:00:00"/>
        <d v="2025-06-20T00:00:00"/>
        <d v="2025-06-22T00:00:00"/>
        <d v="2025-06-23T00:00:00"/>
        <d v="2025-06-24T00:00:00"/>
        <d v="2025-06-26T00:00:00"/>
        <d v="2025-06-27T00:00:00"/>
        <d v="2025-06-29T00:00:00"/>
        <d v="2025-06-30T00:00:00"/>
        <d v="2025-07-01T00:00:00"/>
        <d v="2025-07-03T00:00:00"/>
        <d v="2025-07-04T00:00:00"/>
        <d v="2025-07-06T00:00:00"/>
        <d v="2025-07-07T00:00:00"/>
        <d v="2025-07-08T00:00:00"/>
        <d v="2025-07-10T00:00:00"/>
        <d v="2025-07-11T00:00:00"/>
        <d v="2025-07-13T00:00:00"/>
        <d v="2025-07-14T00:00:00"/>
        <d v="2025-07-15T00:00:00"/>
        <d v="2025-07-17T00:00:00"/>
        <d v="2025-07-18T00:00:00"/>
        <d v="2025-07-20T00:00:00"/>
        <d v="2025-07-21T00:00:00"/>
        <d v="2025-07-22T00:00:00"/>
        <d v="2025-07-24T00:00:00"/>
        <d v="2025-07-25T00:00:00"/>
        <d v="2025-07-27T00:00:00"/>
        <d v="2025-07-28T00:00:00"/>
        <d v="2025-07-29T00:00:00"/>
        <d v="2025-07-31T00:00:00"/>
        <d v="2025-08-01T00:00:00"/>
        <d v="2025-08-03T00:00:00"/>
        <d v="2025-08-04T00:00:00"/>
        <d v="2025-08-05T00:00:00"/>
        <d v="2025-08-07T00:00:00"/>
        <d v="2025-08-08T00:00:00"/>
        <d v="2025-08-10T00:00:00"/>
        <d v="2025-08-11T00:00:00"/>
        <d v="2025-08-12T00:00:00"/>
        <d v="2025-08-14T00:00:00"/>
        <d v="2025-08-15T00:00:00"/>
        <d v="2025-08-17T00:00:00"/>
        <d v="2025-08-18T00:00:00"/>
        <d v="2025-08-19T00:00:00"/>
        <d v="2025-08-21T00:00:00"/>
        <d v="2025-08-22T00:00:00"/>
        <d v="2025-08-24T00:00:00"/>
        <d v="2025-08-25T00:00:00"/>
        <d v="2025-08-26T00:00:00"/>
        <d v="2025-08-28T00:00:00"/>
        <d v="2025-08-29T00:00:00"/>
        <d v="2025-08-31T00:00:00"/>
        <d v="2025-09-01T00:00:00"/>
        <d v="2025-09-02T00:00:00"/>
        <d v="2025-09-04T00:00:00"/>
        <d v="2025-09-05T00:00:00"/>
        <d v="2025-09-07T00:00:00"/>
        <d v="2025-09-08T00:00:00"/>
        <d v="2025-09-09T00:00:00"/>
        <d v="2025-09-11T00:00:00"/>
        <d v="2025-09-12T00:00:00"/>
        <d v="2025-09-14T00:00:00"/>
        <d v="2025-09-15T00:00:00"/>
        <d v="2025-09-16T00:00:00"/>
        <d v="2025-09-18T00:00:00"/>
        <d v="2025-09-19T00:00:00"/>
        <d v="2025-09-21T00:00:00"/>
        <d v="2025-09-22T00:00:00"/>
        <d v="2025-09-23T00:00:00"/>
        <d v="2025-09-25T00:00:00"/>
        <d v="2025-09-26T00:00:00"/>
        <d v="2025-09-28T00:00:00"/>
        <d v="2025-09-29T00:00:00"/>
        <d v="2025-09-30T00:00:00"/>
      </sharedItems>
      <fieldGroup base="1">
        <rangePr groupBy="months" startDate="2025-04-01T00:00:00" endDate="2025-10-01T00:00:00"/>
        <groupItems count="14">
          <s v="&lt;2025/4/1"/>
          <s v="1月"/>
          <s v="2月"/>
          <s v="3月"/>
          <s v="4月"/>
          <s v="5月"/>
          <s v="6月"/>
          <s v="7月"/>
          <s v="8月"/>
          <s v="9月"/>
          <s v="10月"/>
          <s v="11月"/>
          <s v="12月"/>
          <s v="&gt;2025/10/1"/>
        </groupItems>
      </fieldGroup>
    </cacheField>
    <cacheField name="曜日" numFmtId="14">
      <sharedItems/>
    </cacheField>
    <cacheField name="商品分類" numFmtId="0">
      <sharedItems count="7">
        <s v="小物"/>
        <s v="アクセサリー"/>
        <s v="バッグ"/>
        <s v="ウェア"/>
        <s v="インテリア雑貨"/>
        <s v="キッチン雑貨"/>
        <s v="文具"/>
      </sharedItems>
    </cacheField>
    <cacheField name="商品名" numFmtId="0">
      <sharedItems count="64">
        <s v="携帯・スマホケース"/>
        <s v="イヤリング"/>
        <s v="ショルダーバッグ"/>
        <s v="ポーチ"/>
        <s v="パンツ"/>
        <s v="キャンドル"/>
        <s v="リング"/>
        <s v="ティッシュカバー"/>
        <s v="ストラップ"/>
        <s v="ヘア・アクセサリー"/>
        <s v="ブレスレット"/>
        <s v="カードケース"/>
        <s v="コースター"/>
        <s v="バッグチャーム"/>
        <s v="レギンス"/>
        <s v="サシェ"/>
        <s v="Tシャツ"/>
        <s v="ペンダント"/>
        <s v="ポシェット"/>
        <s v="ウォレット"/>
        <s v="ピアス"/>
        <s v="カラトリーケース"/>
        <s v="ストール"/>
        <s v="カード"/>
        <s v="しおり"/>
        <s v="キーホルダー"/>
        <s v="バレルバッグ"/>
        <s v="ティーポット"/>
        <s v="トートバッグ"/>
        <s v="ベルト"/>
        <s v="ブローチ"/>
        <s v="クリップ"/>
        <s v="名刺入れ"/>
        <s v="かごバッグ"/>
        <s v="パスケース"/>
        <s v="ワンピース"/>
        <s v="オブジェ"/>
        <s v="ブックカバー"/>
        <s v="ペンスタンド"/>
        <s v="布バッグ"/>
        <s v="壁掛けシェルフ"/>
        <s v="ネックレス"/>
        <s v="チュニック"/>
        <s v="フォトフレーム"/>
        <s v="ペーパーナプキン"/>
        <s v="リース"/>
        <s v="帽子"/>
        <s v="キャニスター"/>
        <s v="ミトン"/>
        <s v="リュック"/>
        <s v="かごバッグA"/>
        <s v="カップ"/>
        <s v="キャンドルA"/>
        <s v="ウォレットA"/>
        <s v="ヘア・アクセサリーA"/>
        <s v="キーホルダーA"/>
        <s v="ポーチA"/>
        <s v="ストラップA"/>
        <s v="バレルバッグA"/>
        <s v="ショルダーバッグA"/>
        <s v="バッグチャームA"/>
        <s v="ティッシュカバーA"/>
        <s v="カラトリーケースA"/>
        <s v="チュニックA"/>
      </sharedItems>
    </cacheField>
    <cacheField name="売価" numFmtId="38">
      <sharedItems containsSemiMixedTypes="0" containsString="0" containsNumber="1" containsInteger="1" minValue="200" maxValue="9800" count="62">
        <n v="2300"/>
        <n v="1200"/>
        <n v="5300"/>
        <n v="1500"/>
        <n v="3980"/>
        <n v="980"/>
        <n v="1780"/>
        <n v="1100"/>
        <n v="580"/>
        <n v="450"/>
        <n v="2200"/>
        <n v="620"/>
        <n v="600"/>
        <n v="4280"/>
        <n v="880"/>
        <n v="2500"/>
        <n v="1800"/>
        <n v="1380"/>
        <n v="1250"/>
        <n v="2980"/>
        <n v="200"/>
        <n v="330"/>
        <n v="780"/>
        <n v="5200"/>
        <n v="2900"/>
        <n v="5980"/>
        <n v="240"/>
        <n v="1680"/>
        <n v="1000"/>
        <n v="1450"/>
        <n v="7800"/>
        <n v="2480"/>
        <n v="2800"/>
        <n v="1350"/>
        <n v="650"/>
        <n v="720"/>
        <n v="5000"/>
        <n v="1700"/>
        <n v="6800"/>
        <n v="1280"/>
        <n v="2380"/>
        <n v="1980"/>
        <n v="7200"/>
        <n v="820"/>
        <n v="1580"/>
        <n v="350"/>
        <n v="680"/>
        <n v="550"/>
        <n v="1480"/>
        <n v="380"/>
        <n v="9800"/>
        <n v="280"/>
        <n v="2000"/>
        <n v="1080"/>
        <n v="4800"/>
        <n v="5800"/>
        <n v="1600"/>
        <n v="480"/>
        <n v="3780"/>
        <n v="1180"/>
        <n v="5180"/>
        <n v="4980"/>
      </sharedItems>
    </cacheField>
    <cacheField name="数量" numFmtId="0">
      <sharedItems containsSemiMixedTypes="0" containsString="0" containsNumber="1" containsInteger="1" minValue="1" maxValue="21"/>
    </cacheField>
    <cacheField name="金額" numFmtId="38">
      <sharedItems containsSemiMixedTypes="0" containsString="0" containsNumber="1" containsInteger="1" minValue="350" maxValue="49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4">
  <r>
    <n v="1"/>
    <x v="0"/>
    <s v="火"/>
    <x v="0"/>
    <x v="0"/>
    <x v="0"/>
    <n v="2"/>
    <n v="4600"/>
  </r>
  <r>
    <n v="2"/>
    <x v="0"/>
    <s v="火"/>
    <x v="1"/>
    <x v="1"/>
    <x v="1"/>
    <n v="1"/>
    <n v="1200"/>
  </r>
  <r>
    <n v="3"/>
    <x v="0"/>
    <s v="火"/>
    <x v="2"/>
    <x v="2"/>
    <x v="2"/>
    <n v="2"/>
    <n v="10600"/>
  </r>
  <r>
    <n v="4"/>
    <x v="1"/>
    <s v="木"/>
    <x v="0"/>
    <x v="3"/>
    <x v="3"/>
    <n v="1"/>
    <n v="1500"/>
  </r>
  <r>
    <n v="5"/>
    <x v="1"/>
    <s v="木"/>
    <x v="3"/>
    <x v="4"/>
    <x v="4"/>
    <n v="2"/>
    <n v="7960"/>
  </r>
  <r>
    <n v="6"/>
    <x v="2"/>
    <s v="金"/>
    <x v="4"/>
    <x v="5"/>
    <x v="5"/>
    <n v="1"/>
    <n v="980"/>
  </r>
  <r>
    <n v="7"/>
    <x v="2"/>
    <s v="金"/>
    <x v="1"/>
    <x v="6"/>
    <x v="6"/>
    <n v="2"/>
    <n v="3560"/>
  </r>
  <r>
    <n v="8"/>
    <x v="2"/>
    <s v="金"/>
    <x v="0"/>
    <x v="0"/>
    <x v="0"/>
    <n v="2"/>
    <n v="4600"/>
  </r>
  <r>
    <n v="9"/>
    <x v="2"/>
    <s v="金"/>
    <x v="4"/>
    <x v="7"/>
    <x v="7"/>
    <n v="2"/>
    <n v="2200"/>
  </r>
  <r>
    <n v="10"/>
    <x v="2"/>
    <s v="金"/>
    <x v="0"/>
    <x v="8"/>
    <x v="8"/>
    <n v="2"/>
    <n v="1160"/>
  </r>
  <r>
    <n v="11"/>
    <x v="3"/>
    <s v="日"/>
    <x v="1"/>
    <x v="9"/>
    <x v="9"/>
    <n v="3"/>
    <n v="1350"/>
  </r>
  <r>
    <n v="12"/>
    <x v="3"/>
    <s v="日"/>
    <x v="1"/>
    <x v="10"/>
    <x v="10"/>
    <n v="2"/>
    <n v="4400"/>
  </r>
  <r>
    <n v="13"/>
    <x v="3"/>
    <s v="日"/>
    <x v="0"/>
    <x v="11"/>
    <x v="11"/>
    <n v="3"/>
    <n v="1860"/>
  </r>
  <r>
    <n v="14"/>
    <x v="3"/>
    <s v="日"/>
    <x v="5"/>
    <x v="12"/>
    <x v="12"/>
    <n v="3"/>
    <n v="1800"/>
  </r>
  <r>
    <n v="15"/>
    <x v="3"/>
    <s v="日"/>
    <x v="0"/>
    <x v="13"/>
    <x v="5"/>
    <n v="2"/>
    <n v="1960"/>
  </r>
  <r>
    <n v="16"/>
    <x v="3"/>
    <s v="日"/>
    <x v="3"/>
    <x v="14"/>
    <x v="13"/>
    <n v="5"/>
    <n v="21400"/>
  </r>
  <r>
    <n v="17"/>
    <x v="4"/>
    <s v="月"/>
    <x v="2"/>
    <x v="2"/>
    <x v="2"/>
    <n v="2"/>
    <n v="10600"/>
  </r>
  <r>
    <n v="18"/>
    <x v="4"/>
    <s v="月"/>
    <x v="4"/>
    <x v="15"/>
    <x v="14"/>
    <n v="1"/>
    <n v="880"/>
  </r>
  <r>
    <n v="19"/>
    <x v="4"/>
    <s v="月"/>
    <x v="3"/>
    <x v="16"/>
    <x v="15"/>
    <n v="4"/>
    <n v="10000"/>
  </r>
  <r>
    <n v="20"/>
    <x v="4"/>
    <s v="月"/>
    <x v="0"/>
    <x v="3"/>
    <x v="3"/>
    <n v="2"/>
    <n v="3000"/>
  </r>
  <r>
    <n v="21"/>
    <x v="4"/>
    <s v="月"/>
    <x v="1"/>
    <x v="9"/>
    <x v="9"/>
    <n v="4"/>
    <n v="1800"/>
  </r>
  <r>
    <n v="22"/>
    <x v="5"/>
    <s v="火"/>
    <x v="4"/>
    <x v="15"/>
    <x v="14"/>
    <n v="2"/>
    <n v="1760"/>
  </r>
  <r>
    <n v="23"/>
    <x v="5"/>
    <s v="火"/>
    <x v="1"/>
    <x v="17"/>
    <x v="16"/>
    <n v="1"/>
    <n v="1800"/>
  </r>
  <r>
    <n v="24"/>
    <x v="5"/>
    <s v="火"/>
    <x v="0"/>
    <x v="13"/>
    <x v="5"/>
    <n v="2"/>
    <n v="1960"/>
  </r>
  <r>
    <n v="25"/>
    <x v="5"/>
    <s v="火"/>
    <x v="4"/>
    <x v="5"/>
    <x v="5"/>
    <n v="1"/>
    <n v="980"/>
  </r>
  <r>
    <n v="26"/>
    <x v="5"/>
    <s v="火"/>
    <x v="1"/>
    <x v="1"/>
    <x v="1"/>
    <n v="2"/>
    <n v="2400"/>
  </r>
  <r>
    <n v="27"/>
    <x v="6"/>
    <s v="木"/>
    <x v="2"/>
    <x v="18"/>
    <x v="16"/>
    <n v="5"/>
    <n v="9000"/>
  </r>
  <r>
    <n v="28"/>
    <x v="6"/>
    <s v="木"/>
    <x v="0"/>
    <x v="8"/>
    <x v="8"/>
    <n v="2"/>
    <n v="1160"/>
  </r>
  <r>
    <n v="29"/>
    <x v="6"/>
    <s v="木"/>
    <x v="1"/>
    <x v="9"/>
    <x v="9"/>
    <n v="3"/>
    <n v="1350"/>
  </r>
  <r>
    <n v="30"/>
    <x v="6"/>
    <s v="木"/>
    <x v="0"/>
    <x v="19"/>
    <x v="17"/>
    <n v="3"/>
    <n v="4140"/>
  </r>
  <r>
    <n v="31"/>
    <x v="7"/>
    <s v="金"/>
    <x v="1"/>
    <x v="20"/>
    <x v="18"/>
    <n v="1"/>
    <n v="1250"/>
  </r>
  <r>
    <n v="32"/>
    <x v="7"/>
    <s v="金"/>
    <x v="1"/>
    <x v="6"/>
    <x v="6"/>
    <n v="2"/>
    <n v="3560"/>
  </r>
  <r>
    <n v="33"/>
    <x v="7"/>
    <s v="金"/>
    <x v="5"/>
    <x v="21"/>
    <x v="3"/>
    <n v="1"/>
    <n v="1500"/>
  </r>
  <r>
    <n v="34"/>
    <x v="7"/>
    <s v="金"/>
    <x v="2"/>
    <x v="2"/>
    <x v="2"/>
    <n v="2"/>
    <n v="10600"/>
  </r>
  <r>
    <n v="35"/>
    <x v="7"/>
    <s v="金"/>
    <x v="1"/>
    <x v="17"/>
    <x v="16"/>
    <n v="1"/>
    <n v="1800"/>
  </r>
  <r>
    <n v="36"/>
    <x v="8"/>
    <s v="日"/>
    <x v="5"/>
    <x v="12"/>
    <x v="12"/>
    <n v="3"/>
    <n v="1800"/>
  </r>
  <r>
    <n v="37"/>
    <x v="8"/>
    <s v="日"/>
    <x v="3"/>
    <x v="22"/>
    <x v="19"/>
    <n v="3"/>
    <n v="8940"/>
  </r>
  <r>
    <n v="38"/>
    <x v="8"/>
    <s v="日"/>
    <x v="2"/>
    <x v="2"/>
    <x v="2"/>
    <n v="5"/>
    <n v="26500"/>
  </r>
  <r>
    <n v="39"/>
    <x v="8"/>
    <s v="日"/>
    <x v="4"/>
    <x v="15"/>
    <x v="14"/>
    <n v="2"/>
    <n v="1760"/>
  </r>
  <r>
    <n v="40"/>
    <x v="8"/>
    <s v="日"/>
    <x v="6"/>
    <x v="23"/>
    <x v="20"/>
    <n v="10"/>
    <n v="2000"/>
  </r>
  <r>
    <n v="41"/>
    <x v="9"/>
    <s v="月"/>
    <x v="6"/>
    <x v="24"/>
    <x v="21"/>
    <n v="11"/>
    <n v="3630"/>
  </r>
  <r>
    <n v="42"/>
    <x v="9"/>
    <s v="月"/>
    <x v="2"/>
    <x v="2"/>
    <x v="2"/>
    <n v="5"/>
    <n v="26500"/>
  </r>
  <r>
    <n v="43"/>
    <x v="9"/>
    <s v="月"/>
    <x v="0"/>
    <x v="25"/>
    <x v="22"/>
    <n v="1"/>
    <n v="780"/>
  </r>
  <r>
    <n v="44"/>
    <x v="9"/>
    <s v="月"/>
    <x v="2"/>
    <x v="18"/>
    <x v="16"/>
    <n v="2"/>
    <n v="3600"/>
  </r>
  <r>
    <n v="45"/>
    <x v="9"/>
    <s v="月"/>
    <x v="2"/>
    <x v="26"/>
    <x v="23"/>
    <n v="5"/>
    <n v="26000"/>
  </r>
  <r>
    <n v="46"/>
    <x v="10"/>
    <s v="火"/>
    <x v="5"/>
    <x v="12"/>
    <x v="12"/>
    <n v="4"/>
    <n v="2400"/>
  </r>
  <r>
    <n v="47"/>
    <x v="10"/>
    <s v="火"/>
    <x v="5"/>
    <x v="27"/>
    <x v="24"/>
    <n v="2"/>
    <n v="5800"/>
  </r>
  <r>
    <n v="48"/>
    <x v="10"/>
    <s v="火"/>
    <x v="0"/>
    <x v="25"/>
    <x v="22"/>
    <n v="2"/>
    <n v="1560"/>
  </r>
  <r>
    <n v="49"/>
    <x v="10"/>
    <s v="火"/>
    <x v="1"/>
    <x v="20"/>
    <x v="18"/>
    <n v="2"/>
    <n v="2500"/>
  </r>
  <r>
    <n v="50"/>
    <x v="11"/>
    <s v="木"/>
    <x v="3"/>
    <x v="22"/>
    <x v="19"/>
    <n v="3"/>
    <n v="8940"/>
  </r>
  <r>
    <n v="51"/>
    <x v="11"/>
    <s v="木"/>
    <x v="2"/>
    <x v="28"/>
    <x v="25"/>
    <n v="4"/>
    <n v="23920"/>
  </r>
  <r>
    <n v="52"/>
    <x v="11"/>
    <s v="木"/>
    <x v="0"/>
    <x v="25"/>
    <x v="22"/>
    <n v="1"/>
    <n v="780"/>
  </r>
  <r>
    <n v="53"/>
    <x v="11"/>
    <s v="木"/>
    <x v="5"/>
    <x v="12"/>
    <x v="12"/>
    <n v="4"/>
    <n v="2400"/>
  </r>
  <r>
    <n v="54"/>
    <x v="11"/>
    <s v="木"/>
    <x v="3"/>
    <x v="29"/>
    <x v="19"/>
    <n v="4"/>
    <n v="11920"/>
  </r>
  <r>
    <n v="55"/>
    <x v="12"/>
    <s v="金"/>
    <x v="4"/>
    <x v="7"/>
    <x v="7"/>
    <n v="2"/>
    <n v="2200"/>
  </r>
  <r>
    <n v="56"/>
    <x v="12"/>
    <s v="金"/>
    <x v="1"/>
    <x v="30"/>
    <x v="16"/>
    <n v="1"/>
    <n v="1800"/>
  </r>
  <r>
    <n v="57"/>
    <x v="12"/>
    <s v="金"/>
    <x v="6"/>
    <x v="31"/>
    <x v="26"/>
    <n v="18"/>
    <n v="4320"/>
  </r>
  <r>
    <n v="58"/>
    <x v="13"/>
    <s v="日"/>
    <x v="0"/>
    <x v="19"/>
    <x v="17"/>
    <n v="3"/>
    <n v="4140"/>
  </r>
  <r>
    <n v="59"/>
    <x v="13"/>
    <s v="日"/>
    <x v="0"/>
    <x v="25"/>
    <x v="22"/>
    <n v="2"/>
    <n v="1560"/>
  </r>
  <r>
    <n v="60"/>
    <x v="13"/>
    <s v="日"/>
    <x v="6"/>
    <x v="32"/>
    <x v="27"/>
    <n v="3"/>
    <n v="5040"/>
  </r>
  <r>
    <n v="61"/>
    <x v="14"/>
    <s v="月"/>
    <x v="2"/>
    <x v="33"/>
    <x v="28"/>
    <n v="3"/>
    <n v="3000"/>
  </r>
  <r>
    <n v="62"/>
    <x v="14"/>
    <s v="月"/>
    <x v="4"/>
    <x v="5"/>
    <x v="5"/>
    <n v="1"/>
    <n v="980"/>
  </r>
  <r>
    <n v="63"/>
    <x v="14"/>
    <s v="月"/>
    <x v="1"/>
    <x v="9"/>
    <x v="9"/>
    <n v="2"/>
    <n v="900"/>
  </r>
  <r>
    <n v="64"/>
    <x v="14"/>
    <s v="月"/>
    <x v="4"/>
    <x v="7"/>
    <x v="7"/>
    <n v="2"/>
    <n v="2200"/>
  </r>
  <r>
    <n v="65"/>
    <x v="15"/>
    <s v="火"/>
    <x v="2"/>
    <x v="2"/>
    <x v="2"/>
    <n v="3"/>
    <n v="15900"/>
  </r>
  <r>
    <n v="66"/>
    <x v="15"/>
    <s v="火"/>
    <x v="0"/>
    <x v="3"/>
    <x v="3"/>
    <n v="1"/>
    <n v="1500"/>
  </r>
  <r>
    <n v="67"/>
    <x v="15"/>
    <s v="火"/>
    <x v="1"/>
    <x v="6"/>
    <x v="6"/>
    <n v="1"/>
    <n v="1780"/>
  </r>
  <r>
    <n v="68"/>
    <x v="15"/>
    <s v="火"/>
    <x v="0"/>
    <x v="19"/>
    <x v="17"/>
    <n v="2"/>
    <n v="2760"/>
  </r>
  <r>
    <n v="69"/>
    <x v="15"/>
    <s v="火"/>
    <x v="6"/>
    <x v="34"/>
    <x v="29"/>
    <n v="3"/>
    <n v="4350"/>
  </r>
  <r>
    <n v="70"/>
    <x v="16"/>
    <s v="木"/>
    <x v="2"/>
    <x v="18"/>
    <x v="16"/>
    <n v="4"/>
    <n v="7200"/>
  </r>
  <r>
    <n v="71"/>
    <x v="16"/>
    <s v="木"/>
    <x v="2"/>
    <x v="2"/>
    <x v="2"/>
    <n v="4"/>
    <n v="21200"/>
  </r>
  <r>
    <n v="72"/>
    <x v="16"/>
    <s v="木"/>
    <x v="0"/>
    <x v="0"/>
    <x v="0"/>
    <n v="3"/>
    <n v="6900"/>
  </r>
  <r>
    <n v="73"/>
    <x v="16"/>
    <s v="木"/>
    <x v="2"/>
    <x v="33"/>
    <x v="28"/>
    <n v="3"/>
    <n v="3000"/>
  </r>
  <r>
    <n v="74"/>
    <x v="17"/>
    <s v="金"/>
    <x v="1"/>
    <x v="20"/>
    <x v="18"/>
    <n v="1"/>
    <n v="1250"/>
  </r>
  <r>
    <n v="75"/>
    <x v="17"/>
    <s v="金"/>
    <x v="1"/>
    <x v="6"/>
    <x v="6"/>
    <n v="1"/>
    <n v="1780"/>
  </r>
  <r>
    <n v="76"/>
    <x v="17"/>
    <s v="金"/>
    <x v="2"/>
    <x v="18"/>
    <x v="16"/>
    <n v="3"/>
    <n v="5400"/>
  </r>
  <r>
    <n v="77"/>
    <x v="18"/>
    <s v="日"/>
    <x v="0"/>
    <x v="13"/>
    <x v="5"/>
    <n v="3"/>
    <n v="2940"/>
  </r>
  <r>
    <n v="78"/>
    <x v="18"/>
    <s v="日"/>
    <x v="1"/>
    <x v="6"/>
    <x v="6"/>
    <n v="2"/>
    <n v="3560"/>
  </r>
  <r>
    <n v="79"/>
    <x v="18"/>
    <s v="日"/>
    <x v="2"/>
    <x v="2"/>
    <x v="2"/>
    <n v="3"/>
    <n v="15900"/>
  </r>
  <r>
    <n v="80"/>
    <x v="18"/>
    <s v="日"/>
    <x v="3"/>
    <x v="35"/>
    <x v="30"/>
    <n v="1"/>
    <n v="7800"/>
  </r>
  <r>
    <n v="81"/>
    <x v="19"/>
    <s v="月"/>
    <x v="2"/>
    <x v="28"/>
    <x v="25"/>
    <n v="2"/>
    <n v="11960"/>
  </r>
  <r>
    <n v="82"/>
    <x v="19"/>
    <s v="月"/>
    <x v="0"/>
    <x v="25"/>
    <x v="22"/>
    <n v="1"/>
    <n v="780"/>
  </r>
  <r>
    <n v="83"/>
    <x v="19"/>
    <s v="月"/>
    <x v="0"/>
    <x v="3"/>
    <x v="3"/>
    <n v="1"/>
    <n v="1500"/>
  </r>
  <r>
    <n v="84"/>
    <x v="19"/>
    <s v="月"/>
    <x v="3"/>
    <x v="29"/>
    <x v="4"/>
    <n v="3"/>
    <n v="11940"/>
  </r>
  <r>
    <n v="85"/>
    <x v="20"/>
    <s v="火"/>
    <x v="4"/>
    <x v="36"/>
    <x v="12"/>
    <n v="1"/>
    <n v="600"/>
  </r>
  <r>
    <n v="86"/>
    <x v="20"/>
    <s v="火"/>
    <x v="2"/>
    <x v="28"/>
    <x v="25"/>
    <n v="4"/>
    <n v="23920"/>
  </r>
  <r>
    <n v="87"/>
    <x v="20"/>
    <s v="火"/>
    <x v="6"/>
    <x v="37"/>
    <x v="31"/>
    <n v="6"/>
    <n v="14880"/>
  </r>
  <r>
    <n v="88"/>
    <x v="21"/>
    <s v="木"/>
    <x v="6"/>
    <x v="38"/>
    <x v="14"/>
    <n v="5"/>
    <n v="4400"/>
  </r>
  <r>
    <n v="89"/>
    <x v="21"/>
    <s v="木"/>
    <x v="2"/>
    <x v="39"/>
    <x v="32"/>
    <n v="5"/>
    <n v="14000"/>
  </r>
  <r>
    <n v="90"/>
    <x v="21"/>
    <s v="木"/>
    <x v="0"/>
    <x v="19"/>
    <x v="33"/>
    <n v="3"/>
    <n v="4050"/>
  </r>
  <r>
    <n v="91"/>
    <x v="22"/>
    <s v="金"/>
    <x v="1"/>
    <x v="1"/>
    <x v="1"/>
    <n v="1"/>
    <n v="1200"/>
  </r>
  <r>
    <n v="92"/>
    <x v="22"/>
    <s v="金"/>
    <x v="0"/>
    <x v="25"/>
    <x v="34"/>
    <n v="2"/>
    <n v="1300"/>
  </r>
  <r>
    <n v="93"/>
    <x v="22"/>
    <s v="金"/>
    <x v="5"/>
    <x v="21"/>
    <x v="3"/>
    <n v="2"/>
    <n v="3000"/>
  </r>
  <r>
    <n v="94"/>
    <x v="23"/>
    <s v="日"/>
    <x v="6"/>
    <x v="32"/>
    <x v="27"/>
    <n v="5"/>
    <n v="8400"/>
  </r>
  <r>
    <n v="95"/>
    <x v="23"/>
    <s v="日"/>
    <x v="0"/>
    <x v="8"/>
    <x v="35"/>
    <n v="1"/>
    <n v="720"/>
  </r>
  <r>
    <n v="96"/>
    <x v="23"/>
    <s v="日"/>
    <x v="1"/>
    <x v="30"/>
    <x v="16"/>
    <n v="1"/>
    <n v="1800"/>
  </r>
  <r>
    <n v="97"/>
    <x v="24"/>
    <s v="月"/>
    <x v="6"/>
    <x v="37"/>
    <x v="31"/>
    <n v="8"/>
    <n v="19840"/>
  </r>
  <r>
    <n v="98"/>
    <x v="24"/>
    <s v="月"/>
    <x v="2"/>
    <x v="33"/>
    <x v="14"/>
    <n v="4"/>
    <n v="3520"/>
  </r>
  <r>
    <n v="99"/>
    <x v="24"/>
    <s v="月"/>
    <x v="2"/>
    <x v="2"/>
    <x v="36"/>
    <n v="3"/>
    <n v="15000"/>
  </r>
  <r>
    <n v="100"/>
    <x v="24"/>
    <s v="月"/>
    <x v="2"/>
    <x v="28"/>
    <x v="25"/>
    <n v="3"/>
    <n v="17940"/>
  </r>
  <r>
    <n v="101"/>
    <x v="25"/>
    <s v="火"/>
    <x v="3"/>
    <x v="35"/>
    <x v="30"/>
    <n v="2"/>
    <n v="15600"/>
  </r>
  <r>
    <n v="102"/>
    <x v="25"/>
    <s v="火"/>
    <x v="4"/>
    <x v="40"/>
    <x v="28"/>
    <n v="1"/>
    <n v="1000"/>
  </r>
  <r>
    <n v="103"/>
    <x v="25"/>
    <s v="火"/>
    <x v="0"/>
    <x v="25"/>
    <x v="34"/>
    <n v="2"/>
    <n v="1300"/>
  </r>
  <r>
    <n v="104"/>
    <x v="26"/>
    <s v="木"/>
    <x v="3"/>
    <x v="35"/>
    <x v="30"/>
    <n v="2"/>
    <n v="15600"/>
  </r>
  <r>
    <n v="105"/>
    <x v="26"/>
    <s v="木"/>
    <x v="0"/>
    <x v="0"/>
    <x v="37"/>
    <n v="2"/>
    <n v="3400"/>
  </r>
  <r>
    <n v="106"/>
    <x v="26"/>
    <s v="木"/>
    <x v="2"/>
    <x v="18"/>
    <x v="16"/>
    <n v="3"/>
    <n v="5400"/>
  </r>
  <r>
    <n v="107"/>
    <x v="26"/>
    <s v="木"/>
    <x v="1"/>
    <x v="30"/>
    <x v="16"/>
    <n v="1"/>
    <n v="1800"/>
  </r>
  <r>
    <n v="108"/>
    <x v="26"/>
    <s v="木"/>
    <x v="0"/>
    <x v="0"/>
    <x v="37"/>
    <n v="4"/>
    <n v="6800"/>
  </r>
  <r>
    <n v="109"/>
    <x v="26"/>
    <s v="木"/>
    <x v="6"/>
    <x v="23"/>
    <x v="20"/>
    <n v="10"/>
    <n v="2000"/>
  </r>
  <r>
    <n v="110"/>
    <x v="27"/>
    <s v="金"/>
    <x v="1"/>
    <x v="20"/>
    <x v="18"/>
    <n v="1"/>
    <n v="1250"/>
  </r>
  <r>
    <n v="111"/>
    <x v="27"/>
    <s v="金"/>
    <x v="1"/>
    <x v="41"/>
    <x v="16"/>
    <n v="1"/>
    <n v="1800"/>
  </r>
  <r>
    <n v="112"/>
    <x v="27"/>
    <s v="金"/>
    <x v="3"/>
    <x v="16"/>
    <x v="15"/>
    <n v="4"/>
    <n v="10000"/>
  </r>
  <r>
    <n v="113"/>
    <x v="27"/>
    <s v="金"/>
    <x v="1"/>
    <x v="30"/>
    <x v="16"/>
    <n v="1"/>
    <n v="1800"/>
  </r>
  <r>
    <n v="114"/>
    <x v="27"/>
    <s v="金"/>
    <x v="3"/>
    <x v="29"/>
    <x v="4"/>
    <n v="3"/>
    <n v="11940"/>
  </r>
  <r>
    <n v="115"/>
    <x v="28"/>
    <s v="日"/>
    <x v="2"/>
    <x v="28"/>
    <x v="25"/>
    <n v="4"/>
    <n v="23920"/>
  </r>
  <r>
    <n v="116"/>
    <x v="28"/>
    <s v="日"/>
    <x v="3"/>
    <x v="42"/>
    <x v="38"/>
    <n v="4"/>
    <n v="27200"/>
  </r>
  <r>
    <n v="117"/>
    <x v="28"/>
    <s v="日"/>
    <x v="0"/>
    <x v="13"/>
    <x v="35"/>
    <n v="2"/>
    <n v="1440"/>
  </r>
  <r>
    <n v="118"/>
    <x v="29"/>
    <s v="月"/>
    <x v="1"/>
    <x v="30"/>
    <x v="16"/>
    <n v="1"/>
    <n v="1800"/>
  </r>
  <r>
    <n v="119"/>
    <x v="29"/>
    <s v="月"/>
    <x v="0"/>
    <x v="19"/>
    <x v="33"/>
    <n v="3"/>
    <n v="4050"/>
  </r>
  <r>
    <n v="120"/>
    <x v="29"/>
    <s v="月"/>
    <x v="0"/>
    <x v="11"/>
    <x v="11"/>
    <n v="3"/>
    <n v="1860"/>
  </r>
  <r>
    <n v="121"/>
    <x v="29"/>
    <s v="月"/>
    <x v="0"/>
    <x v="0"/>
    <x v="37"/>
    <n v="4"/>
    <n v="6800"/>
  </r>
  <r>
    <n v="122"/>
    <x v="30"/>
    <s v="火"/>
    <x v="2"/>
    <x v="28"/>
    <x v="25"/>
    <n v="4"/>
    <n v="23920"/>
  </r>
  <r>
    <n v="123"/>
    <x v="30"/>
    <s v="火"/>
    <x v="1"/>
    <x v="17"/>
    <x v="3"/>
    <n v="2"/>
    <n v="3000"/>
  </r>
  <r>
    <n v="124"/>
    <x v="30"/>
    <s v="火"/>
    <x v="4"/>
    <x v="36"/>
    <x v="12"/>
    <n v="1"/>
    <n v="600"/>
  </r>
  <r>
    <n v="125"/>
    <x v="30"/>
    <s v="火"/>
    <x v="0"/>
    <x v="11"/>
    <x v="11"/>
    <n v="1"/>
    <n v="620"/>
  </r>
  <r>
    <n v="126"/>
    <x v="31"/>
    <s v="木"/>
    <x v="2"/>
    <x v="28"/>
    <x v="25"/>
    <n v="2"/>
    <n v="11960"/>
  </r>
  <r>
    <n v="127"/>
    <x v="31"/>
    <s v="木"/>
    <x v="4"/>
    <x v="40"/>
    <x v="28"/>
    <n v="1"/>
    <n v="1000"/>
  </r>
  <r>
    <n v="128"/>
    <x v="31"/>
    <s v="木"/>
    <x v="0"/>
    <x v="3"/>
    <x v="17"/>
    <n v="1"/>
    <n v="1380"/>
  </r>
  <r>
    <n v="129"/>
    <x v="31"/>
    <s v="木"/>
    <x v="2"/>
    <x v="18"/>
    <x v="16"/>
    <n v="3"/>
    <n v="5400"/>
  </r>
  <r>
    <n v="130"/>
    <x v="32"/>
    <s v="金"/>
    <x v="0"/>
    <x v="3"/>
    <x v="17"/>
    <n v="1"/>
    <n v="1380"/>
  </r>
  <r>
    <n v="131"/>
    <x v="32"/>
    <s v="金"/>
    <x v="2"/>
    <x v="2"/>
    <x v="36"/>
    <n v="5"/>
    <n v="25000"/>
  </r>
  <r>
    <n v="132"/>
    <x v="32"/>
    <s v="金"/>
    <x v="4"/>
    <x v="43"/>
    <x v="39"/>
    <n v="1"/>
    <n v="1280"/>
  </r>
  <r>
    <n v="133"/>
    <x v="32"/>
    <s v="金"/>
    <x v="0"/>
    <x v="19"/>
    <x v="33"/>
    <n v="2"/>
    <n v="2700"/>
  </r>
  <r>
    <n v="134"/>
    <x v="33"/>
    <s v="日"/>
    <x v="6"/>
    <x v="24"/>
    <x v="21"/>
    <n v="12"/>
    <n v="3960"/>
  </r>
  <r>
    <n v="135"/>
    <x v="33"/>
    <s v="日"/>
    <x v="0"/>
    <x v="0"/>
    <x v="37"/>
    <n v="5"/>
    <n v="8500"/>
  </r>
  <r>
    <n v="136"/>
    <x v="33"/>
    <s v="日"/>
    <x v="1"/>
    <x v="10"/>
    <x v="10"/>
    <n v="3"/>
    <n v="6600"/>
  </r>
  <r>
    <n v="137"/>
    <x v="33"/>
    <s v="日"/>
    <x v="4"/>
    <x v="43"/>
    <x v="39"/>
    <n v="1"/>
    <n v="1280"/>
  </r>
  <r>
    <n v="138"/>
    <x v="33"/>
    <s v="日"/>
    <x v="1"/>
    <x v="9"/>
    <x v="9"/>
    <n v="5"/>
    <n v="2250"/>
  </r>
  <r>
    <n v="139"/>
    <x v="34"/>
    <s v="月"/>
    <x v="0"/>
    <x v="11"/>
    <x v="11"/>
    <n v="2"/>
    <n v="1240"/>
  </r>
  <r>
    <n v="140"/>
    <x v="34"/>
    <s v="月"/>
    <x v="3"/>
    <x v="4"/>
    <x v="4"/>
    <n v="3"/>
    <n v="11940"/>
  </r>
  <r>
    <n v="141"/>
    <x v="34"/>
    <s v="月"/>
    <x v="1"/>
    <x v="30"/>
    <x v="16"/>
    <n v="1"/>
    <n v="1800"/>
  </r>
  <r>
    <n v="142"/>
    <x v="34"/>
    <s v="月"/>
    <x v="1"/>
    <x v="41"/>
    <x v="16"/>
    <n v="1"/>
    <n v="1800"/>
  </r>
  <r>
    <n v="143"/>
    <x v="35"/>
    <s v="火"/>
    <x v="2"/>
    <x v="18"/>
    <x v="16"/>
    <n v="2"/>
    <n v="3600"/>
  </r>
  <r>
    <n v="144"/>
    <x v="35"/>
    <s v="火"/>
    <x v="0"/>
    <x v="3"/>
    <x v="17"/>
    <n v="2"/>
    <n v="2760"/>
  </r>
  <r>
    <n v="145"/>
    <x v="35"/>
    <s v="火"/>
    <x v="2"/>
    <x v="33"/>
    <x v="14"/>
    <n v="2"/>
    <n v="1760"/>
  </r>
  <r>
    <n v="146"/>
    <x v="35"/>
    <s v="火"/>
    <x v="5"/>
    <x v="44"/>
    <x v="8"/>
    <n v="3"/>
    <n v="1740"/>
  </r>
  <r>
    <n v="147"/>
    <x v="36"/>
    <s v="木"/>
    <x v="3"/>
    <x v="22"/>
    <x v="40"/>
    <n v="6"/>
    <n v="14280"/>
  </r>
  <r>
    <n v="148"/>
    <x v="36"/>
    <s v="木"/>
    <x v="1"/>
    <x v="1"/>
    <x v="1"/>
    <n v="2"/>
    <n v="2400"/>
  </r>
  <r>
    <n v="149"/>
    <x v="36"/>
    <s v="木"/>
    <x v="1"/>
    <x v="30"/>
    <x v="16"/>
    <n v="1"/>
    <n v="1800"/>
  </r>
  <r>
    <n v="150"/>
    <x v="36"/>
    <s v="木"/>
    <x v="2"/>
    <x v="26"/>
    <x v="23"/>
    <n v="3"/>
    <n v="15600"/>
  </r>
  <r>
    <n v="151"/>
    <x v="36"/>
    <s v="木"/>
    <x v="2"/>
    <x v="28"/>
    <x v="25"/>
    <n v="4"/>
    <n v="23920"/>
  </r>
  <r>
    <n v="152"/>
    <x v="36"/>
    <s v="木"/>
    <x v="6"/>
    <x v="34"/>
    <x v="29"/>
    <n v="2"/>
    <n v="2900"/>
  </r>
  <r>
    <n v="153"/>
    <x v="37"/>
    <s v="金"/>
    <x v="0"/>
    <x v="19"/>
    <x v="33"/>
    <n v="5"/>
    <n v="6750"/>
  </r>
  <r>
    <n v="154"/>
    <x v="37"/>
    <s v="金"/>
    <x v="3"/>
    <x v="14"/>
    <x v="13"/>
    <n v="5"/>
    <n v="21400"/>
  </r>
  <r>
    <n v="155"/>
    <x v="37"/>
    <s v="金"/>
    <x v="1"/>
    <x v="1"/>
    <x v="1"/>
    <n v="1"/>
    <n v="1200"/>
  </r>
  <r>
    <n v="156"/>
    <x v="37"/>
    <s v="金"/>
    <x v="0"/>
    <x v="3"/>
    <x v="17"/>
    <n v="1"/>
    <n v="1380"/>
  </r>
  <r>
    <n v="157"/>
    <x v="38"/>
    <s v="日"/>
    <x v="1"/>
    <x v="9"/>
    <x v="9"/>
    <n v="4"/>
    <n v="1800"/>
  </r>
  <r>
    <n v="158"/>
    <x v="38"/>
    <s v="日"/>
    <x v="0"/>
    <x v="19"/>
    <x v="33"/>
    <n v="2"/>
    <n v="2700"/>
  </r>
  <r>
    <n v="159"/>
    <x v="38"/>
    <s v="日"/>
    <x v="2"/>
    <x v="26"/>
    <x v="23"/>
    <n v="2"/>
    <n v="10400"/>
  </r>
  <r>
    <n v="160"/>
    <x v="39"/>
    <s v="月"/>
    <x v="1"/>
    <x v="41"/>
    <x v="16"/>
    <n v="1"/>
    <n v="1800"/>
  </r>
  <r>
    <n v="161"/>
    <x v="39"/>
    <s v="月"/>
    <x v="4"/>
    <x v="45"/>
    <x v="41"/>
    <n v="1"/>
    <n v="1980"/>
  </r>
  <r>
    <n v="162"/>
    <x v="39"/>
    <s v="月"/>
    <x v="3"/>
    <x v="46"/>
    <x v="42"/>
    <n v="3"/>
    <n v="21600"/>
  </r>
  <r>
    <n v="163"/>
    <x v="39"/>
    <s v="月"/>
    <x v="0"/>
    <x v="25"/>
    <x v="34"/>
    <n v="1"/>
    <n v="650"/>
  </r>
  <r>
    <n v="164"/>
    <x v="40"/>
    <s v="火"/>
    <x v="0"/>
    <x v="11"/>
    <x v="11"/>
    <n v="2"/>
    <n v="1240"/>
  </r>
  <r>
    <n v="165"/>
    <x v="40"/>
    <s v="火"/>
    <x v="3"/>
    <x v="46"/>
    <x v="42"/>
    <n v="3"/>
    <n v="21600"/>
  </r>
  <r>
    <n v="166"/>
    <x v="40"/>
    <s v="火"/>
    <x v="5"/>
    <x v="47"/>
    <x v="39"/>
    <n v="2"/>
    <n v="2560"/>
  </r>
  <r>
    <n v="167"/>
    <x v="40"/>
    <s v="火"/>
    <x v="0"/>
    <x v="25"/>
    <x v="34"/>
    <n v="2"/>
    <n v="1300"/>
  </r>
  <r>
    <n v="168"/>
    <x v="41"/>
    <s v="木"/>
    <x v="4"/>
    <x v="7"/>
    <x v="43"/>
    <n v="4"/>
    <n v="3280"/>
  </r>
  <r>
    <n v="169"/>
    <x v="41"/>
    <s v="木"/>
    <x v="4"/>
    <x v="45"/>
    <x v="41"/>
    <n v="1"/>
    <n v="1980"/>
  </r>
  <r>
    <n v="170"/>
    <x v="41"/>
    <s v="木"/>
    <x v="0"/>
    <x v="13"/>
    <x v="35"/>
    <n v="6"/>
    <n v="4320"/>
  </r>
  <r>
    <n v="171"/>
    <x v="41"/>
    <s v="木"/>
    <x v="1"/>
    <x v="10"/>
    <x v="10"/>
    <n v="2"/>
    <n v="4400"/>
  </r>
  <r>
    <n v="172"/>
    <x v="41"/>
    <s v="木"/>
    <x v="6"/>
    <x v="31"/>
    <x v="26"/>
    <n v="21"/>
    <n v="5040"/>
  </r>
  <r>
    <n v="173"/>
    <x v="42"/>
    <s v="金"/>
    <x v="3"/>
    <x v="22"/>
    <x v="40"/>
    <n v="7"/>
    <n v="16660"/>
  </r>
  <r>
    <n v="174"/>
    <x v="42"/>
    <s v="金"/>
    <x v="5"/>
    <x v="44"/>
    <x v="8"/>
    <n v="5"/>
    <n v="2900"/>
  </r>
  <r>
    <n v="175"/>
    <x v="42"/>
    <s v="金"/>
    <x v="2"/>
    <x v="18"/>
    <x v="16"/>
    <n v="5"/>
    <n v="9000"/>
  </r>
  <r>
    <n v="176"/>
    <x v="42"/>
    <s v="金"/>
    <x v="0"/>
    <x v="3"/>
    <x v="17"/>
    <n v="2"/>
    <n v="2760"/>
  </r>
  <r>
    <n v="177"/>
    <x v="42"/>
    <s v="金"/>
    <x v="1"/>
    <x v="10"/>
    <x v="10"/>
    <n v="1"/>
    <n v="2200"/>
  </r>
  <r>
    <n v="178"/>
    <x v="43"/>
    <s v="日"/>
    <x v="2"/>
    <x v="28"/>
    <x v="25"/>
    <n v="2"/>
    <n v="11960"/>
  </r>
  <r>
    <n v="179"/>
    <x v="43"/>
    <s v="日"/>
    <x v="2"/>
    <x v="18"/>
    <x v="16"/>
    <n v="3"/>
    <n v="5400"/>
  </r>
  <r>
    <n v="180"/>
    <x v="43"/>
    <s v="日"/>
    <x v="3"/>
    <x v="14"/>
    <x v="13"/>
    <n v="4"/>
    <n v="17120"/>
  </r>
  <r>
    <n v="181"/>
    <x v="43"/>
    <s v="日"/>
    <x v="5"/>
    <x v="48"/>
    <x v="40"/>
    <n v="1"/>
    <n v="2380"/>
  </r>
  <r>
    <n v="182"/>
    <x v="43"/>
    <s v="日"/>
    <x v="6"/>
    <x v="23"/>
    <x v="20"/>
    <n v="5"/>
    <n v="1000"/>
  </r>
  <r>
    <n v="183"/>
    <x v="43"/>
    <s v="日"/>
    <x v="3"/>
    <x v="22"/>
    <x v="44"/>
    <n v="11"/>
    <n v="17380"/>
  </r>
  <r>
    <n v="184"/>
    <x v="44"/>
    <s v="月"/>
    <x v="2"/>
    <x v="28"/>
    <x v="25"/>
    <n v="3"/>
    <n v="17940"/>
  </r>
  <r>
    <n v="185"/>
    <x v="44"/>
    <s v="月"/>
    <x v="2"/>
    <x v="2"/>
    <x v="4"/>
    <n v="4"/>
    <n v="15920"/>
  </r>
  <r>
    <n v="186"/>
    <x v="44"/>
    <s v="月"/>
    <x v="2"/>
    <x v="26"/>
    <x v="19"/>
    <n v="4"/>
    <n v="11920"/>
  </r>
  <r>
    <n v="187"/>
    <x v="44"/>
    <s v="月"/>
    <x v="6"/>
    <x v="34"/>
    <x v="29"/>
    <n v="2"/>
    <n v="2900"/>
  </r>
  <r>
    <n v="188"/>
    <x v="45"/>
    <s v="火"/>
    <x v="0"/>
    <x v="3"/>
    <x v="28"/>
    <n v="1"/>
    <n v="1000"/>
  </r>
  <r>
    <n v="189"/>
    <x v="45"/>
    <s v="火"/>
    <x v="0"/>
    <x v="13"/>
    <x v="14"/>
    <n v="4"/>
    <n v="3520"/>
  </r>
  <r>
    <n v="190"/>
    <x v="45"/>
    <s v="火"/>
    <x v="1"/>
    <x v="9"/>
    <x v="45"/>
    <n v="2"/>
    <n v="700"/>
  </r>
  <r>
    <n v="191"/>
    <x v="45"/>
    <s v="火"/>
    <x v="1"/>
    <x v="1"/>
    <x v="1"/>
    <n v="2"/>
    <n v="2400"/>
  </r>
  <r>
    <n v="192"/>
    <x v="46"/>
    <s v="木"/>
    <x v="2"/>
    <x v="2"/>
    <x v="4"/>
    <n v="4"/>
    <n v="15920"/>
  </r>
  <r>
    <n v="193"/>
    <x v="46"/>
    <s v="木"/>
    <x v="1"/>
    <x v="30"/>
    <x v="1"/>
    <n v="2"/>
    <n v="2400"/>
  </r>
  <r>
    <n v="194"/>
    <x v="46"/>
    <s v="木"/>
    <x v="4"/>
    <x v="45"/>
    <x v="41"/>
    <n v="1"/>
    <n v="1980"/>
  </r>
  <r>
    <n v="195"/>
    <x v="47"/>
    <s v="金"/>
    <x v="1"/>
    <x v="9"/>
    <x v="45"/>
    <n v="5"/>
    <n v="1750"/>
  </r>
  <r>
    <n v="196"/>
    <x v="47"/>
    <s v="金"/>
    <x v="2"/>
    <x v="28"/>
    <x v="25"/>
    <n v="4"/>
    <n v="23920"/>
  </r>
  <r>
    <n v="197"/>
    <x v="47"/>
    <s v="金"/>
    <x v="3"/>
    <x v="46"/>
    <x v="42"/>
    <n v="3"/>
    <n v="21600"/>
  </r>
  <r>
    <n v="198"/>
    <x v="47"/>
    <s v="金"/>
    <x v="2"/>
    <x v="33"/>
    <x v="22"/>
    <n v="5"/>
    <n v="3900"/>
  </r>
  <r>
    <n v="199"/>
    <x v="48"/>
    <s v="日"/>
    <x v="2"/>
    <x v="26"/>
    <x v="19"/>
    <n v="3"/>
    <n v="8940"/>
  </r>
  <r>
    <n v="200"/>
    <x v="48"/>
    <s v="日"/>
    <x v="2"/>
    <x v="33"/>
    <x v="22"/>
    <n v="3"/>
    <n v="2340"/>
  </r>
  <r>
    <n v="201"/>
    <x v="48"/>
    <s v="日"/>
    <x v="4"/>
    <x v="15"/>
    <x v="46"/>
    <n v="2"/>
    <n v="1360"/>
  </r>
  <r>
    <n v="202"/>
    <x v="48"/>
    <s v="日"/>
    <x v="0"/>
    <x v="25"/>
    <x v="47"/>
    <n v="1"/>
    <n v="550"/>
  </r>
  <r>
    <n v="203"/>
    <x v="49"/>
    <s v="月"/>
    <x v="0"/>
    <x v="25"/>
    <x v="47"/>
    <n v="3"/>
    <n v="1650"/>
  </r>
  <r>
    <n v="204"/>
    <x v="49"/>
    <s v="月"/>
    <x v="3"/>
    <x v="35"/>
    <x v="38"/>
    <n v="4"/>
    <n v="27200"/>
  </r>
  <r>
    <n v="205"/>
    <x v="49"/>
    <s v="月"/>
    <x v="1"/>
    <x v="17"/>
    <x v="1"/>
    <n v="1"/>
    <n v="1200"/>
  </r>
  <r>
    <n v="206"/>
    <x v="49"/>
    <s v="月"/>
    <x v="4"/>
    <x v="43"/>
    <x v="39"/>
    <n v="1"/>
    <n v="1280"/>
  </r>
  <r>
    <n v="207"/>
    <x v="50"/>
    <s v="火"/>
    <x v="0"/>
    <x v="25"/>
    <x v="47"/>
    <n v="4"/>
    <n v="2200"/>
  </r>
  <r>
    <n v="208"/>
    <x v="50"/>
    <s v="火"/>
    <x v="1"/>
    <x v="41"/>
    <x v="16"/>
    <n v="1"/>
    <n v="1800"/>
  </r>
  <r>
    <n v="209"/>
    <x v="50"/>
    <s v="火"/>
    <x v="2"/>
    <x v="18"/>
    <x v="16"/>
    <n v="2"/>
    <n v="3600"/>
  </r>
  <r>
    <n v="210"/>
    <x v="50"/>
    <s v="火"/>
    <x v="1"/>
    <x v="9"/>
    <x v="45"/>
    <n v="1"/>
    <n v="350"/>
  </r>
  <r>
    <n v="211"/>
    <x v="51"/>
    <s v="木"/>
    <x v="6"/>
    <x v="38"/>
    <x v="14"/>
    <n v="3"/>
    <n v="2640"/>
  </r>
  <r>
    <n v="212"/>
    <x v="51"/>
    <s v="木"/>
    <x v="1"/>
    <x v="6"/>
    <x v="6"/>
    <n v="1"/>
    <n v="1780"/>
  </r>
  <r>
    <n v="213"/>
    <x v="51"/>
    <s v="木"/>
    <x v="0"/>
    <x v="0"/>
    <x v="48"/>
    <n v="2"/>
    <n v="2960"/>
  </r>
  <r>
    <n v="214"/>
    <x v="51"/>
    <s v="木"/>
    <x v="1"/>
    <x v="1"/>
    <x v="1"/>
    <n v="3"/>
    <n v="3600"/>
  </r>
  <r>
    <n v="215"/>
    <x v="52"/>
    <s v="金"/>
    <x v="1"/>
    <x v="9"/>
    <x v="45"/>
    <n v="5"/>
    <n v="1750"/>
  </r>
  <r>
    <n v="216"/>
    <x v="52"/>
    <s v="金"/>
    <x v="4"/>
    <x v="36"/>
    <x v="12"/>
    <n v="1"/>
    <n v="600"/>
  </r>
  <r>
    <n v="217"/>
    <x v="52"/>
    <s v="金"/>
    <x v="2"/>
    <x v="18"/>
    <x v="16"/>
    <n v="5"/>
    <n v="9000"/>
  </r>
  <r>
    <n v="218"/>
    <x v="52"/>
    <s v="金"/>
    <x v="0"/>
    <x v="8"/>
    <x v="49"/>
    <n v="3"/>
    <n v="1140"/>
  </r>
  <r>
    <n v="219"/>
    <x v="53"/>
    <s v="日"/>
    <x v="2"/>
    <x v="2"/>
    <x v="4"/>
    <n v="3"/>
    <n v="11940"/>
  </r>
  <r>
    <n v="220"/>
    <x v="53"/>
    <s v="日"/>
    <x v="2"/>
    <x v="49"/>
    <x v="50"/>
    <n v="5"/>
    <n v="49000"/>
  </r>
  <r>
    <n v="221"/>
    <x v="53"/>
    <s v="日"/>
    <x v="4"/>
    <x v="7"/>
    <x v="8"/>
    <n v="6"/>
    <n v="3480"/>
  </r>
  <r>
    <n v="222"/>
    <x v="53"/>
    <s v="日"/>
    <x v="5"/>
    <x v="48"/>
    <x v="40"/>
    <n v="2"/>
    <n v="4760"/>
  </r>
  <r>
    <n v="223"/>
    <x v="53"/>
    <s v="日"/>
    <x v="3"/>
    <x v="4"/>
    <x v="4"/>
    <n v="5"/>
    <n v="19900"/>
  </r>
  <r>
    <n v="224"/>
    <x v="54"/>
    <s v="月"/>
    <x v="1"/>
    <x v="10"/>
    <x v="16"/>
    <n v="1"/>
    <n v="1800"/>
  </r>
  <r>
    <n v="225"/>
    <x v="54"/>
    <s v="月"/>
    <x v="2"/>
    <x v="28"/>
    <x v="25"/>
    <n v="2"/>
    <n v="11960"/>
  </r>
  <r>
    <n v="226"/>
    <x v="54"/>
    <s v="月"/>
    <x v="0"/>
    <x v="25"/>
    <x v="47"/>
    <n v="4"/>
    <n v="2200"/>
  </r>
  <r>
    <n v="227"/>
    <x v="54"/>
    <s v="月"/>
    <x v="4"/>
    <x v="15"/>
    <x v="46"/>
    <n v="2"/>
    <n v="1360"/>
  </r>
  <r>
    <n v="228"/>
    <x v="55"/>
    <s v="火"/>
    <x v="1"/>
    <x v="10"/>
    <x v="16"/>
    <n v="2"/>
    <n v="3600"/>
  </r>
  <r>
    <n v="229"/>
    <x v="55"/>
    <s v="火"/>
    <x v="2"/>
    <x v="39"/>
    <x v="32"/>
    <n v="5"/>
    <n v="14000"/>
  </r>
  <r>
    <n v="230"/>
    <x v="55"/>
    <s v="火"/>
    <x v="2"/>
    <x v="39"/>
    <x v="32"/>
    <n v="2"/>
    <n v="5600"/>
  </r>
  <r>
    <n v="231"/>
    <x v="55"/>
    <s v="火"/>
    <x v="4"/>
    <x v="5"/>
    <x v="46"/>
    <n v="2"/>
    <n v="1360"/>
  </r>
  <r>
    <n v="232"/>
    <x v="56"/>
    <s v="木"/>
    <x v="0"/>
    <x v="25"/>
    <x v="47"/>
    <n v="5"/>
    <n v="2750"/>
  </r>
  <r>
    <n v="233"/>
    <x v="56"/>
    <s v="木"/>
    <x v="2"/>
    <x v="28"/>
    <x v="25"/>
    <n v="4"/>
    <n v="23920"/>
  </r>
  <r>
    <n v="234"/>
    <x v="56"/>
    <s v="木"/>
    <x v="2"/>
    <x v="50"/>
    <x v="32"/>
    <n v="2"/>
    <n v="5600"/>
  </r>
  <r>
    <n v="235"/>
    <x v="56"/>
    <s v="木"/>
    <x v="2"/>
    <x v="2"/>
    <x v="4"/>
    <n v="3"/>
    <n v="11940"/>
  </r>
  <r>
    <n v="236"/>
    <x v="56"/>
    <s v="木"/>
    <x v="6"/>
    <x v="24"/>
    <x v="21"/>
    <n v="10"/>
    <n v="3300"/>
  </r>
  <r>
    <n v="237"/>
    <x v="57"/>
    <s v="金"/>
    <x v="5"/>
    <x v="48"/>
    <x v="40"/>
    <n v="1"/>
    <n v="2380"/>
  </r>
  <r>
    <n v="238"/>
    <x v="57"/>
    <s v="金"/>
    <x v="1"/>
    <x v="9"/>
    <x v="45"/>
    <n v="4"/>
    <n v="1400"/>
  </r>
  <r>
    <n v="239"/>
    <x v="57"/>
    <s v="金"/>
    <x v="0"/>
    <x v="11"/>
    <x v="47"/>
    <n v="3"/>
    <n v="1650"/>
  </r>
  <r>
    <n v="240"/>
    <x v="57"/>
    <s v="金"/>
    <x v="2"/>
    <x v="2"/>
    <x v="4"/>
    <n v="3"/>
    <n v="11940"/>
  </r>
  <r>
    <n v="241"/>
    <x v="58"/>
    <s v="日"/>
    <x v="0"/>
    <x v="0"/>
    <x v="48"/>
    <n v="6"/>
    <n v="8880"/>
  </r>
  <r>
    <n v="242"/>
    <x v="58"/>
    <s v="日"/>
    <x v="1"/>
    <x v="6"/>
    <x v="6"/>
    <n v="1"/>
    <n v="1780"/>
  </r>
  <r>
    <n v="243"/>
    <x v="58"/>
    <s v="日"/>
    <x v="2"/>
    <x v="28"/>
    <x v="25"/>
    <n v="4"/>
    <n v="23920"/>
  </r>
  <r>
    <n v="244"/>
    <x v="59"/>
    <s v="月"/>
    <x v="2"/>
    <x v="28"/>
    <x v="25"/>
    <n v="2"/>
    <n v="11960"/>
  </r>
  <r>
    <n v="245"/>
    <x v="59"/>
    <s v="月"/>
    <x v="1"/>
    <x v="41"/>
    <x v="16"/>
    <n v="1"/>
    <n v="1800"/>
  </r>
  <r>
    <n v="246"/>
    <x v="59"/>
    <s v="月"/>
    <x v="6"/>
    <x v="31"/>
    <x v="51"/>
    <n v="17"/>
    <n v="4760"/>
  </r>
  <r>
    <n v="247"/>
    <x v="59"/>
    <s v="月"/>
    <x v="4"/>
    <x v="5"/>
    <x v="46"/>
    <n v="3"/>
    <n v="2040"/>
  </r>
  <r>
    <n v="248"/>
    <x v="60"/>
    <s v="火"/>
    <x v="0"/>
    <x v="25"/>
    <x v="47"/>
    <n v="3"/>
    <n v="1650"/>
  </r>
  <r>
    <n v="249"/>
    <x v="60"/>
    <s v="火"/>
    <x v="1"/>
    <x v="10"/>
    <x v="16"/>
    <n v="3"/>
    <n v="5400"/>
  </r>
  <r>
    <n v="250"/>
    <x v="60"/>
    <s v="火"/>
    <x v="4"/>
    <x v="5"/>
    <x v="46"/>
    <n v="2"/>
    <n v="1360"/>
  </r>
  <r>
    <n v="251"/>
    <x v="60"/>
    <s v="火"/>
    <x v="3"/>
    <x v="14"/>
    <x v="13"/>
    <n v="5"/>
    <n v="21400"/>
  </r>
  <r>
    <n v="252"/>
    <x v="61"/>
    <s v="木"/>
    <x v="1"/>
    <x v="1"/>
    <x v="1"/>
    <n v="1"/>
    <n v="1200"/>
  </r>
  <r>
    <n v="253"/>
    <x v="61"/>
    <s v="木"/>
    <x v="2"/>
    <x v="49"/>
    <x v="50"/>
    <n v="4"/>
    <n v="39200"/>
  </r>
  <r>
    <n v="254"/>
    <x v="61"/>
    <s v="木"/>
    <x v="1"/>
    <x v="41"/>
    <x v="16"/>
    <n v="1"/>
    <n v="1800"/>
  </r>
  <r>
    <n v="255"/>
    <x v="62"/>
    <s v="金"/>
    <x v="0"/>
    <x v="13"/>
    <x v="14"/>
    <n v="2"/>
    <n v="1760"/>
  </r>
  <r>
    <n v="256"/>
    <x v="62"/>
    <s v="金"/>
    <x v="0"/>
    <x v="3"/>
    <x v="28"/>
    <n v="3"/>
    <n v="3000"/>
  </r>
  <r>
    <n v="257"/>
    <x v="62"/>
    <s v="金"/>
    <x v="3"/>
    <x v="29"/>
    <x v="4"/>
    <n v="3"/>
    <n v="11940"/>
  </r>
  <r>
    <n v="258"/>
    <x v="63"/>
    <s v="日"/>
    <x v="1"/>
    <x v="30"/>
    <x v="1"/>
    <n v="1"/>
    <n v="1200"/>
  </r>
  <r>
    <n v="259"/>
    <x v="63"/>
    <s v="日"/>
    <x v="1"/>
    <x v="1"/>
    <x v="1"/>
    <n v="2"/>
    <n v="2400"/>
  </r>
  <r>
    <n v="260"/>
    <x v="63"/>
    <s v="日"/>
    <x v="0"/>
    <x v="3"/>
    <x v="28"/>
    <n v="2"/>
    <n v="2000"/>
  </r>
  <r>
    <n v="261"/>
    <x v="64"/>
    <s v="月"/>
    <x v="1"/>
    <x v="30"/>
    <x v="52"/>
    <n v="3"/>
    <n v="6000"/>
  </r>
  <r>
    <n v="262"/>
    <x v="64"/>
    <s v="月"/>
    <x v="1"/>
    <x v="1"/>
    <x v="1"/>
    <n v="3"/>
    <n v="3600"/>
  </r>
  <r>
    <n v="263"/>
    <x v="64"/>
    <s v="月"/>
    <x v="4"/>
    <x v="43"/>
    <x v="39"/>
    <n v="1"/>
    <n v="1280"/>
  </r>
  <r>
    <n v="264"/>
    <x v="64"/>
    <s v="月"/>
    <x v="2"/>
    <x v="50"/>
    <x v="32"/>
    <n v="3"/>
    <n v="8400"/>
  </r>
  <r>
    <n v="265"/>
    <x v="65"/>
    <s v="火"/>
    <x v="6"/>
    <x v="38"/>
    <x v="14"/>
    <n v="6"/>
    <n v="5280"/>
  </r>
  <r>
    <n v="266"/>
    <x v="65"/>
    <s v="火"/>
    <x v="1"/>
    <x v="9"/>
    <x v="20"/>
    <n v="2"/>
    <n v="400"/>
  </r>
  <r>
    <n v="267"/>
    <x v="66"/>
    <s v="木"/>
    <x v="2"/>
    <x v="50"/>
    <x v="32"/>
    <n v="5"/>
    <n v="14000"/>
  </r>
  <r>
    <n v="268"/>
    <x v="66"/>
    <s v="木"/>
    <x v="2"/>
    <x v="28"/>
    <x v="25"/>
    <n v="3"/>
    <n v="17940"/>
  </r>
  <r>
    <n v="269"/>
    <x v="66"/>
    <s v="木"/>
    <x v="3"/>
    <x v="14"/>
    <x v="13"/>
    <n v="6"/>
    <n v="25680"/>
  </r>
  <r>
    <n v="270"/>
    <x v="66"/>
    <s v="木"/>
    <x v="6"/>
    <x v="23"/>
    <x v="20"/>
    <n v="8"/>
    <n v="1600"/>
  </r>
  <r>
    <n v="271"/>
    <x v="67"/>
    <s v="金"/>
    <x v="4"/>
    <x v="5"/>
    <x v="49"/>
    <n v="3"/>
    <n v="1140"/>
  </r>
  <r>
    <n v="272"/>
    <x v="67"/>
    <s v="金"/>
    <x v="0"/>
    <x v="0"/>
    <x v="53"/>
    <n v="8"/>
    <n v="8640"/>
  </r>
  <r>
    <n v="273"/>
    <x v="67"/>
    <s v="金"/>
    <x v="1"/>
    <x v="1"/>
    <x v="22"/>
    <n v="2"/>
    <n v="1560"/>
  </r>
  <r>
    <n v="274"/>
    <x v="68"/>
    <s v="日"/>
    <x v="2"/>
    <x v="28"/>
    <x v="25"/>
    <n v="4"/>
    <n v="23920"/>
  </r>
  <r>
    <n v="275"/>
    <x v="68"/>
    <s v="日"/>
    <x v="1"/>
    <x v="9"/>
    <x v="20"/>
    <n v="7"/>
    <n v="1400"/>
  </r>
  <r>
    <n v="276"/>
    <x v="68"/>
    <s v="日"/>
    <x v="3"/>
    <x v="42"/>
    <x v="54"/>
    <n v="4"/>
    <n v="19200"/>
  </r>
  <r>
    <n v="277"/>
    <x v="68"/>
    <s v="日"/>
    <x v="0"/>
    <x v="11"/>
    <x v="47"/>
    <n v="2"/>
    <n v="1100"/>
  </r>
  <r>
    <n v="278"/>
    <x v="68"/>
    <s v="日"/>
    <x v="4"/>
    <x v="5"/>
    <x v="49"/>
    <n v="5"/>
    <n v="1900"/>
  </r>
  <r>
    <n v="279"/>
    <x v="68"/>
    <s v="日"/>
    <x v="0"/>
    <x v="0"/>
    <x v="53"/>
    <n v="2"/>
    <n v="2160"/>
  </r>
  <r>
    <n v="280"/>
    <x v="69"/>
    <s v="月"/>
    <x v="0"/>
    <x v="25"/>
    <x v="49"/>
    <n v="4"/>
    <n v="1520"/>
  </r>
  <r>
    <n v="281"/>
    <x v="69"/>
    <s v="月"/>
    <x v="0"/>
    <x v="19"/>
    <x v="46"/>
    <n v="3"/>
    <n v="2040"/>
  </r>
  <r>
    <n v="282"/>
    <x v="69"/>
    <s v="月"/>
    <x v="5"/>
    <x v="21"/>
    <x v="53"/>
    <n v="1"/>
    <n v="1080"/>
  </r>
  <r>
    <n v="283"/>
    <x v="70"/>
    <s v="火"/>
    <x v="4"/>
    <x v="43"/>
    <x v="39"/>
    <n v="1"/>
    <n v="1280"/>
  </r>
  <r>
    <n v="284"/>
    <x v="70"/>
    <s v="火"/>
    <x v="5"/>
    <x v="21"/>
    <x v="53"/>
    <n v="1"/>
    <n v="1080"/>
  </r>
  <r>
    <n v="285"/>
    <x v="70"/>
    <s v="火"/>
    <x v="0"/>
    <x v="3"/>
    <x v="46"/>
    <n v="2"/>
    <n v="1360"/>
  </r>
  <r>
    <n v="286"/>
    <x v="70"/>
    <s v="火"/>
    <x v="3"/>
    <x v="42"/>
    <x v="54"/>
    <n v="5"/>
    <n v="24000"/>
  </r>
  <r>
    <n v="287"/>
    <x v="71"/>
    <s v="木"/>
    <x v="1"/>
    <x v="9"/>
    <x v="20"/>
    <n v="8"/>
    <n v="1600"/>
  </r>
  <r>
    <n v="288"/>
    <x v="71"/>
    <s v="木"/>
    <x v="0"/>
    <x v="11"/>
    <x v="47"/>
    <n v="3"/>
    <n v="1650"/>
  </r>
  <r>
    <n v="289"/>
    <x v="71"/>
    <s v="木"/>
    <x v="2"/>
    <x v="28"/>
    <x v="25"/>
    <n v="4"/>
    <n v="23920"/>
  </r>
  <r>
    <n v="290"/>
    <x v="71"/>
    <s v="木"/>
    <x v="2"/>
    <x v="49"/>
    <x v="30"/>
    <n v="4"/>
    <n v="31200"/>
  </r>
  <r>
    <n v="291"/>
    <x v="71"/>
    <s v="木"/>
    <x v="0"/>
    <x v="3"/>
    <x v="46"/>
    <n v="3"/>
    <n v="2040"/>
  </r>
  <r>
    <n v="292"/>
    <x v="72"/>
    <s v="金"/>
    <x v="2"/>
    <x v="18"/>
    <x v="3"/>
    <n v="3"/>
    <n v="4500"/>
  </r>
  <r>
    <n v="293"/>
    <x v="72"/>
    <s v="金"/>
    <x v="1"/>
    <x v="30"/>
    <x v="16"/>
    <n v="1"/>
    <n v="1800"/>
  </r>
  <r>
    <n v="294"/>
    <x v="73"/>
    <s v="日"/>
    <x v="1"/>
    <x v="1"/>
    <x v="22"/>
    <n v="3"/>
    <n v="2340"/>
  </r>
  <r>
    <n v="295"/>
    <x v="73"/>
    <s v="日"/>
    <x v="2"/>
    <x v="49"/>
    <x v="30"/>
    <n v="2"/>
    <n v="15600"/>
  </r>
  <r>
    <n v="296"/>
    <x v="73"/>
    <s v="日"/>
    <x v="2"/>
    <x v="50"/>
    <x v="32"/>
    <n v="2"/>
    <n v="5600"/>
  </r>
  <r>
    <n v="297"/>
    <x v="73"/>
    <s v="日"/>
    <x v="5"/>
    <x v="27"/>
    <x v="24"/>
    <n v="1"/>
    <n v="2900"/>
  </r>
  <r>
    <n v="298"/>
    <x v="73"/>
    <s v="日"/>
    <x v="6"/>
    <x v="24"/>
    <x v="21"/>
    <n v="6"/>
    <n v="1980"/>
  </r>
  <r>
    <n v="299"/>
    <x v="74"/>
    <s v="月"/>
    <x v="0"/>
    <x v="8"/>
    <x v="51"/>
    <n v="3"/>
    <n v="840"/>
  </r>
  <r>
    <n v="300"/>
    <x v="74"/>
    <s v="月"/>
    <x v="0"/>
    <x v="19"/>
    <x v="46"/>
    <n v="2"/>
    <n v="1360"/>
  </r>
  <r>
    <n v="301"/>
    <x v="75"/>
    <s v="火"/>
    <x v="1"/>
    <x v="41"/>
    <x v="17"/>
    <n v="3"/>
    <n v="4140"/>
  </r>
  <r>
    <n v="302"/>
    <x v="75"/>
    <s v="火"/>
    <x v="1"/>
    <x v="1"/>
    <x v="22"/>
    <n v="2"/>
    <n v="1560"/>
  </r>
  <r>
    <n v="303"/>
    <x v="75"/>
    <s v="火"/>
    <x v="4"/>
    <x v="45"/>
    <x v="6"/>
    <n v="1"/>
    <n v="1780"/>
  </r>
  <r>
    <n v="304"/>
    <x v="75"/>
    <s v="火"/>
    <x v="0"/>
    <x v="8"/>
    <x v="51"/>
    <n v="2"/>
    <n v="560"/>
  </r>
  <r>
    <n v="305"/>
    <x v="75"/>
    <s v="火"/>
    <x v="6"/>
    <x v="31"/>
    <x v="45"/>
    <n v="15"/>
    <n v="5250"/>
  </r>
  <r>
    <n v="306"/>
    <x v="76"/>
    <s v="木"/>
    <x v="5"/>
    <x v="48"/>
    <x v="16"/>
    <n v="3"/>
    <n v="5400"/>
  </r>
  <r>
    <n v="307"/>
    <x v="76"/>
    <s v="木"/>
    <x v="2"/>
    <x v="50"/>
    <x v="32"/>
    <n v="4"/>
    <n v="11200"/>
  </r>
  <r>
    <n v="308"/>
    <x v="76"/>
    <s v="木"/>
    <x v="0"/>
    <x v="11"/>
    <x v="47"/>
    <n v="4"/>
    <n v="2200"/>
  </r>
  <r>
    <n v="309"/>
    <x v="77"/>
    <s v="金"/>
    <x v="4"/>
    <x v="36"/>
    <x v="12"/>
    <n v="1"/>
    <n v="600"/>
  </r>
  <r>
    <n v="310"/>
    <x v="77"/>
    <s v="金"/>
    <x v="1"/>
    <x v="1"/>
    <x v="22"/>
    <n v="1"/>
    <n v="780"/>
  </r>
  <r>
    <n v="311"/>
    <x v="77"/>
    <s v="金"/>
    <x v="4"/>
    <x v="45"/>
    <x v="6"/>
    <n v="2"/>
    <n v="3560"/>
  </r>
  <r>
    <n v="312"/>
    <x v="78"/>
    <s v="日"/>
    <x v="0"/>
    <x v="13"/>
    <x v="46"/>
    <n v="3"/>
    <n v="2040"/>
  </r>
  <r>
    <n v="313"/>
    <x v="78"/>
    <s v="日"/>
    <x v="2"/>
    <x v="28"/>
    <x v="25"/>
    <n v="2"/>
    <n v="11960"/>
  </r>
  <r>
    <n v="314"/>
    <x v="78"/>
    <s v="日"/>
    <x v="0"/>
    <x v="11"/>
    <x v="47"/>
    <n v="2"/>
    <n v="1100"/>
  </r>
  <r>
    <n v="315"/>
    <x v="79"/>
    <s v="月"/>
    <x v="3"/>
    <x v="35"/>
    <x v="55"/>
    <n v="5"/>
    <n v="29000"/>
  </r>
  <r>
    <n v="316"/>
    <x v="79"/>
    <s v="月"/>
    <x v="0"/>
    <x v="25"/>
    <x v="49"/>
    <n v="2"/>
    <n v="760"/>
  </r>
  <r>
    <n v="317"/>
    <x v="79"/>
    <s v="月"/>
    <x v="1"/>
    <x v="6"/>
    <x v="44"/>
    <n v="2"/>
    <n v="3160"/>
  </r>
  <r>
    <n v="318"/>
    <x v="79"/>
    <s v="月"/>
    <x v="3"/>
    <x v="29"/>
    <x v="4"/>
    <n v="3"/>
    <n v="11940"/>
  </r>
  <r>
    <n v="319"/>
    <x v="80"/>
    <s v="火"/>
    <x v="2"/>
    <x v="2"/>
    <x v="19"/>
    <n v="4"/>
    <n v="11920"/>
  </r>
  <r>
    <n v="320"/>
    <x v="80"/>
    <s v="火"/>
    <x v="1"/>
    <x v="6"/>
    <x v="44"/>
    <n v="1"/>
    <n v="1580"/>
  </r>
  <r>
    <n v="321"/>
    <x v="81"/>
    <s v="木"/>
    <x v="2"/>
    <x v="2"/>
    <x v="19"/>
    <n v="5"/>
    <n v="14900"/>
  </r>
  <r>
    <n v="322"/>
    <x v="81"/>
    <s v="木"/>
    <x v="5"/>
    <x v="44"/>
    <x v="8"/>
    <n v="6"/>
    <n v="3480"/>
  </r>
  <r>
    <n v="323"/>
    <x v="81"/>
    <s v="木"/>
    <x v="3"/>
    <x v="16"/>
    <x v="15"/>
    <n v="5"/>
    <n v="12500"/>
  </r>
  <r>
    <n v="324"/>
    <x v="81"/>
    <s v="木"/>
    <x v="1"/>
    <x v="30"/>
    <x v="16"/>
    <n v="1"/>
    <n v="1800"/>
  </r>
  <r>
    <n v="325"/>
    <x v="82"/>
    <s v="金"/>
    <x v="3"/>
    <x v="4"/>
    <x v="4"/>
    <n v="2"/>
    <n v="7960"/>
  </r>
  <r>
    <n v="326"/>
    <x v="83"/>
    <s v="日"/>
    <x v="1"/>
    <x v="10"/>
    <x v="56"/>
    <n v="4"/>
    <n v="6400"/>
  </r>
  <r>
    <n v="327"/>
    <x v="83"/>
    <s v="日"/>
    <x v="1"/>
    <x v="6"/>
    <x v="44"/>
    <n v="2"/>
    <n v="3160"/>
  </r>
  <r>
    <n v="328"/>
    <x v="84"/>
    <s v="月"/>
    <x v="2"/>
    <x v="28"/>
    <x v="25"/>
    <n v="4"/>
    <n v="23920"/>
  </r>
  <r>
    <n v="329"/>
    <x v="85"/>
    <s v="火"/>
    <x v="5"/>
    <x v="51"/>
    <x v="1"/>
    <n v="1"/>
    <n v="1200"/>
  </r>
  <r>
    <n v="330"/>
    <x v="85"/>
    <s v="火"/>
    <x v="5"/>
    <x v="21"/>
    <x v="53"/>
    <n v="3"/>
    <n v="3240"/>
  </r>
  <r>
    <n v="331"/>
    <x v="86"/>
    <s v="木"/>
    <x v="0"/>
    <x v="13"/>
    <x v="46"/>
    <n v="3"/>
    <n v="2040"/>
  </r>
  <r>
    <n v="332"/>
    <x v="86"/>
    <s v="木"/>
    <x v="2"/>
    <x v="39"/>
    <x v="32"/>
    <n v="5"/>
    <n v="14000"/>
  </r>
  <r>
    <n v="333"/>
    <x v="87"/>
    <s v="金"/>
    <x v="2"/>
    <x v="28"/>
    <x v="25"/>
    <n v="2"/>
    <n v="11960"/>
  </r>
  <r>
    <n v="334"/>
    <x v="87"/>
    <s v="金"/>
    <x v="1"/>
    <x v="20"/>
    <x v="18"/>
    <n v="1"/>
    <n v="1250"/>
  </r>
  <r>
    <n v="335"/>
    <x v="87"/>
    <s v="金"/>
    <x v="0"/>
    <x v="8"/>
    <x v="51"/>
    <n v="3"/>
    <n v="840"/>
  </r>
  <r>
    <n v="336"/>
    <x v="88"/>
    <s v="日"/>
    <x v="4"/>
    <x v="52"/>
    <x v="5"/>
    <n v="1"/>
    <n v="980"/>
  </r>
  <r>
    <n v="337"/>
    <x v="88"/>
    <s v="日"/>
    <x v="0"/>
    <x v="3"/>
    <x v="46"/>
    <n v="5"/>
    <n v="3400"/>
  </r>
  <r>
    <n v="338"/>
    <x v="88"/>
    <s v="日"/>
    <x v="4"/>
    <x v="15"/>
    <x v="57"/>
    <n v="3"/>
    <n v="1440"/>
  </r>
  <r>
    <n v="339"/>
    <x v="88"/>
    <s v="日"/>
    <x v="6"/>
    <x v="23"/>
    <x v="20"/>
    <n v="7"/>
    <n v="1400"/>
  </r>
  <r>
    <n v="340"/>
    <x v="89"/>
    <s v="月"/>
    <x v="3"/>
    <x v="14"/>
    <x v="58"/>
    <n v="5"/>
    <n v="18900"/>
  </r>
  <r>
    <n v="341"/>
    <x v="89"/>
    <s v="月"/>
    <x v="0"/>
    <x v="3"/>
    <x v="46"/>
    <n v="3"/>
    <n v="2040"/>
  </r>
  <r>
    <n v="342"/>
    <x v="89"/>
    <s v="月"/>
    <x v="4"/>
    <x v="15"/>
    <x v="57"/>
    <n v="5"/>
    <n v="2400"/>
  </r>
  <r>
    <n v="343"/>
    <x v="89"/>
    <s v="月"/>
    <x v="1"/>
    <x v="41"/>
    <x v="1"/>
    <n v="2"/>
    <n v="2400"/>
  </r>
  <r>
    <n v="344"/>
    <x v="90"/>
    <s v="火"/>
    <x v="3"/>
    <x v="29"/>
    <x v="19"/>
    <n v="4"/>
    <n v="11920"/>
  </r>
  <r>
    <n v="345"/>
    <x v="90"/>
    <s v="火"/>
    <x v="0"/>
    <x v="53"/>
    <x v="48"/>
    <n v="3"/>
    <n v="4440"/>
  </r>
  <r>
    <n v="346"/>
    <x v="91"/>
    <s v="木"/>
    <x v="1"/>
    <x v="41"/>
    <x v="1"/>
    <n v="3"/>
    <n v="3600"/>
  </r>
  <r>
    <n v="347"/>
    <x v="91"/>
    <s v="木"/>
    <x v="2"/>
    <x v="28"/>
    <x v="25"/>
    <n v="5"/>
    <n v="29900"/>
  </r>
  <r>
    <n v="348"/>
    <x v="91"/>
    <s v="木"/>
    <x v="1"/>
    <x v="54"/>
    <x v="46"/>
    <n v="3"/>
    <n v="2040"/>
  </r>
  <r>
    <n v="349"/>
    <x v="91"/>
    <s v="木"/>
    <x v="1"/>
    <x v="17"/>
    <x v="5"/>
    <n v="2"/>
    <n v="1960"/>
  </r>
  <r>
    <n v="350"/>
    <x v="92"/>
    <s v="金"/>
    <x v="0"/>
    <x v="55"/>
    <x v="14"/>
    <n v="1"/>
    <n v="880"/>
  </r>
  <r>
    <n v="351"/>
    <x v="92"/>
    <s v="金"/>
    <x v="0"/>
    <x v="56"/>
    <x v="27"/>
    <n v="1"/>
    <n v="1680"/>
  </r>
  <r>
    <n v="352"/>
    <x v="92"/>
    <s v="金"/>
    <x v="1"/>
    <x v="1"/>
    <x v="22"/>
    <n v="3"/>
    <n v="2340"/>
  </r>
  <r>
    <n v="353"/>
    <x v="92"/>
    <s v="金"/>
    <x v="4"/>
    <x v="45"/>
    <x v="44"/>
    <n v="3"/>
    <n v="4740"/>
  </r>
  <r>
    <n v="354"/>
    <x v="93"/>
    <s v="日"/>
    <x v="4"/>
    <x v="43"/>
    <x v="39"/>
    <n v="1"/>
    <n v="1280"/>
  </r>
  <r>
    <n v="355"/>
    <x v="93"/>
    <s v="日"/>
    <x v="2"/>
    <x v="18"/>
    <x v="3"/>
    <n v="3"/>
    <n v="4500"/>
  </r>
  <r>
    <n v="356"/>
    <x v="93"/>
    <s v="日"/>
    <x v="0"/>
    <x v="53"/>
    <x v="48"/>
    <n v="4"/>
    <n v="5920"/>
  </r>
  <r>
    <n v="357"/>
    <x v="93"/>
    <s v="日"/>
    <x v="3"/>
    <x v="46"/>
    <x v="55"/>
    <n v="4"/>
    <n v="23200"/>
  </r>
  <r>
    <n v="358"/>
    <x v="93"/>
    <s v="日"/>
    <x v="4"/>
    <x v="45"/>
    <x v="44"/>
    <n v="2"/>
    <n v="3160"/>
  </r>
  <r>
    <n v="359"/>
    <x v="93"/>
    <s v="日"/>
    <x v="6"/>
    <x v="31"/>
    <x v="51"/>
    <n v="16"/>
    <n v="4480"/>
  </r>
  <r>
    <n v="360"/>
    <x v="93"/>
    <s v="日"/>
    <x v="3"/>
    <x v="35"/>
    <x v="55"/>
    <n v="4"/>
    <n v="23200"/>
  </r>
  <r>
    <n v="361"/>
    <x v="94"/>
    <s v="月"/>
    <x v="4"/>
    <x v="52"/>
    <x v="5"/>
    <n v="1"/>
    <n v="980"/>
  </r>
  <r>
    <n v="362"/>
    <x v="94"/>
    <s v="月"/>
    <x v="1"/>
    <x v="17"/>
    <x v="5"/>
    <n v="1"/>
    <n v="980"/>
  </r>
  <r>
    <n v="363"/>
    <x v="94"/>
    <s v="月"/>
    <x v="2"/>
    <x v="2"/>
    <x v="19"/>
    <n v="5"/>
    <n v="14900"/>
  </r>
  <r>
    <n v="364"/>
    <x v="95"/>
    <s v="火"/>
    <x v="5"/>
    <x v="47"/>
    <x v="39"/>
    <n v="1"/>
    <n v="1280"/>
  </r>
  <r>
    <n v="365"/>
    <x v="95"/>
    <s v="火"/>
    <x v="2"/>
    <x v="18"/>
    <x v="3"/>
    <n v="5"/>
    <n v="7500"/>
  </r>
  <r>
    <n v="366"/>
    <x v="95"/>
    <s v="火"/>
    <x v="0"/>
    <x v="13"/>
    <x v="57"/>
    <n v="2"/>
    <n v="960"/>
  </r>
  <r>
    <n v="367"/>
    <x v="96"/>
    <s v="木"/>
    <x v="0"/>
    <x v="56"/>
    <x v="27"/>
    <n v="1"/>
    <n v="1680"/>
  </r>
  <r>
    <n v="368"/>
    <x v="96"/>
    <s v="木"/>
    <x v="5"/>
    <x v="44"/>
    <x v="8"/>
    <n v="4"/>
    <n v="2320"/>
  </r>
  <r>
    <n v="369"/>
    <x v="96"/>
    <s v="木"/>
    <x v="2"/>
    <x v="50"/>
    <x v="40"/>
    <n v="2"/>
    <n v="4760"/>
  </r>
  <r>
    <n v="370"/>
    <x v="96"/>
    <s v="木"/>
    <x v="6"/>
    <x v="24"/>
    <x v="21"/>
    <n v="4"/>
    <n v="1320"/>
  </r>
  <r>
    <n v="371"/>
    <x v="97"/>
    <s v="金"/>
    <x v="2"/>
    <x v="28"/>
    <x v="25"/>
    <n v="5"/>
    <n v="29900"/>
  </r>
  <r>
    <n v="372"/>
    <x v="97"/>
    <s v="金"/>
    <x v="1"/>
    <x v="30"/>
    <x v="1"/>
    <n v="2"/>
    <n v="2400"/>
  </r>
  <r>
    <n v="373"/>
    <x v="97"/>
    <s v="金"/>
    <x v="5"/>
    <x v="48"/>
    <x v="17"/>
    <n v="4"/>
    <n v="5520"/>
  </r>
  <r>
    <n v="374"/>
    <x v="98"/>
    <s v="日"/>
    <x v="3"/>
    <x v="14"/>
    <x v="58"/>
    <n v="4"/>
    <n v="15120"/>
  </r>
  <r>
    <n v="375"/>
    <x v="98"/>
    <s v="日"/>
    <x v="4"/>
    <x v="52"/>
    <x v="5"/>
    <n v="1"/>
    <n v="980"/>
  </r>
  <r>
    <n v="376"/>
    <x v="98"/>
    <s v="日"/>
    <x v="1"/>
    <x v="54"/>
    <x v="46"/>
    <n v="4"/>
    <n v="2720"/>
  </r>
  <r>
    <n v="377"/>
    <x v="99"/>
    <s v="月"/>
    <x v="0"/>
    <x v="56"/>
    <x v="27"/>
    <n v="2"/>
    <n v="3360"/>
  </r>
  <r>
    <n v="378"/>
    <x v="99"/>
    <s v="月"/>
    <x v="0"/>
    <x v="57"/>
    <x v="1"/>
    <n v="1"/>
    <n v="1200"/>
  </r>
  <r>
    <n v="379"/>
    <x v="99"/>
    <s v="月"/>
    <x v="4"/>
    <x v="43"/>
    <x v="39"/>
    <n v="1"/>
    <n v="1280"/>
  </r>
  <r>
    <n v="380"/>
    <x v="99"/>
    <s v="月"/>
    <x v="1"/>
    <x v="1"/>
    <x v="22"/>
    <n v="4"/>
    <n v="3120"/>
  </r>
  <r>
    <n v="381"/>
    <x v="99"/>
    <s v="月"/>
    <x v="1"/>
    <x v="30"/>
    <x v="1"/>
    <n v="1"/>
    <n v="1200"/>
  </r>
  <r>
    <n v="382"/>
    <x v="100"/>
    <s v="火"/>
    <x v="2"/>
    <x v="50"/>
    <x v="40"/>
    <n v="4"/>
    <n v="9520"/>
  </r>
  <r>
    <n v="383"/>
    <x v="100"/>
    <s v="火"/>
    <x v="1"/>
    <x v="54"/>
    <x v="46"/>
    <n v="2"/>
    <n v="1360"/>
  </r>
  <r>
    <n v="384"/>
    <x v="100"/>
    <s v="火"/>
    <x v="0"/>
    <x v="56"/>
    <x v="27"/>
    <n v="1"/>
    <n v="1680"/>
  </r>
  <r>
    <n v="385"/>
    <x v="100"/>
    <s v="火"/>
    <x v="2"/>
    <x v="58"/>
    <x v="38"/>
    <n v="4"/>
    <n v="27200"/>
  </r>
  <r>
    <n v="386"/>
    <x v="101"/>
    <s v="木"/>
    <x v="2"/>
    <x v="58"/>
    <x v="38"/>
    <n v="4"/>
    <n v="27200"/>
  </r>
  <r>
    <n v="387"/>
    <x v="101"/>
    <s v="木"/>
    <x v="5"/>
    <x v="48"/>
    <x v="17"/>
    <n v="3"/>
    <n v="4140"/>
  </r>
  <r>
    <n v="388"/>
    <x v="101"/>
    <s v="木"/>
    <x v="0"/>
    <x v="53"/>
    <x v="48"/>
    <n v="3"/>
    <n v="4440"/>
  </r>
  <r>
    <n v="389"/>
    <x v="102"/>
    <s v="金"/>
    <x v="2"/>
    <x v="59"/>
    <x v="42"/>
    <n v="2"/>
    <n v="14400"/>
  </r>
  <r>
    <n v="390"/>
    <x v="102"/>
    <s v="金"/>
    <x v="0"/>
    <x v="0"/>
    <x v="5"/>
    <n v="1"/>
    <n v="980"/>
  </r>
  <r>
    <n v="391"/>
    <x v="102"/>
    <s v="金"/>
    <x v="1"/>
    <x v="54"/>
    <x v="46"/>
    <n v="3"/>
    <n v="2040"/>
  </r>
  <r>
    <n v="392"/>
    <x v="102"/>
    <s v="金"/>
    <x v="2"/>
    <x v="50"/>
    <x v="40"/>
    <n v="2"/>
    <n v="4760"/>
  </r>
  <r>
    <n v="393"/>
    <x v="103"/>
    <s v="日"/>
    <x v="2"/>
    <x v="18"/>
    <x v="3"/>
    <n v="4"/>
    <n v="6000"/>
  </r>
  <r>
    <n v="394"/>
    <x v="103"/>
    <s v="日"/>
    <x v="0"/>
    <x v="0"/>
    <x v="5"/>
    <n v="2"/>
    <n v="1960"/>
  </r>
  <r>
    <n v="395"/>
    <x v="103"/>
    <s v="日"/>
    <x v="1"/>
    <x v="54"/>
    <x v="46"/>
    <n v="1"/>
    <n v="680"/>
  </r>
  <r>
    <n v="396"/>
    <x v="103"/>
    <s v="日"/>
    <x v="1"/>
    <x v="54"/>
    <x v="46"/>
    <n v="2"/>
    <n v="1360"/>
  </r>
  <r>
    <n v="397"/>
    <x v="104"/>
    <s v="月"/>
    <x v="0"/>
    <x v="60"/>
    <x v="59"/>
    <n v="1"/>
    <n v="1180"/>
  </r>
  <r>
    <n v="398"/>
    <x v="104"/>
    <s v="月"/>
    <x v="0"/>
    <x v="11"/>
    <x v="47"/>
    <n v="3"/>
    <n v="1650"/>
  </r>
  <r>
    <n v="399"/>
    <x v="104"/>
    <s v="月"/>
    <x v="0"/>
    <x v="57"/>
    <x v="1"/>
    <n v="1"/>
    <n v="1200"/>
  </r>
  <r>
    <n v="400"/>
    <x v="105"/>
    <s v="火"/>
    <x v="5"/>
    <x v="48"/>
    <x v="17"/>
    <n v="4"/>
    <n v="5520"/>
  </r>
  <r>
    <n v="401"/>
    <x v="105"/>
    <s v="火"/>
    <x v="2"/>
    <x v="59"/>
    <x v="42"/>
    <n v="4"/>
    <n v="28800"/>
  </r>
  <r>
    <n v="402"/>
    <x v="105"/>
    <s v="火"/>
    <x v="0"/>
    <x v="57"/>
    <x v="1"/>
    <n v="1"/>
    <n v="1200"/>
  </r>
  <r>
    <n v="403"/>
    <x v="105"/>
    <s v="火"/>
    <x v="5"/>
    <x v="51"/>
    <x v="1"/>
    <n v="1"/>
    <n v="1200"/>
  </r>
  <r>
    <n v="404"/>
    <x v="106"/>
    <s v="木"/>
    <x v="0"/>
    <x v="11"/>
    <x v="47"/>
    <n v="4"/>
    <n v="2200"/>
  </r>
  <r>
    <n v="405"/>
    <x v="106"/>
    <s v="木"/>
    <x v="0"/>
    <x v="57"/>
    <x v="1"/>
    <n v="1"/>
    <n v="1200"/>
  </r>
  <r>
    <n v="406"/>
    <x v="106"/>
    <s v="木"/>
    <x v="5"/>
    <x v="47"/>
    <x v="39"/>
    <n v="2"/>
    <n v="2560"/>
  </r>
  <r>
    <n v="407"/>
    <x v="107"/>
    <s v="金"/>
    <x v="3"/>
    <x v="4"/>
    <x v="4"/>
    <n v="3"/>
    <n v="11940"/>
  </r>
  <r>
    <n v="408"/>
    <x v="107"/>
    <s v="金"/>
    <x v="4"/>
    <x v="61"/>
    <x v="44"/>
    <n v="1"/>
    <n v="1580"/>
  </r>
  <r>
    <n v="409"/>
    <x v="107"/>
    <s v="金"/>
    <x v="4"/>
    <x v="36"/>
    <x v="12"/>
    <n v="1"/>
    <n v="600"/>
  </r>
  <r>
    <n v="410"/>
    <x v="107"/>
    <s v="金"/>
    <x v="0"/>
    <x v="11"/>
    <x v="47"/>
    <n v="2"/>
    <n v="1100"/>
  </r>
  <r>
    <n v="411"/>
    <x v="108"/>
    <s v="日"/>
    <x v="1"/>
    <x v="1"/>
    <x v="22"/>
    <n v="2"/>
    <n v="1560"/>
  </r>
  <r>
    <n v="412"/>
    <x v="108"/>
    <s v="日"/>
    <x v="2"/>
    <x v="49"/>
    <x v="60"/>
    <n v="3"/>
    <n v="15540"/>
  </r>
  <r>
    <n v="413"/>
    <x v="108"/>
    <s v="日"/>
    <x v="2"/>
    <x v="59"/>
    <x v="42"/>
    <n v="4"/>
    <n v="28800"/>
  </r>
  <r>
    <n v="414"/>
    <x v="109"/>
    <s v="月"/>
    <x v="0"/>
    <x v="57"/>
    <x v="1"/>
    <n v="1"/>
    <n v="1200"/>
  </r>
  <r>
    <n v="415"/>
    <x v="109"/>
    <s v="月"/>
    <x v="0"/>
    <x v="55"/>
    <x v="14"/>
    <n v="1"/>
    <n v="880"/>
  </r>
  <r>
    <n v="416"/>
    <x v="109"/>
    <s v="月"/>
    <x v="1"/>
    <x v="1"/>
    <x v="8"/>
    <n v="5"/>
    <n v="2900"/>
  </r>
  <r>
    <n v="417"/>
    <x v="109"/>
    <s v="月"/>
    <x v="4"/>
    <x v="61"/>
    <x v="44"/>
    <n v="1"/>
    <n v="1580"/>
  </r>
  <r>
    <n v="418"/>
    <x v="110"/>
    <s v="火"/>
    <x v="0"/>
    <x v="11"/>
    <x v="47"/>
    <n v="3"/>
    <n v="1650"/>
  </r>
  <r>
    <n v="419"/>
    <x v="110"/>
    <s v="火"/>
    <x v="4"/>
    <x v="52"/>
    <x v="5"/>
    <n v="1"/>
    <n v="980"/>
  </r>
  <r>
    <n v="420"/>
    <x v="110"/>
    <s v="火"/>
    <x v="0"/>
    <x v="56"/>
    <x v="27"/>
    <n v="1"/>
    <n v="1680"/>
  </r>
  <r>
    <n v="421"/>
    <x v="110"/>
    <s v="火"/>
    <x v="0"/>
    <x v="53"/>
    <x v="48"/>
    <n v="2"/>
    <n v="2960"/>
  </r>
  <r>
    <n v="422"/>
    <x v="111"/>
    <s v="木"/>
    <x v="3"/>
    <x v="22"/>
    <x v="61"/>
    <n v="1"/>
    <n v="4980"/>
  </r>
  <r>
    <n v="423"/>
    <x v="111"/>
    <s v="木"/>
    <x v="5"/>
    <x v="62"/>
    <x v="3"/>
    <n v="1"/>
    <n v="1500"/>
  </r>
  <r>
    <n v="424"/>
    <x v="111"/>
    <s v="木"/>
    <x v="1"/>
    <x v="30"/>
    <x v="53"/>
    <n v="1"/>
    <n v="1080"/>
  </r>
  <r>
    <n v="425"/>
    <x v="111"/>
    <s v="木"/>
    <x v="2"/>
    <x v="58"/>
    <x v="38"/>
    <n v="3"/>
    <n v="20400"/>
  </r>
  <r>
    <n v="426"/>
    <x v="111"/>
    <s v="木"/>
    <x v="4"/>
    <x v="61"/>
    <x v="44"/>
    <n v="2"/>
    <n v="3160"/>
  </r>
  <r>
    <n v="427"/>
    <x v="111"/>
    <s v="木"/>
    <x v="6"/>
    <x v="23"/>
    <x v="20"/>
    <n v="8"/>
    <n v="1600"/>
  </r>
  <r>
    <n v="428"/>
    <x v="112"/>
    <s v="金"/>
    <x v="0"/>
    <x v="0"/>
    <x v="5"/>
    <n v="1"/>
    <n v="980"/>
  </r>
  <r>
    <n v="429"/>
    <x v="112"/>
    <s v="金"/>
    <x v="4"/>
    <x v="52"/>
    <x v="5"/>
    <n v="1"/>
    <n v="980"/>
  </r>
  <r>
    <n v="430"/>
    <x v="112"/>
    <s v="金"/>
    <x v="0"/>
    <x v="53"/>
    <x v="48"/>
    <n v="3"/>
    <n v="4440"/>
  </r>
  <r>
    <n v="431"/>
    <x v="113"/>
    <s v="日"/>
    <x v="1"/>
    <x v="10"/>
    <x v="17"/>
    <n v="5"/>
    <n v="6900"/>
  </r>
  <r>
    <n v="432"/>
    <x v="113"/>
    <s v="日"/>
    <x v="0"/>
    <x v="55"/>
    <x v="14"/>
    <n v="1"/>
    <n v="880"/>
  </r>
  <r>
    <n v="433"/>
    <x v="113"/>
    <s v="日"/>
    <x v="4"/>
    <x v="61"/>
    <x v="44"/>
    <n v="1"/>
    <n v="1580"/>
  </r>
  <r>
    <n v="434"/>
    <x v="113"/>
    <s v="日"/>
    <x v="0"/>
    <x v="0"/>
    <x v="5"/>
    <n v="5"/>
    <n v="4900"/>
  </r>
  <r>
    <n v="435"/>
    <x v="114"/>
    <s v="月"/>
    <x v="3"/>
    <x v="63"/>
    <x v="38"/>
    <n v="3"/>
    <n v="20400"/>
  </r>
  <r>
    <n v="436"/>
    <x v="114"/>
    <s v="月"/>
    <x v="4"/>
    <x v="45"/>
    <x v="44"/>
    <n v="2"/>
    <n v="3160"/>
  </r>
  <r>
    <n v="437"/>
    <x v="114"/>
    <s v="月"/>
    <x v="3"/>
    <x v="16"/>
    <x v="15"/>
    <n v="4"/>
    <n v="10000"/>
  </r>
  <r>
    <n v="438"/>
    <x v="115"/>
    <s v="火"/>
    <x v="2"/>
    <x v="49"/>
    <x v="60"/>
    <n v="5"/>
    <n v="25900"/>
  </r>
  <r>
    <n v="439"/>
    <x v="115"/>
    <s v="火"/>
    <x v="0"/>
    <x v="53"/>
    <x v="48"/>
    <n v="2"/>
    <n v="2960"/>
  </r>
  <r>
    <n v="440"/>
    <x v="115"/>
    <s v="火"/>
    <x v="0"/>
    <x v="60"/>
    <x v="59"/>
    <n v="1"/>
    <n v="1180"/>
  </r>
  <r>
    <n v="441"/>
    <x v="116"/>
    <s v="木"/>
    <x v="0"/>
    <x v="56"/>
    <x v="27"/>
    <n v="1"/>
    <n v="1680"/>
  </r>
  <r>
    <n v="442"/>
    <x v="116"/>
    <s v="木"/>
    <x v="0"/>
    <x v="57"/>
    <x v="1"/>
    <n v="2"/>
    <n v="2400"/>
  </r>
  <r>
    <n v="443"/>
    <x v="116"/>
    <s v="木"/>
    <x v="4"/>
    <x v="45"/>
    <x v="44"/>
    <n v="2"/>
    <n v="3160"/>
  </r>
  <r>
    <n v="444"/>
    <x v="116"/>
    <s v="木"/>
    <x v="6"/>
    <x v="31"/>
    <x v="45"/>
    <n v="15"/>
    <n v="5250"/>
  </r>
  <r>
    <n v="445"/>
    <x v="116"/>
    <s v="木"/>
    <x v="3"/>
    <x v="4"/>
    <x v="4"/>
    <n v="3"/>
    <n v="11940"/>
  </r>
  <r>
    <n v="446"/>
    <x v="117"/>
    <s v="金"/>
    <x v="3"/>
    <x v="29"/>
    <x v="19"/>
    <n v="3"/>
    <n v="8940"/>
  </r>
  <r>
    <n v="447"/>
    <x v="117"/>
    <s v="金"/>
    <x v="4"/>
    <x v="61"/>
    <x v="44"/>
    <n v="1"/>
    <n v="1580"/>
  </r>
  <r>
    <n v="448"/>
    <x v="117"/>
    <s v="金"/>
    <x v="1"/>
    <x v="17"/>
    <x v="5"/>
    <n v="2"/>
    <n v="1960"/>
  </r>
  <r>
    <n v="449"/>
    <x v="117"/>
    <s v="金"/>
    <x v="1"/>
    <x v="6"/>
    <x v="44"/>
    <n v="1"/>
    <n v="1580"/>
  </r>
  <r>
    <n v="450"/>
    <x v="118"/>
    <s v="日"/>
    <x v="4"/>
    <x v="52"/>
    <x v="5"/>
    <n v="1"/>
    <n v="980"/>
  </r>
  <r>
    <n v="451"/>
    <x v="118"/>
    <s v="日"/>
    <x v="4"/>
    <x v="61"/>
    <x v="44"/>
    <n v="1"/>
    <n v="1580"/>
  </r>
  <r>
    <n v="452"/>
    <x v="118"/>
    <s v="日"/>
    <x v="0"/>
    <x v="11"/>
    <x v="47"/>
    <n v="4"/>
    <n v="2200"/>
  </r>
  <r>
    <n v="453"/>
    <x v="118"/>
    <s v="日"/>
    <x v="2"/>
    <x v="28"/>
    <x v="25"/>
    <n v="2"/>
    <n v="11960"/>
  </r>
  <r>
    <n v="454"/>
    <x v="118"/>
    <s v="日"/>
    <x v="6"/>
    <x v="24"/>
    <x v="21"/>
    <n v="8"/>
    <n v="2640"/>
  </r>
  <r>
    <n v="455"/>
    <x v="118"/>
    <s v="日"/>
    <x v="3"/>
    <x v="35"/>
    <x v="4"/>
    <n v="8"/>
    <n v="31840"/>
  </r>
  <r>
    <n v="456"/>
    <x v="119"/>
    <s v="月"/>
    <x v="0"/>
    <x v="53"/>
    <x v="48"/>
    <n v="1"/>
    <n v="1480"/>
  </r>
  <r>
    <n v="457"/>
    <x v="119"/>
    <s v="月"/>
    <x v="0"/>
    <x v="60"/>
    <x v="59"/>
    <n v="1"/>
    <n v="1180"/>
  </r>
  <r>
    <n v="458"/>
    <x v="119"/>
    <s v="月"/>
    <x v="2"/>
    <x v="59"/>
    <x v="38"/>
    <n v="3"/>
    <n v="20400"/>
  </r>
  <r>
    <n v="459"/>
    <x v="120"/>
    <s v="火"/>
    <x v="5"/>
    <x v="27"/>
    <x v="24"/>
    <n v="1"/>
    <n v="2900"/>
  </r>
  <r>
    <n v="460"/>
    <x v="120"/>
    <s v="火"/>
    <x v="2"/>
    <x v="49"/>
    <x v="60"/>
    <n v="5"/>
    <n v="25900"/>
  </r>
  <r>
    <n v="461"/>
    <x v="120"/>
    <s v="火"/>
    <x v="3"/>
    <x v="63"/>
    <x v="38"/>
    <n v="3"/>
    <n v="20400"/>
  </r>
  <r>
    <n v="462"/>
    <x v="120"/>
    <s v="火"/>
    <x v="0"/>
    <x v="60"/>
    <x v="59"/>
    <n v="1"/>
    <n v="1180"/>
  </r>
  <r>
    <n v="463"/>
    <x v="121"/>
    <s v="木"/>
    <x v="2"/>
    <x v="28"/>
    <x v="25"/>
    <n v="5"/>
    <n v="29900"/>
  </r>
  <r>
    <n v="464"/>
    <x v="121"/>
    <s v="木"/>
    <x v="3"/>
    <x v="29"/>
    <x v="4"/>
    <n v="3"/>
    <n v="11940"/>
  </r>
  <r>
    <n v="465"/>
    <x v="121"/>
    <s v="木"/>
    <x v="0"/>
    <x v="55"/>
    <x v="14"/>
    <n v="1"/>
    <n v="880"/>
  </r>
  <r>
    <n v="466"/>
    <x v="121"/>
    <s v="木"/>
    <x v="0"/>
    <x v="56"/>
    <x v="27"/>
    <n v="1"/>
    <n v="1680"/>
  </r>
  <r>
    <n v="467"/>
    <x v="122"/>
    <s v="金"/>
    <x v="0"/>
    <x v="57"/>
    <x v="1"/>
    <n v="1"/>
    <n v="1200"/>
  </r>
  <r>
    <n v="468"/>
    <x v="122"/>
    <s v="金"/>
    <x v="0"/>
    <x v="56"/>
    <x v="27"/>
    <n v="2"/>
    <n v="3360"/>
  </r>
  <r>
    <n v="469"/>
    <x v="122"/>
    <s v="金"/>
    <x v="3"/>
    <x v="14"/>
    <x v="58"/>
    <n v="4"/>
    <n v="15120"/>
  </r>
  <r>
    <n v="470"/>
    <x v="122"/>
    <s v="金"/>
    <x v="2"/>
    <x v="50"/>
    <x v="41"/>
    <n v="2"/>
    <n v="3960"/>
  </r>
  <r>
    <n v="471"/>
    <x v="123"/>
    <s v="日"/>
    <x v="0"/>
    <x v="57"/>
    <x v="1"/>
    <n v="1"/>
    <n v="1200"/>
  </r>
  <r>
    <n v="472"/>
    <x v="123"/>
    <s v="日"/>
    <x v="2"/>
    <x v="58"/>
    <x v="38"/>
    <n v="5"/>
    <n v="34000"/>
  </r>
  <r>
    <n v="473"/>
    <x v="124"/>
    <s v="月"/>
    <x v="0"/>
    <x v="11"/>
    <x v="47"/>
    <n v="2"/>
    <n v="1100"/>
  </r>
  <r>
    <n v="474"/>
    <x v="124"/>
    <s v="月"/>
    <x v="1"/>
    <x v="54"/>
    <x v="46"/>
    <n v="1"/>
    <n v="680"/>
  </r>
  <r>
    <n v="475"/>
    <x v="124"/>
    <s v="月"/>
    <x v="2"/>
    <x v="18"/>
    <x v="3"/>
    <n v="3"/>
    <n v="4500"/>
  </r>
  <r>
    <n v="476"/>
    <x v="124"/>
    <s v="月"/>
    <x v="1"/>
    <x v="17"/>
    <x v="5"/>
    <n v="1"/>
    <n v="980"/>
  </r>
  <r>
    <n v="477"/>
    <x v="125"/>
    <s v="火"/>
    <x v="4"/>
    <x v="36"/>
    <x v="12"/>
    <n v="1"/>
    <n v="600"/>
  </r>
  <r>
    <n v="478"/>
    <x v="125"/>
    <s v="火"/>
    <x v="0"/>
    <x v="57"/>
    <x v="1"/>
    <n v="1"/>
    <n v="1200"/>
  </r>
  <r>
    <n v="479"/>
    <x v="125"/>
    <s v="火"/>
    <x v="2"/>
    <x v="18"/>
    <x v="3"/>
    <n v="3"/>
    <n v="4500"/>
  </r>
  <r>
    <n v="480"/>
    <x v="126"/>
    <s v="木"/>
    <x v="3"/>
    <x v="22"/>
    <x v="61"/>
    <n v="1"/>
    <n v="4980"/>
  </r>
  <r>
    <n v="481"/>
    <x v="126"/>
    <s v="木"/>
    <x v="2"/>
    <x v="49"/>
    <x v="60"/>
    <n v="4"/>
    <n v="20720"/>
  </r>
  <r>
    <n v="482"/>
    <x v="126"/>
    <s v="木"/>
    <x v="5"/>
    <x v="62"/>
    <x v="3"/>
    <n v="1"/>
    <n v="1500"/>
  </r>
  <r>
    <n v="483"/>
    <x v="126"/>
    <s v="木"/>
    <x v="3"/>
    <x v="63"/>
    <x v="38"/>
    <n v="3"/>
    <n v="20400"/>
  </r>
  <r>
    <n v="484"/>
    <x v="126"/>
    <s v="木"/>
    <x v="2"/>
    <x v="50"/>
    <x v="41"/>
    <n v="5"/>
    <n v="9900"/>
  </r>
  <r>
    <n v="485"/>
    <x v="127"/>
    <s v="金"/>
    <x v="0"/>
    <x v="55"/>
    <x v="14"/>
    <n v="1"/>
    <n v="880"/>
  </r>
  <r>
    <n v="486"/>
    <x v="127"/>
    <s v="金"/>
    <x v="0"/>
    <x v="11"/>
    <x v="47"/>
    <n v="2"/>
    <n v="1100"/>
  </r>
  <r>
    <n v="487"/>
    <x v="127"/>
    <s v="金"/>
    <x v="4"/>
    <x v="61"/>
    <x v="44"/>
    <n v="1"/>
    <n v="1580"/>
  </r>
  <r>
    <n v="488"/>
    <x v="128"/>
    <s v="日"/>
    <x v="4"/>
    <x v="61"/>
    <x v="44"/>
    <n v="1"/>
    <n v="1580"/>
  </r>
  <r>
    <n v="489"/>
    <x v="128"/>
    <s v="日"/>
    <x v="0"/>
    <x v="56"/>
    <x v="27"/>
    <n v="2"/>
    <n v="3360"/>
  </r>
  <r>
    <n v="490"/>
    <x v="128"/>
    <s v="日"/>
    <x v="1"/>
    <x v="6"/>
    <x v="44"/>
    <n v="2"/>
    <n v="3160"/>
  </r>
  <r>
    <n v="491"/>
    <x v="129"/>
    <s v="月"/>
    <x v="0"/>
    <x v="56"/>
    <x v="27"/>
    <n v="1"/>
    <n v="1680"/>
  </r>
  <r>
    <n v="492"/>
    <x v="129"/>
    <s v="月"/>
    <x v="4"/>
    <x v="45"/>
    <x v="44"/>
    <n v="2"/>
    <n v="3160"/>
  </r>
  <r>
    <n v="493"/>
    <x v="130"/>
    <s v="火"/>
    <x v="0"/>
    <x v="11"/>
    <x v="47"/>
    <n v="2"/>
    <n v="1100"/>
  </r>
  <r>
    <n v="494"/>
    <x v="130"/>
    <s v="火"/>
    <x v="2"/>
    <x v="50"/>
    <x v="41"/>
    <n v="4"/>
    <n v="792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ピボットテーブル1" cacheId="0" applyNumberFormats="0" applyBorderFormats="0" applyFontFormats="0" applyPatternFormats="0" applyAlignmentFormats="0" applyWidthHeightFormats="1" dataCaption="値" updatedVersion="8" minRefreshableVersion="3" useAutoFormatting="1" itemPrintTitles="1" createdVersion="6" indent="0" outline="1" outlineData="1" multipleFieldFilters="0">
  <location ref="A3:C11" firstHeaderRow="0" firstDataRow="1" firstDataCol="1"/>
  <pivotFields count="8">
    <pivotField showAll="0"/>
    <pivotField numFmtId="14" showAll="0"/>
    <pivotField showAll="0"/>
    <pivotField axis="axisRow" showAll="0">
      <items count="8">
        <item x="1"/>
        <item x="4"/>
        <item x="3"/>
        <item x="5"/>
        <item x="2"/>
        <item x="0"/>
        <item x="6"/>
        <item t="default"/>
      </items>
    </pivotField>
    <pivotField showAll="0"/>
    <pivotField numFmtId="38" showAll="0"/>
    <pivotField dataField="1" showAll="0"/>
    <pivotField dataField="1" numFmtId="38" showAll="0"/>
  </pivotFields>
  <rowFields count="1">
    <field x="3"/>
  </rowFields>
  <rowItems count="8">
    <i>
      <x/>
    </i>
    <i>
      <x v="1"/>
    </i>
    <i>
      <x v="2"/>
    </i>
    <i>
      <x v="3"/>
    </i>
    <i>
      <x v="4"/>
    </i>
    <i>
      <x v="5"/>
    </i>
    <i>
      <x v="6"/>
    </i>
    <i t="grand">
      <x/>
    </i>
  </rowItems>
  <colFields count="1">
    <field x="-2"/>
  </colFields>
  <colItems count="2">
    <i>
      <x/>
    </i>
    <i i="1">
      <x v="1"/>
    </i>
  </colItems>
  <dataFields count="2">
    <dataField name="合計 / 金額" fld="7" baseField="0" baseItem="0"/>
    <dataField name="合計 / 数量"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95"/>
  <sheetViews>
    <sheetView tabSelected="1" workbookViewId="0"/>
  </sheetViews>
  <sheetFormatPr defaultRowHeight="18.75" x14ac:dyDescent="0.4"/>
  <cols>
    <col min="1" max="1" width="5" customWidth="1"/>
    <col min="2" max="2" width="11.625" bestFit="1" customWidth="1"/>
    <col min="3" max="3" width="6.375" customWidth="1"/>
    <col min="4" max="4" width="15.125" bestFit="1" customWidth="1"/>
    <col min="5" max="5" width="19.25" bestFit="1" customWidth="1"/>
    <col min="6" max="6" width="9" style="2"/>
  </cols>
  <sheetData>
    <row r="1" spans="1:8" x14ac:dyDescent="0.4">
      <c r="A1" s="39" t="s">
        <v>0</v>
      </c>
      <c r="B1" s="39" t="s">
        <v>1</v>
      </c>
      <c r="C1" s="39" t="s">
        <v>2</v>
      </c>
      <c r="D1" s="39" t="s">
        <v>3</v>
      </c>
      <c r="E1" s="39" t="s">
        <v>4</v>
      </c>
      <c r="F1" s="40" t="s">
        <v>5</v>
      </c>
      <c r="G1" s="39" t="s">
        <v>6</v>
      </c>
      <c r="H1" s="39" t="s">
        <v>7</v>
      </c>
    </row>
    <row r="2" spans="1:8" x14ac:dyDescent="0.4">
      <c r="A2">
        <v>1</v>
      </c>
      <c r="B2" s="1">
        <v>45748</v>
      </c>
      <c r="C2" s="1" t="str">
        <f t="shared" ref="C2:C65" si="0">TEXT(B2,"aaa")</f>
        <v>火</v>
      </c>
      <c r="D2" t="s">
        <v>8</v>
      </c>
      <c r="E2" t="s">
        <v>9</v>
      </c>
      <c r="F2" s="2">
        <v>2300</v>
      </c>
      <c r="G2">
        <v>2</v>
      </c>
      <c r="H2" s="2">
        <f t="shared" ref="H2:H65" si="1">F2*G2</f>
        <v>4600</v>
      </c>
    </row>
    <row r="3" spans="1:8" x14ac:dyDescent="0.4">
      <c r="A3">
        <v>2</v>
      </c>
      <c r="B3" s="1">
        <v>45748</v>
      </c>
      <c r="C3" s="1" t="str">
        <f t="shared" si="0"/>
        <v>火</v>
      </c>
      <c r="D3" t="s">
        <v>10</v>
      </c>
      <c r="E3" t="s">
        <v>11</v>
      </c>
      <c r="F3" s="2">
        <v>1200</v>
      </c>
      <c r="G3">
        <v>1</v>
      </c>
      <c r="H3" s="2">
        <f t="shared" si="1"/>
        <v>1200</v>
      </c>
    </row>
    <row r="4" spans="1:8" x14ac:dyDescent="0.4">
      <c r="A4">
        <v>3</v>
      </c>
      <c r="B4" s="1">
        <v>45748</v>
      </c>
      <c r="C4" s="1" t="str">
        <f t="shared" si="0"/>
        <v>火</v>
      </c>
      <c r="D4" t="s">
        <v>12</v>
      </c>
      <c r="E4" t="s">
        <v>13</v>
      </c>
      <c r="F4" s="2">
        <v>5300</v>
      </c>
      <c r="G4">
        <v>2</v>
      </c>
      <c r="H4" s="2">
        <f t="shared" si="1"/>
        <v>10600</v>
      </c>
    </row>
    <row r="5" spans="1:8" x14ac:dyDescent="0.4">
      <c r="A5">
        <v>4</v>
      </c>
      <c r="B5" s="1">
        <v>45750</v>
      </c>
      <c r="C5" s="1" t="str">
        <f t="shared" si="0"/>
        <v>木</v>
      </c>
      <c r="D5" t="s">
        <v>8</v>
      </c>
      <c r="E5" t="s">
        <v>14</v>
      </c>
      <c r="F5" s="2">
        <v>1500</v>
      </c>
      <c r="G5">
        <v>1</v>
      </c>
      <c r="H5" s="2">
        <f t="shared" si="1"/>
        <v>1500</v>
      </c>
    </row>
    <row r="6" spans="1:8" x14ac:dyDescent="0.4">
      <c r="A6">
        <v>5</v>
      </c>
      <c r="B6" s="1">
        <v>45750</v>
      </c>
      <c r="C6" s="1" t="str">
        <f t="shared" si="0"/>
        <v>木</v>
      </c>
      <c r="D6" t="s">
        <v>15</v>
      </c>
      <c r="E6" t="s">
        <v>16</v>
      </c>
      <c r="F6" s="2">
        <v>3980</v>
      </c>
      <c r="G6">
        <v>2</v>
      </c>
      <c r="H6" s="2">
        <f t="shared" si="1"/>
        <v>7960</v>
      </c>
    </row>
    <row r="7" spans="1:8" x14ac:dyDescent="0.4">
      <c r="A7">
        <v>6</v>
      </c>
      <c r="B7" s="1">
        <v>45751</v>
      </c>
      <c r="C7" s="1" t="str">
        <f t="shared" si="0"/>
        <v>金</v>
      </c>
      <c r="D7" t="s">
        <v>17</v>
      </c>
      <c r="E7" t="s">
        <v>18</v>
      </c>
      <c r="F7" s="2">
        <v>980</v>
      </c>
      <c r="G7">
        <v>1</v>
      </c>
      <c r="H7" s="2">
        <f t="shared" si="1"/>
        <v>980</v>
      </c>
    </row>
    <row r="8" spans="1:8" x14ac:dyDescent="0.4">
      <c r="A8">
        <v>7</v>
      </c>
      <c r="B8" s="1">
        <v>45751</v>
      </c>
      <c r="C8" s="1" t="str">
        <f t="shared" si="0"/>
        <v>金</v>
      </c>
      <c r="D8" t="s">
        <v>10</v>
      </c>
      <c r="E8" t="s">
        <v>19</v>
      </c>
      <c r="F8" s="2">
        <v>1780</v>
      </c>
      <c r="G8">
        <v>2</v>
      </c>
      <c r="H8" s="2">
        <f t="shared" si="1"/>
        <v>3560</v>
      </c>
    </row>
    <row r="9" spans="1:8" x14ac:dyDescent="0.4">
      <c r="A9">
        <v>8</v>
      </c>
      <c r="B9" s="1">
        <v>45751</v>
      </c>
      <c r="C9" s="1" t="str">
        <f t="shared" si="0"/>
        <v>金</v>
      </c>
      <c r="D9" t="s">
        <v>8</v>
      </c>
      <c r="E9" t="s">
        <v>9</v>
      </c>
      <c r="F9" s="2">
        <v>2300</v>
      </c>
      <c r="G9">
        <v>2</v>
      </c>
      <c r="H9" s="2">
        <f t="shared" si="1"/>
        <v>4600</v>
      </c>
    </row>
    <row r="10" spans="1:8" x14ac:dyDescent="0.4">
      <c r="A10">
        <v>9</v>
      </c>
      <c r="B10" s="1">
        <v>45751</v>
      </c>
      <c r="C10" s="1" t="str">
        <f t="shared" si="0"/>
        <v>金</v>
      </c>
      <c r="D10" t="s">
        <v>17</v>
      </c>
      <c r="E10" t="s">
        <v>20</v>
      </c>
      <c r="F10" s="2">
        <v>1100</v>
      </c>
      <c r="G10">
        <v>2</v>
      </c>
      <c r="H10" s="2">
        <f t="shared" si="1"/>
        <v>2200</v>
      </c>
    </row>
    <row r="11" spans="1:8" x14ac:dyDescent="0.4">
      <c r="A11">
        <v>10</v>
      </c>
      <c r="B11" s="1">
        <v>45751</v>
      </c>
      <c r="C11" s="1" t="str">
        <f t="shared" si="0"/>
        <v>金</v>
      </c>
      <c r="D11" t="s">
        <v>8</v>
      </c>
      <c r="E11" t="s">
        <v>21</v>
      </c>
      <c r="F11" s="2">
        <v>580</v>
      </c>
      <c r="G11">
        <v>2</v>
      </c>
      <c r="H11" s="2">
        <f t="shared" si="1"/>
        <v>1160</v>
      </c>
    </row>
    <row r="12" spans="1:8" x14ac:dyDescent="0.4">
      <c r="A12">
        <v>11</v>
      </c>
      <c r="B12" s="1">
        <v>45753</v>
      </c>
      <c r="C12" s="1" t="str">
        <f t="shared" si="0"/>
        <v>日</v>
      </c>
      <c r="D12" t="s">
        <v>10</v>
      </c>
      <c r="E12" t="s">
        <v>22</v>
      </c>
      <c r="F12" s="2">
        <v>450</v>
      </c>
      <c r="G12">
        <v>3</v>
      </c>
      <c r="H12" s="2">
        <f t="shared" si="1"/>
        <v>1350</v>
      </c>
    </row>
    <row r="13" spans="1:8" x14ac:dyDescent="0.4">
      <c r="A13">
        <v>12</v>
      </c>
      <c r="B13" s="1">
        <v>45753</v>
      </c>
      <c r="C13" s="1" t="str">
        <f t="shared" si="0"/>
        <v>日</v>
      </c>
      <c r="D13" t="s">
        <v>10</v>
      </c>
      <c r="E13" t="s">
        <v>23</v>
      </c>
      <c r="F13" s="2">
        <v>2200</v>
      </c>
      <c r="G13">
        <v>2</v>
      </c>
      <c r="H13" s="2">
        <f t="shared" si="1"/>
        <v>4400</v>
      </c>
    </row>
    <row r="14" spans="1:8" x14ac:dyDescent="0.4">
      <c r="A14">
        <v>13</v>
      </c>
      <c r="B14" s="1">
        <v>45753</v>
      </c>
      <c r="C14" s="1" t="str">
        <f t="shared" si="0"/>
        <v>日</v>
      </c>
      <c r="D14" t="s">
        <v>8</v>
      </c>
      <c r="E14" t="s">
        <v>24</v>
      </c>
      <c r="F14" s="2">
        <v>620</v>
      </c>
      <c r="G14">
        <v>3</v>
      </c>
      <c r="H14" s="2">
        <f t="shared" si="1"/>
        <v>1860</v>
      </c>
    </row>
    <row r="15" spans="1:8" x14ac:dyDescent="0.4">
      <c r="A15">
        <v>14</v>
      </c>
      <c r="B15" s="1">
        <v>45753</v>
      </c>
      <c r="C15" s="1" t="str">
        <f t="shared" si="0"/>
        <v>日</v>
      </c>
      <c r="D15" t="s">
        <v>25</v>
      </c>
      <c r="E15" t="s">
        <v>26</v>
      </c>
      <c r="F15" s="2">
        <v>600</v>
      </c>
      <c r="G15">
        <v>3</v>
      </c>
      <c r="H15" s="2">
        <f t="shared" si="1"/>
        <v>1800</v>
      </c>
    </row>
    <row r="16" spans="1:8" x14ac:dyDescent="0.4">
      <c r="A16">
        <v>15</v>
      </c>
      <c r="B16" s="1">
        <v>45753</v>
      </c>
      <c r="C16" s="1" t="str">
        <f t="shared" si="0"/>
        <v>日</v>
      </c>
      <c r="D16" t="s">
        <v>8</v>
      </c>
      <c r="E16" t="s">
        <v>27</v>
      </c>
      <c r="F16" s="2">
        <v>980</v>
      </c>
      <c r="G16">
        <v>2</v>
      </c>
      <c r="H16" s="2">
        <f t="shared" si="1"/>
        <v>1960</v>
      </c>
    </row>
    <row r="17" spans="1:8" x14ac:dyDescent="0.4">
      <c r="A17">
        <v>16</v>
      </c>
      <c r="B17" s="1">
        <v>45753</v>
      </c>
      <c r="C17" s="1" t="str">
        <f t="shared" si="0"/>
        <v>日</v>
      </c>
      <c r="D17" t="s">
        <v>15</v>
      </c>
      <c r="E17" t="s">
        <v>28</v>
      </c>
      <c r="F17" s="2">
        <v>4280</v>
      </c>
      <c r="G17">
        <v>5</v>
      </c>
      <c r="H17" s="2">
        <f t="shared" si="1"/>
        <v>21400</v>
      </c>
    </row>
    <row r="18" spans="1:8" x14ac:dyDescent="0.4">
      <c r="A18">
        <v>17</v>
      </c>
      <c r="B18" s="1">
        <v>45754</v>
      </c>
      <c r="C18" s="1" t="str">
        <f t="shared" si="0"/>
        <v>月</v>
      </c>
      <c r="D18" t="s">
        <v>12</v>
      </c>
      <c r="E18" t="s">
        <v>13</v>
      </c>
      <c r="F18" s="2">
        <v>5300</v>
      </c>
      <c r="G18">
        <v>2</v>
      </c>
      <c r="H18" s="2">
        <f t="shared" si="1"/>
        <v>10600</v>
      </c>
    </row>
    <row r="19" spans="1:8" x14ac:dyDescent="0.4">
      <c r="A19">
        <v>18</v>
      </c>
      <c r="B19" s="1">
        <v>45754</v>
      </c>
      <c r="C19" s="1" t="str">
        <f t="shared" si="0"/>
        <v>月</v>
      </c>
      <c r="D19" t="s">
        <v>17</v>
      </c>
      <c r="E19" t="s">
        <v>29</v>
      </c>
      <c r="F19" s="2">
        <v>880</v>
      </c>
      <c r="G19">
        <v>1</v>
      </c>
      <c r="H19" s="2">
        <f t="shared" si="1"/>
        <v>880</v>
      </c>
    </row>
    <row r="20" spans="1:8" x14ac:dyDescent="0.4">
      <c r="A20">
        <v>19</v>
      </c>
      <c r="B20" s="1">
        <v>45754</v>
      </c>
      <c r="C20" s="1" t="str">
        <f t="shared" si="0"/>
        <v>月</v>
      </c>
      <c r="D20" t="s">
        <v>15</v>
      </c>
      <c r="E20" t="s">
        <v>30</v>
      </c>
      <c r="F20" s="2">
        <v>2500</v>
      </c>
      <c r="G20">
        <v>4</v>
      </c>
      <c r="H20" s="2">
        <f t="shared" si="1"/>
        <v>10000</v>
      </c>
    </row>
    <row r="21" spans="1:8" x14ac:dyDescent="0.4">
      <c r="A21">
        <v>20</v>
      </c>
      <c r="B21" s="1">
        <v>45754</v>
      </c>
      <c r="C21" s="1" t="str">
        <f t="shared" si="0"/>
        <v>月</v>
      </c>
      <c r="D21" t="s">
        <v>8</v>
      </c>
      <c r="E21" t="s">
        <v>14</v>
      </c>
      <c r="F21" s="2">
        <v>1500</v>
      </c>
      <c r="G21">
        <v>2</v>
      </c>
      <c r="H21" s="2">
        <f t="shared" si="1"/>
        <v>3000</v>
      </c>
    </row>
    <row r="22" spans="1:8" x14ac:dyDescent="0.4">
      <c r="A22">
        <v>21</v>
      </c>
      <c r="B22" s="1">
        <v>45754</v>
      </c>
      <c r="C22" s="1" t="str">
        <f t="shared" si="0"/>
        <v>月</v>
      </c>
      <c r="D22" t="s">
        <v>10</v>
      </c>
      <c r="E22" t="s">
        <v>22</v>
      </c>
      <c r="F22" s="2">
        <v>450</v>
      </c>
      <c r="G22">
        <v>4</v>
      </c>
      <c r="H22" s="2">
        <f t="shared" si="1"/>
        <v>1800</v>
      </c>
    </row>
    <row r="23" spans="1:8" x14ac:dyDescent="0.4">
      <c r="A23">
        <v>22</v>
      </c>
      <c r="B23" s="1">
        <v>45755</v>
      </c>
      <c r="C23" s="1" t="str">
        <f t="shared" si="0"/>
        <v>火</v>
      </c>
      <c r="D23" t="s">
        <v>17</v>
      </c>
      <c r="E23" t="s">
        <v>29</v>
      </c>
      <c r="F23" s="2">
        <v>880</v>
      </c>
      <c r="G23">
        <v>2</v>
      </c>
      <c r="H23" s="2">
        <f t="shared" si="1"/>
        <v>1760</v>
      </c>
    </row>
    <row r="24" spans="1:8" x14ac:dyDescent="0.4">
      <c r="A24">
        <v>23</v>
      </c>
      <c r="B24" s="1">
        <v>45755</v>
      </c>
      <c r="C24" s="1" t="str">
        <f t="shared" si="0"/>
        <v>火</v>
      </c>
      <c r="D24" t="s">
        <v>10</v>
      </c>
      <c r="E24" t="s">
        <v>31</v>
      </c>
      <c r="F24" s="2">
        <v>1800</v>
      </c>
      <c r="G24">
        <v>1</v>
      </c>
      <c r="H24" s="2">
        <f t="shared" si="1"/>
        <v>1800</v>
      </c>
    </row>
    <row r="25" spans="1:8" x14ac:dyDescent="0.4">
      <c r="A25">
        <v>24</v>
      </c>
      <c r="B25" s="1">
        <v>45755</v>
      </c>
      <c r="C25" s="1" t="str">
        <f t="shared" si="0"/>
        <v>火</v>
      </c>
      <c r="D25" t="s">
        <v>8</v>
      </c>
      <c r="E25" t="s">
        <v>27</v>
      </c>
      <c r="F25" s="2">
        <v>980</v>
      </c>
      <c r="G25">
        <v>2</v>
      </c>
      <c r="H25" s="2">
        <f t="shared" si="1"/>
        <v>1960</v>
      </c>
    </row>
    <row r="26" spans="1:8" x14ac:dyDescent="0.4">
      <c r="A26">
        <v>25</v>
      </c>
      <c r="B26" s="1">
        <v>45755</v>
      </c>
      <c r="C26" s="1" t="str">
        <f t="shared" si="0"/>
        <v>火</v>
      </c>
      <c r="D26" t="s">
        <v>17</v>
      </c>
      <c r="E26" t="s">
        <v>18</v>
      </c>
      <c r="F26" s="2">
        <v>980</v>
      </c>
      <c r="G26">
        <v>1</v>
      </c>
      <c r="H26" s="2">
        <f t="shared" si="1"/>
        <v>980</v>
      </c>
    </row>
    <row r="27" spans="1:8" x14ac:dyDescent="0.4">
      <c r="A27">
        <v>26</v>
      </c>
      <c r="B27" s="1">
        <v>45755</v>
      </c>
      <c r="C27" s="1" t="str">
        <f t="shared" si="0"/>
        <v>火</v>
      </c>
      <c r="D27" t="s">
        <v>10</v>
      </c>
      <c r="E27" t="s">
        <v>11</v>
      </c>
      <c r="F27" s="2">
        <v>1200</v>
      </c>
      <c r="G27">
        <v>2</v>
      </c>
      <c r="H27" s="2">
        <f t="shared" si="1"/>
        <v>2400</v>
      </c>
    </row>
    <row r="28" spans="1:8" x14ac:dyDescent="0.4">
      <c r="A28">
        <v>27</v>
      </c>
      <c r="B28" s="1">
        <v>45757</v>
      </c>
      <c r="C28" s="1" t="str">
        <f t="shared" si="0"/>
        <v>木</v>
      </c>
      <c r="D28" t="s">
        <v>12</v>
      </c>
      <c r="E28" t="s">
        <v>32</v>
      </c>
      <c r="F28" s="2">
        <v>1800</v>
      </c>
      <c r="G28">
        <v>5</v>
      </c>
      <c r="H28" s="2">
        <f t="shared" si="1"/>
        <v>9000</v>
      </c>
    </row>
    <row r="29" spans="1:8" x14ac:dyDescent="0.4">
      <c r="A29">
        <v>28</v>
      </c>
      <c r="B29" s="1">
        <v>45757</v>
      </c>
      <c r="C29" s="1" t="str">
        <f t="shared" si="0"/>
        <v>木</v>
      </c>
      <c r="D29" t="s">
        <v>8</v>
      </c>
      <c r="E29" t="s">
        <v>21</v>
      </c>
      <c r="F29" s="2">
        <v>580</v>
      </c>
      <c r="G29">
        <v>2</v>
      </c>
      <c r="H29" s="2">
        <f t="shared" si="1"/>
        <v>1160</v>
      </c>
    </row>
    <row r="30" spans="1:8" x14ac:dyDescent="0.4">
      <c r="A30">
        <v>29</v>
      </c>
      <c r="B30" s="1">
        <v>45757</v>
      </c>
      <c r="C30" s="1" t="str">
        <f t="shared" si="0"/>
        <v>木</v>
      </c>
      <c r="D30" t="s">
        <v>10</v>
      </c>
      <c r="E30" t="s">
        <v>22</v>
      </c>
      <c r="F30" s="2">
        <v>450</v>
      </c>
      <c r="G30">
        <v>3</v>
      </c>
      <c r="H30" s="2">
        <f t="shared" si="1"/>
        <v>1350</v>
      </c>
    </row>
    <row r="31" spans="1:8" x14ac:dyDescent="0.4">
      <c r="A31">
        <v>30</v>
      </c>
      <c r="B31" s="1">
        <v>45757</v>
      </c>
      <c r="C31" s="1" t="str">
        <f t="shared" si="0"/>
        <v>木</v>
      </c>
      <c r="D31" t="s">
        <v>8</v>
      </c>
      <c r="E31" t="s">
        <v>33</v>
      </c>
      <c r="F31" s="2">
        <v>1380</v>
      </c>
      <c r="G31">
        <v>3</v>
      </c>
      <c r="H31" s="2">
        <f t="shared" si="1"/>
        <v>4140</v>
      </c>
    </row>
    <row r="32" spans="1:8" x14ac:dyDescent="0.4">
      <c r="A32">
        <v>31</v>
      </c>
      <c r="B32" s="1">
        <v>45758</v>
      </c>
      <c r="C32" s="1" t="str">
        <f t="shared" si="0"/>
        <v>金</v>
      </c>
      <c r="D32" t="s">
        <v>10</v>
      </c>
      <c r="E32" t="s">
        <v>34</v>
      </c>
      <c r="F32" s="2">
        <v>1250</v>
      </c>
      <c r="G32">
        <v>1</v>
      </c>
      <c r="H32" s="2">
        <f t="shared" si="1"/>
        <v>1250</v>
      </c>
    </row>
    <row r="33" spans="1:8" x14ac:dyDescent="0.4">
      <c r="A33">
        <v>32</v>
      </c>
      <c r="B33" s="1">
        <v>45758</v>
      </c>
      <c r="C33" s="1" t="str">
        <f t="shared" si="0"/>
        <v>金</v>
      </c>
      <c r="D33" t="s">
        <v>10</v>
      </c>
      <c r="E33" t="s">
        <v>19</v>
      </c>
      <c r="F33" s="2">
        <v>1780</v>
      </c>
      <c r="G33">
        <v>2</v>
      </c>
      <c r="H33" s="2">
        <f t="shared" si="1"/>
        <v>3560</v>
      </c>
    </row>
    <row r="34" spans="1:8" x14ac:dyDescent="0.4">
      <c r="A34">
        <v>33</v>
      </c>
      <c r="B34" s="1">
        <v>45758</v>
      </c>
      <c r="C34" s="1" t="str">
        <f t="shared" si="0"/>
        <v>金</v>
      </c>
      <c r="D34" t="s">
        <v>25</v>
      </c>
      <c r="E34" t="s">
        <v>35</v>
      </c>
      <c r="F34" s="2">
        <v>1500</v>
      </c>
      <c r="G34">
        <v>1</v>
      </c>
      <c r="H34" s="2">
        <f t="shared" si="1"/>
        <v>1500</v>
      </c>
    </row>
    <row r="35" spans="1:8" x14ac:dyDescent="0.4">
      <c r="A35">
        <v>34</v>
      </c>
      <c r="B35" s="1">
        <v>45758</v>
      </c>
      <c r="C35" s="1" t="str">
        <f t="shared" si="0"/>
        <v>金</v>
      </c>
      <c r="D35" t="s">
        <v>12</v>
      </c>
      <c r="E35" t="s">
        <v>13</v>
      </c>
      <c r="F35" s="2">
        <v>5300</v>
      </c>
      <c r="G35">
        <v>2</v>
      </c>
      <c r="H35" s="2">
        <f t="shared" si="1"/>
        <v>10600</v>
      </c>
    </row>
    <row r="36" spans="1:8" x14ac:dyDescent="0.4">
      <c r="A36">
        <v>35</v>
      </c>
      <c r="B36" s="1">
        <v>45758</v>
      </c>
      <c r="C36" s="1" t="str">
        <f t="shared" si="0"/>
        <v>金</v>
      </c>
      <c r="D36" t="s">
        <v>10</v>
      </c>
      <c r="E36" t="s">
        <v>31</v>
      </c>
      <c r="F36" s="2">
        <v>1800</v>
      </c>
      <c r="G36">
        <v>1</v>
      </c>
      <c r="H36" s="2">
        <f t="shared" si="1"/>
        <v>1800</v>
      </c>
    </row>
    <row r="37" spans="1:8" x14ac:dyDescent="0.4">
      <c r="A37">
        <v>36</v>
      </c>
      <c r="B37" s="1">
        <v>45760</v>
      </c>
      <c r="C37" s="1" t="str">
        <f t="shared" si="0"/>
        <v>日</v>
      </c>
      <c r="D37" t="s">
        <v>25</v>
      </c>
      <c r="E37" t="s">
        <v>26</v>
      </c>
      <c r="F37" s="2">
        <v>600</v>
      </c>
      <c r="G37">
        <v>3</v>
      </c>
      <c r="H37" s="2">
        <f t="shared" si="1"/>
        <v>1800</v>
      </c>
    </row>
    <row r="38" spans="1:8" x14ac:dyDescent="0.4">
      <c r="A38">
        <v>37</v>
      </c>
      <c r="B38" s="1">
        <v>45760</v>
      </c>
      <c r="C38" s="1" t="str">
        <f t="shared" si="0"/>
        <v>日</v>
      </c>
      <c r="D38" t="s">
        <v>15</v>
      </c>
      <c r="E38" t="s">
        <v>36</v>
      </c>
      <c r="F38" s="2">
        <v>2980</v>
      </c>
      <c r="G38">
        <v>3</v>
      </c>
      <c r="H38" s="2">
        <f t="shared" si="1"/>
        <v>8940</v>
      </c>
    </row>
    <row r="39" spans="1:8" x14ac:dyDescent="0.4">
      <c r="A39">
        <v>38</v>
      </c>
      <c r="B39" s="1">
        <v>45760</v>
      </c>
      <c r="C39" s="1" t="str">
        <f t="shared" si="0"/>
        <v>日</v>
      </c>
      <c r="D39" t="s">
        <v>12</v>
      </c>
      <c r="E39" t="s">
        <v>13</v>
      </c>
      <c r="F39" s="2">
        <v>5300</v>
      </c>
      <c r="G39">
        <v>5</v>
      </c>
      <c r="H39" s="2">
        <f t="shared" si="1"/>
        <v>26500</v>
      </c>
    </row>
    <row r="40" spans="1:8" x14ac:dyDescent="0.4">
      <c r="A40">
        <v>39</v>
      </c>
      <c r="B40" s="1">
        <v>45760</v>
      </c>
      <c r="C40" s="1" t="str">
        <f t="shared" si="0"/>
        <v>日</v>
      </c>
      <c r="D40" t="s">
        <v>17</v>
      </c>
      <c r="E40" t="s">
        <v>29</v>
      </c>
      <c r="F40" s="2">
        <v>880</v>
      </c>
      <c r="G40">
        <v>2</v>
      </c>
      <c r="H40" s="2">
        <f t="shared" si="1"/>
        <v>1760</v>
      </c>
    </row>
    <row r="41" spans="1:8" x14ac:dyDescent="0.4">
      <c r="A41">
        <v>40</v>
      </c>
      <c r="B41" s="1">
        <v>45760</v>
      </c>
      <c r="C41" s="1" t="str">
        <f t="shared" si="0"/>
        <v>日</v>
      </c>
      <c r="D41" t="s">
        <v>37</v>
      </c>
      <c r="E41" t="s">
        <v>38</v>
      </c>
      <c r="F41" s="2">
        <v>200</v>
      </c>
      <c r="G41">
        <v>10</v>
      </c>
      <c r="H41" s="2">
        <f t="shared" si="1"/>
        <v>2000</v>
      </c>
    </row>
    <row r="42" spans="1:8" x14ac:dyDescent="0.4">
      <c r="A42">
        <v>41</v>
      </c>
      <c r="B42" s="1">
        <v>45761</v>
      </c>
      <c r="C42" s="1" t="str">
        <f t="shared" si="0"/>
        <v>月</v>
      </c>
      <c r="D42" t="s">
        <v>37</v>
      </c>
      <c r="E42" t="s">
        <v>39</v>
      </c>
      <c r="F42" s="2">
        <v>330</v>
      </c>
      <c r="G42">
        <v>11</v>
      </c>
      <c r="H42" s="2">
        <f t="shared" si="1"/>
        <v>3630</v>
      </c>
    </row>
    <row r="43" spans="1:8" x14ac:dyDescent="0.4">
      <c r="A43">
        <v>42</v>
      </c>
      <c r="B43" s="1">
        <v>45761</v>
      </c>
      <c r="C43" s="1" t="str">
        <f t="shared" si="0"/>
        <v>月</v>
      </c>
      <c r="D43" t="s">
        <v>12</v>
      </c>
      <c r="E43" t="s">
        <v>13</v>
      </c>
      <c r="F43" s="2">
        <v>5300</v>
      </c>
      <c r="G43">
        <v>5</v>
      </c>
      <c r="H43" s="2">
        <f t="shared" si="1"/>
        <v>26500</v>
      </c>
    </row>
    <row r="44" spans="1:8" x14ac:dyDescent="0.4">
      <c r="A44">
        <v>43</v>
      </c>
      <c r="B44" s="1">
        <v>45761</v>
      </c>
      <c r="C44" s="1" t="str">
        <f t="shared" si="0"/>
        <v>月</v>
      </c>
      <c r="D44" t="s">
        <v>8</v>
      </c>
      <c r="E44" t="s">
        <v>40</v>
      </c>
      <c r="F44" s="2">
        <v>780</v>
      </c>
      <c r="G44">
        <v>1</v>
      </c>
      <c r="H44" s="2">
        <f t="shared" si="1"/>
        <v>780</v>
      </c>
    </row>
    <row r="45" spans="1:8" x14ac:dyDescent="0.4">
      <c r="A45">
        <v>44</v>
      </c>
      <c r="B45" s="1">
        <v>45761</v>
      </c>
      <c r="C45" s="1" t="str">
        <f t="shared" si="0"/>
        <v>月</v>
      </c>
      <c r="D45" t="s">
        <v>12</v>
      </c>
      <c r="E45" t="s">
        <v>32</v>
      </c>
      <c r="F45" s="2">
        <v>1800</v>
      </c>
      <c r="G45">
        <v>2</v>
      </c>
      <c r="H45" s="2">
        <f t="shared" si="1"/>
        <v>3600</v>
      </c>
    </row>
    <row r="46" spans="1:8" x14ac:dyDescent="0.4">
      <c r="A46">
        <v>45</v>
      </c>
      <c r="B46" s="1">
        <v>45761</v>
      </c>
      <c r="C46" s="1" t="str">
        <f t="shared" si="0"/>
        <v>月</v>
      </c>
      <c r="D46" t="s">
        <v>12</v>
      </c>
      <c r="E46" t="s">
        <v>41</v>
      </c>
      <c r="F46" s="2">
        <v>5200</v>
      </c>
      <c r="G46">
        <v>5</v>
      </c>
      <c r="H46" s="2">
        <f t="shared" si="1"/>
        <v>26000</v>
      </c>
    </row>
    <row r="47" spans="1:8" x14ac:dyDescent="0.4">
      <c r="A47">
        <v>46</v>
      </c>
      <c r="B47" s="1">
        <v>45762</v>
      </c>
      <c r="C47" s="1" t="str">
        <f t="shared" si="0"/>
        <v>火</v>
      </c>
      <c r="D47" t="s">
        <v>25</v>
      </c>
      <c r="E47" t="s">
        <v>26</v>
      </c>
      <c r="F47" s="2">
        <v>600</v>
      </c>
      <c r="G47">
        <v>4</v>
      </c>
      <c r="H47" s="2">
        <f t="shared" si="1"/>
        <v>2400</v>
      </c>
    </row>
    <row r="48" spans="1:8" x14ac:dyDescent="0.4">
      <c r="A48">
        <v>47</v>
      </c>
      <c r="B48" s="1">
        <v>45762</v>
      </c>
      <c r="C48" s="1" t="str">
        <f t="shared" si="0"/>
        <v>火</v>
      </c>
      <c r="D48" t="s">
        <v>25</v>
      </c>
      <c r="E48" t="s">
        <v>42</v>
      </c>
      <c r="F48" s="2">
        <v>2900</v>
      </c>
      <c r="G48">
        <v>2</v>
      </c>
      <c r="H48" s="2">
        <f t="shared" si="1"/>
        <v>5800</v>
      </c>
    </row>
    <row r="49" spans="1:8" x14ac:dyDescent="0.4">
      <c r="A49">
        <v>48</v>
      </c>
      <c r="B49" s="1">
        <v>45762</v>
      </c>
      <c r="C49" s="1" t="str">
        <f t="shared" si="0"/>
        <v>火</v>
      </c>
      <c r="D49" t="s">
        <v>8</v>
      </c>
      <c r="E49" t="s">
        <v>40</v>
      </c>
      <c r="F49" s="2">
        <v>780</v>
      </c>
      <c r="G49">
        <v>2</v>
      </c>
      <c r="H49" s="2">
        <f t="shared" si="1"/>
        <v>1560</v>
      </c>
    </row>
    <row r="50" spans="1:8" x14ac:dyDescent="0.4">
      <c r="A50">
        <v>49</v>
      </c>
      <c r="B50" s="1">
        <v>45762</v>
      </c>
      <c r="C50" s="1" t="str">
        <f t="shared" si="0"/>
        <v>火</v>
      </c>
      <c r="D50" t="s">
        <v>10</v>
      </c>
      <c r="E50" t="s">
        <v>34</v>
      </c>
      <c r="F50" s="2">
        <v>1250</v>
      </c>
      <c r="G50">
        <v>2</v>
      </c>
      <c r="H50" s="2">
        <f t="shared" si="1"/>
        <v>2500</v>
      </c>
    </row>
    <row r="51" spans="1:8" x14ac:dyDescent="0.4">
      <c r="A51">
        <v>50</v>
      </c>
      <c r="B51" s="1">
        <v>45764</v>
      </c>
      <c r="C51" s="1" t="str">
        <f t="shared" si="0"/>
        <v>木</v>
      </c>
      <c r="D51" t="s">
        <v>15</v>
      </c>
      <c r="E51" t="s">
        <v>36</v>
      </c>
      <c r="F51" s="2">
        <v>2980</v>
      </c>
      <c r="G51">
        <v>3</v>
      </c>
      <c r="H51" s="2">
        <f t="shared" si="1"/>
        <v>8940</v>
      </c>
    </row>
    <row r="52" spans="1:8" x14ac:dyDescent="0.4">
      <c r="A52">
        <v>51</v>
      </c>
      <c r="B52" s="1">
        <v>45764</v>
      </c>
      <c r="C52" s="1" t="str">
        <f t="shared" si="0"/>
        <v>木</v>
      </c>
      <c r="D52" t="s">
        <v>12</v>
      </c>
      <c r="E52" t="s">
        <v>43</v>
      </c>
      <c r="F52" s="2">
        <v>5980</v>
      </c>
      <c r="G52">
        <v>4</v>
      </c>
      <c r="H52" s="2">
        <f t="shared" si="1"/>
        <v>23920</v>
      </c>
    </row>
    <row r="53" spans="1:8" x14ac:dyDescent="0.4">
      <c r="A53">
        <v>52</v>
      </c>
      <c r="B53" s="1">
        <v>45764</v>
      </c>
      <c r="C53" s="1" t="str">
        <f t="shared" si="0"/>
        <v>木</v>
      </c>
      <c r="D53" t="s">
        <v>8</v>
      </c>
      <c r="E53" t="s">
        <v>40</v>
      </c>
      <c r="F53" s="2">
        <v>780</v>
      </c>
      <c r="G53">
        <v>1</v>
      </c>
      <c r="H53" s="2">
        <f t="shared" si="1"/>
        <v>780</v>
      </c>
    </row>
    <row r="54" spans="1:8" x14ac:dyDescent="0.4">
      <c r="A54">
        <v>53</v>
      </c>
      <c r="B54" s="1">
        <v>45764</v>
      </c>
      <c r="C54" s="1" t="str">
        <f t="shared" si="0"/>
        <v>木</v>
      </c>
      <c r="D54" t="s">
        <v>25</v>
      </c>
      <c r="E54" t="s">
        <v>26</v>
      </c>
      <c r="F54" s="2">
        <v>600</v>
      </c>
      <c r="G54">
        <v>4</v>
      </c>
      <c r="H54" s="2">
        <f t="shared" si="1"/>
        <v>2400</v>
      </c>
    </row>
    <row r="55" spans="1:8" x14ac:dyDescent="0.4">
      <c r="A55">
        <v>54</v>
      </c>
      <c r="B55" s="1">
        <v>45764</v>
      </c>
      <c r="C55" s="1" t="str">
        <f t="shared" si="0"/>
        <v>木</v>
      </c>
      <c r="D55" t="s">
        <v>15</v>
      </c>
      <c r="E55" t="s">
        <v>44</v>
      </c>
      <c r="F55" s="2">
        <v>2980</v>
      </c>
      <c r="G55">
        <v>4</v>
      </c>
      <c r="H55" s="2">
        <f t="shared" si="1"/>
        <v>11920</v>
      </c>
    </row>
    <row r="56" spans="1:8" x14ac:dyDescent="0.4">
      <c r="A56">
        <v>55</v>
      </c>
      <c r="B56" s="1">
        <v>45765</v>
      </c>
      <c r="C56" s="1" t="str">
        <f t="shared" si="0"/>
        <v>金</v>
      </c>
      <c r="D56" t="s">
        <v>17</v>
      </c>
      <c r="E56" t="s">
        <v>45</v>
      </c>
      <c r="F56" s="2">
        <v>1100</v>
      </c>
      <c r="G56">
        <v>2</v>
      </c>
      <c r="H56" s="2">
        <f t="shared" si="1"/>
        <v>2200</v>
      </c>
    </row>
    <row r="57" spans="1:8" x14ac:dyDescent="0.4">
      <c r="A57">
        <v>56</v>
      </c>
      <c r="B57" s="1">
        <v>45765</v>
      </c>
      <c r="C57" s="1" t="str">
        <f t="shared" si="0"/>
        <v>金</v>
      </c>
      <c r="D57" t="s">
        <v>10</v>
      </c>
      <c r="E57" t="s">
        <v>46</v>
      </c>
      <c r="F57" s="2">
        <v>1800</v>
      </c>
      <c r="G57">
        <v>1</v>
      </c>
      <c r="H57" s="2">
        <f t="shared" si="1"/>
        <v>1800</v>
      </c>
    </row>
    <row r="58" spans="1:8" x14ac:dyDescent="0.4">
      <c r="A58">
        <v>57</v>
      </c>
      <c r="B58" s="1">
        <v>45765</v>
      </c>
      <c r="C58" s="1" t="str">
        <f t="shared" si="0"/>
        <v>金</v>
      </c>
      <c r="D58" t="s">
        <v>37</v>
      </c>
      <c r="E58" t="s">
        <v>47</v>
      </c>
      <c r="F58" s="2">
        <v>240</v>
      </c>
      <c r="G58">
        <v>18</v>
      </c>
      <c r="H58" s="2">
        <f t="shared" si="1"/>
        <v>4320</v>
      </c>
    </row>
    <row r="59" spans="1:8" x14ac:dyDescent="0.4">
      <c r="A59">
        <v>58</v>
      </c>
      <c r="B59" s="1">
        <v>45767</v>
      </c>
      <c r="C59" s="1" t="str">
        <f t="shared" si="0"/>
        <v>日</v>
      </c>
      <c r="D59" t="s">
        <v>8</v>
      </c>
      <c r="E59" t="s">
        <v>33</v>
      </c>
      <c r="F59" s="2">
        <v>1380</v>
      </c>
      <c r="G59">
        <v>3</v>
      </c>
      <c r="H59" s="2">
        <f t="shared" si="1"/>
        <v>4140</v>
      </c>
    </row>
    <row r="60" spans="1:8" x14ac:dyDescent="0.4">
      <c r="A60">
        <v>59</v>
      </c>
      <c r="B60" s="1">
        <v>45767</v>
      </c>
      <c r="C60" s="1" t="str">
        <f t="shared" si="0"/>
        <v>日</v>
      </c>
      <c r="D60" t="s">
        <v>8</v>
      </c>
      <c r="E60" t="s">
        <v>40</v>
      </c>
      <c r="F60" s="2">
        <v>780</v>
      </c>
      <c r="G60">
        <v>2</v>
      </c>
      <c r="H60" s="2">
        <f t="shared" si="1"/>
        <v>1560</v>
      </c>
    </row>
    <row r="61" spans="1:8" x14ac:dyDescent="0.4">
      <c r="A61">
        <v>60</v>
      </c>
      <c r="B61" s="1">
        <v>45767</v>
      </c>
      <c r="C61" s="1" t="str">
        <f t="shared" si="0"/>
        <v>日</v>
      </c>
      <c r="D61" t="s">
        <v>37</v>
      </c>
      <c r="E61" t="s">
        <v>48</v>
      </c>
      <c r="F61" s="2">
        <v>1680</v>
      </c>
      <c r="G61">
        <v>3</v>
      </c>
      <c r="H61" s="2">
        <f t="shared" si="1"/>
        <v>5040</v>
      </c>
    </row>
    <row r="62" spans="1:8" x14ac:dyDescent="0.4">
      <c r="A62">
        <v>61</v>
      </c>
      <c r="B62" s="1">
        <v>45768</v>
      </c>
      <c r="C62" s="1" t="str">
        <f t="shared" si="0"/>
        <v>月</v>
      </c>
      <c r="D62" t="s">
        <v>12</v>
      </c>
      <c r="E62" t="s">
        <v>49</v>
      </c>
      <c r="F62" s="2">
        <v>1000</v>
      </c>
      <c r="G62">
        <v>3</v>
      </c>
      <c r="H62" s="2">
        <f t="shared" si="1"/>
        <v>3000</v>
      </c>
    </row>
    <row r="63" spans="1:8" x14ac:dyDescent="0.4">
      <c r="A63">
        <v>62</v>
      </c>
      <c r="B63" s="1">
        <v>45768</v>
      </c>
      <c r="C63" s="1" t="str">
        <f t="shared" si="0"/>
        <v>月</v>
      </c>
      <c r="D63" t="s">
        <v>17</v>
      </c>
      <c r="E63" t="s">
        <v>18</v>
      </c>
      <c r="F63" s="2">
        <v>980</v>
      </c>
      <c r="G63">
        <v>1</v>
      </c>
      <c r="H63" s="2">
        <f t="shared" si="1"/>
        <v>980</v>
      </c>
    </row>
    <row r="64" spans="1:8" x14ac:dyDescent="0.4">
      <c r="A64">
        <v>63</v>
      </c>
      <c r="B64" s="1">
        <v>45768</v>
      </c>
      <c r="C64" s="1" t="str">
        <f t="shared" si="0"/>
        <v>月</v>
      </c>
      <c r="D64" t="s">
        <v>10</v>
      </c>
      <c r="E64" t="s">
        <v>22</v>
      </c>
      <c r="F64" s="2">
        <v>450</v>
      </c>
      <c r="G64">
        <v>2</v>
      </c>
      <c r="H64" s="2">
        <f t="shared" si="1"/>
        <v>900</v>
      </c>
    </row>
    <row r="65" spans="1:8" x14ac:dyDescent="0.4">
      <c r="A65">
        <v>64</v>
      </c>
      <c r="B65" s="1">
        <v>45768</v>
      </c>
      <c r="C65" s="1" t="str">
        <f t="shared" si="0"/>
        <v>月</v>
      </c>
      <c r="D65" t="s">
        <v>17</v>
      </c>
      <c r="E65" t="s">
        <v>45</v>
      </c>
      <c r="F65" s="2">
        <v>1100</v>
      </c>
      <c r="G65">
        <v>2</v>
      </c>
      <c r="H65" s="2">
        <f t="shared" si="1"/>
        <v>2200</v>
      </c>
    </row>
    <row r="66" spans="1:8" x14ac:dyDescent="0.4">
      <c r="A66">
        <v>65</v>
      </c>
      <c r="B66" s="1">
        <v>45769</v>
      </c>
      <c r="C66" s="1" t="str">
        <f t="shared" ref="C66:C129" si="2">TEXT(B66,"aaa")</f>
        <v>火</v>
      </c>
      <c r="D66" t="s">
        <v>12</v>
      </c>
      <c r="E66" t="s">
        <v>13</v>
      </c>
      <c r="F66" s="2">
        <v>5300</v>
      </c>
      <c r="G66">
        <v>3</v>
      </c>
      <c r="H66" s="2">
        <f t="shared" ref="H66:H129" si="3">F66*G66</f>
        <v>15900</v>
      </c>
    </row>
    <row r="67" spans="1:8" x14ac:dyDescent="0.4">
      <c r="A67">
        <v>66</v>
      </c>
      <c r="B67" s="1">
        <v>45769</v>
      </c>
      <c r="C67" s="1" t="str">
        <f t="shared" si="2"/>
        <v>火</v>
      </c>
      <c r="D67" t="s">
        <v>8</v>
      </c>
      <c r="E67" t="s">
        <v>14</v>
      </c>
      <c r="F67" s="2">
        <v>1500</v>
      </c>
      <c r="G67">
        <v>1</v>
      </c>
      <c r="H67" s="2">
        <f t="shared" si="3"/>
        <v>1500</v>
      </c>
    </row>
    <row r="68" spans="1:8" x14ac:dyDescent="0.4">
      <c r="A68">
        <v>67</v>
      </c>
      <c r="B68" s="1">
        <v>45769</v>
      </c>
      <c r="C68" s="1" t="str">
        <f t="shared" si="2"/>
        <v>火</v>
      </c>
      <c r="D68" t="s">
        <v>10</v>
      </c>
      <c r="E68" t="s">
        <v>19</v>
      </c>
      <c r="F68" s="2">
        <v>1780</v>
      </c>
      <c r="G68">
        <v>1</v>
      </c>
      <c r="H68" s="2">
        <f t="shared" si="3"/>
        <v>1780</v>
      </c>
    </row>
    <row r="69" spans="1:8" x14ac:dyDescent="0.4">
      <c r="A69">
        <v>68</v>
      </c>
      <c r="B69" s="1">
        <v>45769</v>
      </c>
      <c r="C69" s="1" t="str">
        <f t="shared" si="2"/>
        <v>火</v>
      </c>
      <c r="D69" t="s">
        <v>8</v>
      </c>
      <c r="E69" t="s">
        <v>33</v>
      </c>
      <c r="F69" s="2">
        <v>1380</v>
      </c>
      <c r="G69">
        <v>2</v>
      </c>
      <c r="H69" s="2">
        <f t="shared" si="3"/>
        <v>2760</v>
      </c>
    </row>
    <row r="70" spans="1:8" x14ac:dyDescent="0.4">
      <c r="A70">
        <v>69</v>
      </c>
      <c r="B70" s="1">
        <v>45769</v>
      </c>
      <c r="C70" s="1" t="str">
        <f t="shared" si="2"/>
        <v>火</v>
      </c>
      <c r="D70" t="s">
        <v>37</v>
      </c>
      <c r="E70" t="s">
        <v>50</v>
      </c>
      <c r="F70" s="2">
        <v>1450</v>
      </c>
      <c r="G70">
        <v>3</v>
      </c>
      <c r="H70" s="2">
        <f t="shared" si="3"/>
        <v>4350</v>
      </c>
    </row>
    <row r="71" spans="1:8" x14ac:dyDescent="0.4">
      <c r="A71">
        <v>70</v>
      </c>
      <c r="B71" s="1">
        <v>45771</v>
      </c>
      <c r="C71" s="1" t="str">
        <f t="shared" si="2"/>
        <v>木</v>
      </c>
      <c r="D71" t="s">
        <v>12</v>
      </c>
      <c r="E71" t="s">
        <v>32</v>
      </c>
      <c r="F71" s="2">
        <v>1800</v>
      </c>
      <c r="G71">
        <v>4</v>
      </c>
      <c r="H71" s="2">
        <f t="shared" si="3"/>
        <v>7200</v>
      </c>
    </row>
    <row r="72" spans="1:8" x14ac:dyDescent="0.4">
      <c r="A72">
        <v>71</v>
      </c>
      <c r="B72" s="1">
        <v>45771</v>
      </c>
      <c r="C72" s="1" t="str">
        <f t="shared" si="2"/>
        <v>木</v>
      </c>
      <c r="D72" t="s">
        <v>12</v>
      </c>
      <c r="E72" t="s">
        <v>13</v>
      </c>
      <c r="F72" s="2">
        <v>5300</v>
      </c>
      <c r="G72">
        <v>4</v>
      </c>
      <c r="H72" s="2">
        <f t="shared" si="3"/>
        <v>21200</v>
      </c>
    </row>
    <row r="73" spans="1:8" x14ac:dyDescent="0.4">
      <c r="A73">
        <v>72</v>
      </c>
      <c r="B73" s="1">
        <v>45771</v>
      </c>
      <c r="C73" s="1" t="str">
        <f t="shared" si="2"/>
        <v>木</v>
      </c>
      <c r="D73" t="s">
        <v>8</v>
      </c>
      <c r="E73" t="s">
        <v>9</v>
      </c>
      <c r="F73" s="2">
        <v>2300</v>
      </c>
      <c r="G73">
        <v>3</v>
      </c>
      <c r="H73" s="2">
        <f t="shared" si="3"/>
        <v>6900</v>
      </c>
    </row>
    <row r="74" spans="1:8" x14ac:dyDescent="0.4">
      <c r="A74">
        <v>73</v>
      </c>
      <c r="B74" s="1">
        <v>45771</v>
      </c>
      <c r="C74" s="1" t="str">
        <f t="shared" si="2"/>
        <v>木</v>
      </c>
      <c r="D74" t="s">
        <v>12</v>
      </c>
      <c r="E74" t="s">
        <v>49</v>
      </c>
      <c r="F74" s="2">
        <v>1000</v>
      </c>
      <c r="G74">
        <v>3</v>
      </c>
      <c r="H74" s="2">
        <f t="shared" si="3"/>
        <v>3000</v>
      </c>
    </row>
    <row r="75" spans="1:8" x14ac:dyDescent="0.4">
      <c r="A75">
        <v>74</v>
      </c>
      <c r="B75" s="1">
        <v>45772</v>
      </c>
      <c r="C75" s="1" t="str">
        <f t="shared" si="2"/>
        <v>金</v>
      </c>
      <c r="D75" t="s">
        <v>10</v>
      </c>
      <c r="E75" t="s">
        <v>34</v>
      </c>
      <c r="F75" s="2">
        <v>1250</v>
      </c>
      <c r="G75">
        <v>1</v>
      </c>
      <c r="H75" s="2">
        <f t="shared" si="3"/>
        <v>1250</v>
      </c>
    </row>
    <row r="76" spans="1:8" x14ac:dyDescent="0.4">
      <c r="A76">
        <v>75</v>
      </c>
      <c r="B76" s="1">
        <v>45772</v>
      </c>
      <c r="C76" s="1" t="str">
        <f t="shared" si="2"/>
        <v>金</v>
      </c>
      <c r="D76" t="s">
        <v>10</v>
      </c>
      <c r="E76" t="s">
        <v>19</v>
      </c>
      <c r="F76" s="2">
        <v>1780</v>
      </c>
      <c r="G76">
        <v>1</v>
      </c>
      <c r="H76" s="2">
        <f t="shared" si="3"/>
        <v>1780</v>
      </c>
    </row>
    <row r="77" spans="1:8" x14ac:dyDescent="0.4">
      <c r="A77">
        <v>76</v>
      </c>
      <c r="B77" s="1">
        <v>45772</v>
      </c>
      <c r="C77" s="1" t="str">
        <f t="shared" si="2"/>
        <v>金</v>
      </c>
      <c r="D77" t="s">
        <v>12</v>
      </c>
      <c r="E77" t="s">
        <v>32</v>
      </c>
      <c r="F77" s="2">
        <v>1800</v>
      </c>
      <c r="G77">
        <v>3</v>
      </c>
      <c r="H77" s="2">
        <f t="shared" si="3"/>
        <v>5400</v>
      </c>
    </row>
    <row r="78" spans="1:8" x14ac:dyDescent="0.4">
      <c r="A78">
        <v>77</v>
      </c>
      <c r="B78" s="1">
        <v>45774</v>
      </c>
      <c r="C78" s="1" t="str">
        <f t="shared" si="2"/>
        <v>日</v>
      </c>
      <c r="D78" t="s">
        <v>8</v>
      </c>
      <c r="E78" t="s">
        <v>27</v>
      </c>
      <c r="F78" s="2">
        <v>980</v>
      </c>
      <c r="G78">
        <v>3</v>
      </c>
      <c r="H78" s="2">
        <f t="shared" si="3"/>
        <v>2940</v>
      </c>
    </row>
    <row r="79" spans="1:8" x14ac:dyDescent="0.4">
      <c r="A79">
        <v>78</v>
      </c>
      <c r="B79" s="1">
        <v>45774</v>
      </c>
      <c r="C79" s="1" t="str">
        <f t="shared" si="2"/>
        <v>日</v>
      </c>
      <c r="D79" t="s">
        <v>10</v>
      </c>
      <c r="E79" t="s">
        <v>19</v>
      </c>
      <c r="F79" s="2">
        <v>1780</v>
      </c>
      <c r="G79">
        <v>2</v>
      </c>
      <c r="H79" s="2">
        <f t="shared" si="3"/>
        <v>3560</v>
      </c>
    </row>
    <row r="80" spans="1:8" x14ac:dyDescent="0.4">
      <c r="A80">
        <v>79</v>
      </c>
      <c r="B80" s="1">
        <v>45774</v>
      </c>
      <c r="C80" s="1" t="str">
        <f t="shared" si="2"/>
        <v>日</v>
      </c>
      <c r="D80" t="s">
        <v>12</v>
      </c>
      <c r="E80" t="s">
        <v>13</v>
      </c>
      <c r="F80" s="2">
        <v>5300</v>
      </c>
      <c r="G80">
        <v>3</v>
      </c>
      <c r="H80" s="2">
        <f t="shared" si="3"/>
        <v>15900</v>
      </c>
    </row>
    <row r="81" spans="1:8" x14ac:dyDescent="0.4">
      <c r="A81">
        <v>80</v>
      </c>
      <c r="B81" s="1">
        <v>45774</v>
      </c>
      <c r="C81" s="1" t="str">
        <f t="shared" si="2"/>
        <v>日</v>
      </c>
      <c r="D81" t="s">
        <v>15</v>
      </c>
      <c r="E81" t="s">
        <v>51</v>
      </c>
      <c r="F81" s="2">
        <v>7800</v>
      </c>
      <c r="G81">
        <v>1</v>
      </c>
      <c r="H81" s="2">
        <f t="shared" si="3"/>
        <v>7800</v>
      </c>
    </row>
    <row r="82" spans="1:8" x14ac:dyDescent="0.4">
      <c r="A82">
        <v>81</v>
      </c>
      <c r="B82" s="1">
        <v>45775</v>
      </c>
      <c r="C82" s="1" t="str">
        <f t="shared" si="2"/>
        <v>月</v>
      </c>
      <c r="D82" t="s">
        <v>12</v>
      </c>
      <c r="E82" t="s">
        <v>43</v>
      </c>
      <c r="F82" s="2">
        <v>5980</v>
      </c>
      <c r="G82">
        <v>2</v>
      </c>
      <c r="H82" s="2">
        <f t="shared" si="3"/>
        <v>11960</v>
      </c>
    </row>
    <row r="83" spans="1:8" x14ac:dyDescent="0.4">
      <c r="A83">
        <v>82</v>
      </c>
      <c r="B83" s="1">
        <v>45775</v>
      </c>
      <c r="C83" s="1" t="str">
        <f t="shared" si="2"/>
        <v>月</v>
      </c>
      <c r="D83" t="s">
        <v>8</v>
      </c>
      <c r="E83" t="s">
        <v>40</v>
      </c>
      <c r="F83" s="2">
        <v>780</v>
      </c>
      <c r="G83">
        <v>1</v>
      </c>
      <c r="H83" s="2">
        <f t="shared" si="3"/>
        <v>780</v>
      </c>
    </row>
    <row r="84" spans="1:8" x14ac:dyDescent="0.4">
      <c r="A84">
        <v>83</v>
      </c>
      <c r="B84" s="1">
        <v>45775</v>
      </c>
      <c r="C84" s="1" t="str">
        <f t="shared" si="2"/>
        <v>月</v>
      </c>
      <c r="D84" t="s">
        <v>8</v>
      </c>
      <c r="E84" t="s">
        <v>14</v>
      </c>
      <c r="F84" s="2">
        <v>1500</v>
      </c>
      <c r="G84">
        <v>1</v>
      </c>
      <c r="H84" s="2">
        <f t="shared" si="3"/>
        <v>1500</v>
      </c>
    </row>
    <row r="85" spans="1:8" x14ac:dyDescent="0.4">
      <c r="A85">
        <v>84</v>
      </c>
      <c r="B85" s="1">
        <v>45775</v>
      </c>
      <c r="C85" s="1" t="str">
        <f t="shared" si="2"/>
        <v>月</v>
      </c>
      <c r="D85" t="s">
        <v>15</v>
      </c>
      <c r="E85" t="s">
        <v>44</v>
      </c>
      <c r="F85" s="2">
        <v>3980</v>
      </c>
      <c r="G85">
        <v>3</v>
      </c>
      <c r="H85" s="2">
        <f t="shared" si="3"/>
        <v>11940</v>
      </c>
    </row>
    <row r="86" spans="1:8" x14ac:dyDescent="0.4">
      <c r="A86">
        <v>85</v>
      </c>
      <c r="B86" s="1">
        <v>45776</v>
      </c>
      <c r="C86" s="1" t="str">
        <f t="shared" si="2"/>
        <v>火</v>
      </c>
      <c r="D86" t="s">
        <v>17</v>
      </c>
      <c r="E86" t="s">
        <v>52</v>
      </c>
      <c r="F86" s="2">
        <v>600</v>
      </c>
      <c r="G86">
        <v>1</v>
      </c>
      <c r="H86" s="2">
        <f t="shared" si="3"/>
        <v>600</v>
      </c>
    </row>
    <row r="87" spans="1:8" x14ac:dyDescent="0.4">
      <c r="A87">
        <v>86</v>
      </c>
      <c r="B87" s="1">
        <v>45776</v>
      </c>
      <c r="C87" s="1" t="str">
        <f t="shared" si="2"/>
        <v>火</v>
      </c>
      <c r="D87" t="s">
        <v>12</v>
      </c>
      <c r="E87" t="s">
        <v>43</v>
      </c>
      <c r="F87" s="2">
        <v>5980</v>
      </c>
      <c r="G87">
        <v>4</v>
      </c>
      <c r="H87" s="2">
        <f t="shared" si="3"/>
        <v>23920</v>
      </c>
    </row>
    <row r="88" spans="1:8" x14ac:dyDescent="0.4">
      <c r="A88">
        <v>87</v>
      </c>
      <c r="B88" s="1">
        <v>45776</v>
      </c>
      <c r="C88" s="1" t="str">
        <f t="shared" si="2"/>
        <v>火</v>
      </c>
      <c r="D88" t="s">
        <v>37</v>
      </c>
      <c r="E88" t="s">
        <v>53</v>
      </c>
      <c r="F88" s="2">
        <v>2480</v>
      </c>
      <c r="G88">
        <v>6</v>
      </c>
      <c r="H88" s="2">
        <f t="shared" si="3"/>
        <v>14880</v>
      </c>
    </row>
    <row r="89" spans="1:8" x14ac:dyDescent="0.4">
      <c r="A89">
        <v>88</v>
      </c>
      <c r="B89" s="1">
        <v>45778</v>
      </c>
      <c r="C89" s="1" t="str">
        <f t="shared" si="2"/>
        <v>木</v>
      </c>
      <c r="D89" t="s">
        <v>37</v>
      </c>
      <c r="E89" t="s">
        <v>54</v>
      </c>
      <c r="F89" s="2">
        <v>880</v>
      </c>
      <c r="G89">
        <v>5</v>
      </c>
      <c r="H89" s="2">
        <f t="shared" si="3"/>
        <v>4400</v>
      </c>
    </row>
    <row r="90" spans="1:8" x14ac:dyDescent="0.4">
      <c r="A90">
        <v>89</v>
      </c>
      <c r="B90" s="1">
        <v>45778</v>
      </c>
      <c r="C90" s="1" t="str">
        <f t="shared" si="2"/>
        <v>木</v>
      </c>
      <c r="D90" t="s">
        <v>12</v>
      </c>
      <c r="E90" t="s">
        <v>55</v>
      </c>
      <c r="F90" s="2">
        <v>2800</v>
      </c>
      <c r="G90">
        <v>5</v>
      </c>
      <c r="H90" s="2">
        <f t="shared" si="3"/>
        <v>14000</v>
      </c>
    </row>
    <row r="91" spans="1:8" x14ac:dyDescent="0.4">
      <c r="A91">
        <v>90</v>
      </c>
      <c r="B91" s="1">
        <v>45778</v>
      </c>
      <c r="C91" s="1" t="str">
        <f t="shared" si="2"/>
        <v>木</v>
      </c>
      <c r="D91" t="s">
        <v>8</v>
      </c>
      <c r="E91" t="s">
        <v>33</v>
      </c>
      <c r="F91" s="2">
        <v>1350</v>
      </c>
      <c r="G91">
        <v>3</v>
      </c>
      <c r="H91" s="2">
        <f t="shared" si="3"/>
        <v>4050</v>
      </c>
    </row>
    <row r="92" spans="1:8" x14ac:dyDescent="0.4">
      <c r="A92">
        <v>91</v>
      </c>
      <c r="B92" s="1">
        <v>45779</v>
      </c>
      <c r="C92" s="1" t="str">
        <f t="shared" si="2"/>
        <v>金</v>
      </c>
      <c r="D92" t="s">
        <v>10</v>
      </c>
      <c r="E92" t="s">
        <v>11</v>
      </c>
      <c r="F92" s="2">
        <v>1200</v>
      </c>
      <c r="G92">
        <v>1</v>
      </c>
      <c r="H92" s="2">
        <f t="shared" si="3"/>
        <v>1200</v>
      </c>
    </row>
    <row r="93" spans="1:8" x14ac:dyDescent="0.4">
      <c r="A93">
        <v>92</v>
      </c>
      <c r="B93" s="1">
        <v>45779</v>
      </c>
      <c r="C93" s="1" t="str">
        <f t="shared" si="2"/>
        <v>金</v>
      </c>
      <c r="D93" t="s">
        <v>8</v>
      </c>
      <c r="E93" t="s">
        <v>56</v>
      </c>
      <c r="F93" s="2">
        <v>650</v>
      </c>
      <c r="G93">
        <v>2</v>
      </c>
      <c r="H93" s="2">
        <f t="shared" si="3"/>
        <v>1300</v>
      </c>
    </row>
    <row r="94" spans="1:8" x14ac:dyDescent="0.4">
      <c r="A94">
        <v>93</v>
      </c>
      <c r="B94" s="1">
        <v>45779</v>
      </c>
      <c r="C94" s="1" t="str">
        <f t="shared" si="2"/>
        <v>金</v>
      </c>
      <c r="D94" t="s">
        <v>25</v>
      </c>
      <c r="E94" t="s">
        <v>35</v>
      </c>
      <c r="F94" s="2">
        <v>1500</v>
      </c>
      <c r="G94">
        <v>2</v>
      </c>
      <c r="H94" s="2">
        <f t="shared" si="3"/>
        <v>3000</v>
      </c>
    </row>
    <row r="95" spans="1:8" x14ac:dyDescent="0.4">
      <c r="A95">
        <v>94</v>
      </c>
      <c r="B95" s="1">
        <v>45781</v>
      </c>
      <c r="C95" s="1" t="str">
        <f t="shared" si="2"/>
        <v>日</v>
      </c>
      <c r="D95" t="s">
        <v>37</v>
      </c>
      <c r="E95" t="s">
        <v>48</v>
      </c>
      <c r="F95" s="2">
        <v>1680</v>
      </c>
      <c r="G95">
        <v>5</v>
      </c>
      <c r="H95" s="2">
        <f t="shared" si="3"/>
        <v>8400</v>
      </c>
    </row>
    <row r="96" spans="1:8" x14ac:dyDescent="0.4">
      <c r="A96">
        <v>95</v>
      </c>
      <c r="B96" s="1">
        <v>45781</v>
      </c>
      <c r="C96" s="1" t="str">
        <f t="shared" si="2"/>
        <v>日</v>
      </c>
      <c r="D96" t="s">
        <v>8</v>
      </c>
      <c r="E96" t="s">
        <v>21</v>
      </c>
      <c r="F96" s="2">
        <v>720</v>
      </c>
      <c r="G96">
        <v>1</v>
      </c>
      <c r="H96" s="2">
        <f t="shared" si="3"/>
        <v>720</v>
      </c>
    </row>
    <row r="97" spans="1:8" x14ac:dyDescent="0.4">
      <c r="A97">
        <v>96</v>
      </c>
      <c r="B97" s="1">
        <v>45781</v>
      </c>
      <c r="C97" s="1" t="str">
        <f t="shared" si="2"/>
        <v>日</v>
      </c>
      <c r="D97" t="s">
        <v>10</v>
      </c>
      <c r="E97" t="s">
        <v>46</v>
      </c>
      <c r="F97" s="2">
        <v>1800</v>
      </c>
      <c r="G97">
        <v>1</v>
      </c>
      <c r="H97" s="2">
        <f t="shared" si="3"/>
        <v>1800</v>
      </c>
    </row>
    <row r="98" spans="1:8" x14ac:dyDescent="0.4">
      <c r="A98">
        <v>97</v>
      </c>
      <c r="B98" s="1">
        <v>45782</v>
      </c>
      <c r="C98" s="1" t="str">
        <f t="shared" si="2"/>
        <v>月</v>
      </c>
      <c r="D98" t="s">
        <v>37</v>
      </c>
      <c r="E98" t="s">
        <v>53</v>
      </c>
      <c r="F98" s="2">
        <v>2480</v>
      </c>
      <c r="G98">
        <v>8</v>
      </c>
      <c r="H98" s="2">
        <f t="shared" si="3"/>
        <v>19840</v>
      </c>
    </row>
    <row r="99" spans="1:8" x14ac:dyDescent="0.4">
      <c r="A99">
        <v>98</v>
      </c>
      <c r="B99" s="1">
        <v>45782</v>
      </c>
      <c r="C99" s="1" t="str">
        <f t="shared" si="2"/>
        <v>月</v>
      </c>
      <c r="D99" t="s">
        <v>12</v>
      </c>
      <c r="E99" t="s">
        <v>49</v>
      </c>
      <c r="F99" s="2">
        <v>880</v>
      </c>
      <c r="G99">
        <v>4</v>
      </c>
      <c r="H99" s="2">
        <f t="shared" si="3"/>
        <v>3520</v>
      </c>
    </row>
    <row r="100" spans="1:8" x14ac:dyDescent="0.4">
      <c r="A100">
        <v>99</v>
      </c>
      <c r="B100" s="1">
        <v>45782</v>
      </c>
      <c r="C100" s="1" t="str">
        <f t="shared" si="2"/>
        <v>月</v>
      </c>
      <c r="D100" t="s">
        <v>12</v>
      </c>
      <c r="E100" t="s">
        <v>13</v>
      </c>
      <c r="F100" s="2">
        <v>5000</v>
      </c>
      <c r="G100">
        <v>3</v>
      </c>
      <c r="H100" s="2">
        <f t="shared" si="3"/>
        <v>15000</v>
      </c>
    </row>
    <row r="101" spans="1:8" x14ac:dyDescent="0.4">
      <c r="A101">
        <v>100</v>
      </c>
      <c r="B101" s="1">
        <v>45782</v>
      </c>
      <c r="C101" s="1" t="str">
        <f t="shared" si="2"/>
        <v>月</v>
      </c>
      <c r="D101" t="s">
        <v>12</v>
      </c>
      <c r="E101" t="s">
        <v>43</v>
      </c>
      <c r="F101" s="2">
        <v>5980</v>
      </c>
      <c r="G101">
        <v>3</v>
      </c>
      <c r="H101" s="2">
        <f t="shared" si="3"/>
        <v>17940</v>
      </c>
    </row>
    <row r="102" spans="1:8" x14ac:dyDescent="0.4">
      <c r="A102">
        <v>101</v>
      </c>
      <c r="B102" s="1">
        <v>45783</v>
      </c>
      <c r="C102" s="1" t="str">
        <f t="shared" si="2"/>
        <v>火</v>
      </c>
      <c r="D102" t="s">
        <v>15</v>
      </c>
      <c r="E102" t="s">
        <v>51</v>
      </c>
      <c r="F102" s="2">
        <v>7800</v>
      </c>
      <c r="G102">
        <v>2</v>
      </c>
      <c r="H102" s="2">
        <f t="shared" si="3"/>
        <v>15600</v>
      </c>
    </row>
    <row r="103" spans="1:8" x14ac:dyDescent="0.4">
      <c r="A103">
        <v>102</v>
      </c>
      <c r="B103" s="1">
        <v>45783</v>
      </c>
      <c r="C103" s="1" t="str">
        <f t="shared" si="2"/>
        <v>火</v>
      </c>
      <c r="D103" t="s">
        <v>17</v>
      </c>
      <c r="E103" t="s">
        <v>57</v>
      </c>
      <c r="F103" s="2">
        <v>1000</v>
      </c>
      <c r="G103">
        <v>1</v>
      </c>
      <c r="H103" s="2">
        <f t="shared" si="3"/>
        <v>1000</v>
      </c>
    </row>
    <row r="104" spans="1:8" x14ac:dyDescent="0.4">
      <c r="A104">
        <v>103</v>
      </c>
      <c r="B104" s="1">
        <v>45783</v>
      </c>
      <c r="C104" s="1" t="str">
        <f t="shared" si="2"/>
        <v>火</v>
      </c>
      <c r="D104" t="s">
        <v>8</v>
      </c>
      <c r="E104" t="s">
        <v>40</v>
      </c>
      <c r="F104" s="2">
        <v>650</v>
      </c>
      <c r="G104">
        <v>2</v>
      </c>
      <c r="H104" s="2">
        <f t="shared" si="3"/>
        <v>1300</v>
      </c>
    </row>
    <row r="105" spans="1:8" x14ac:dyDescent="0.4">
      <c r="A105">
        <v>104</v>
      </c>
      <c r="B105" s="1">
        <v>45785</v>
      </c>
      <c r="C105" s="1" t="str">
        <f t="shared" si="2"/>
        <v>木</v>
      </c>
      <c r="D105" t="s">
        <v>15</v>
      </c>
      <c r="E105" t="s">
        <v>51</v>
      </c>
      <c r="F105" s="2">
        <v>7800</v>
      </c>
      <c r="G105">
        <v>2</v>
      </c>
      <c r="H105" s="2">
        <f t="shared" si="3"/>
        <v>15600</v>
      </c>
    </row>
    <row r="106" spans="1:8" x14ac:dyDescent="0.4">
      <c r="A106">
        <v>105</v>
      </c>
      <c r="B106" s="1">
        <v>45785</v>
      </c>
      <c r="C106" s="1" t="str">
        <f t="shared" si="2"/>
        <v>木</v>
      </c>
      <c r="D106" t="s">
        <v>8</v>
      </c>
      <c r="E106" t="s">
        <v>9</v>
      </c>
      <c r="F106" s="2">
        <v>1700</v>
      </c>
      <c r="G106">
        <v>2</v>
      </c>
      <c r="H106" s="2">
        <f t="shared" si="3"/>
        <v>3400</v>
      </c>
    </row>
    <row r="107" spans="1:8" x14ac:dyDescent="0.4">
      <c r="A107">
        <v>106</v>
      </c>
      <c r="B107" s="1">
        <v>45785</v>
      </c>
      <c r="C107" s="1" t="str">
        <f t="shared" si="2"/>
        <v>木</v>
      </c>
      <c r="D107" t="s">
        <v>12</v>
      </c>
      <c r="E107" t="s">
        <v>32</v>
      </c>
      <c r="F107" s="2">
        <v>1800</v>
      </c>
      <c r="G107">
        <v>3</v>
      </c>
      <c r="H107" s="2">
        <f t="shared" si="3"/>
        <v>5400</v>
      </c>
    </row>
    <row r="108" spans="1:8" x14ac:dyDescent="0.4">
      <c r="A108">
        <v>107</v>
      </c>
      <c r="B108" s="1">
        <v>45785</v>
      </c>
      <c r="C108" s="1" t="str">
        <f t="shared" si="2"/>
        <v>木</v>
      </c>
      <c r="D108" t="s">
        <v>10</v>
      </c>
      <c r="E108" t="s">
        <v>46</v>
      </c>
      <c r="F108" s="2">
        <v>1800</v>
      </c>
      <c r="G108">
        <v>1</v>
      </c>
      <c r="H108" s="2">
        <f t="shared" si="3"/>
        <v>1800</v>
      </c>
    </row>
    <row r="109" spans="1:8" x14ac:dyDescent="0.4">
      <c r="A109">
        <v>108</v>
      </c>
      <c r="B109" s="1">
        <v>45785</v>
      </c>
      <c r="C109" s="1" t="str">
        <f t="shared" si="2"/>
        <v>木</v>
      </c>
      <c r="D109" t="s">
        <v>8</v>
      </c>
      <c r="E109" t="s">
        <v>9</v>
      </c>
      <c r="F109" s="2">
        <v>1700</v>
      </c>
      <c r="G109">
        <v>4</v>
      </c>
      <c r="H109" s="2">
        <f t="shared" si="3"/>
        <v>6800</v>
      </c>
    </row>
    <row r="110" spans="1:8" x14ac:dyDescent="0.4">
      <c r="A110">
        <v>109</v>
      </c>
      <c r="B110" s="1">
        <v>45785</v>
      </c>
      <c r="C110" s="1" t="str">
        <f t="shared" si="2"/>
        <v>木</v>
      </c>
      <c r="D110" t="s">
        <v>37</v>
      </c>
      <c r="E110" t="s">
        <v>38</v>
      </c>
      <c r="F110" s="2">
        <v>200</v>
      </c>
      <c r="G110">
        <v>10</v>
      </c>
      <c r="H110" s="2">
        <f t="shared" si="3"/>
        <v>2000</v>
      </c>
    </row>
    <row r="111" spans="1:8" x14ac:dyDescent="0.4">
      <c r="A111">
        <v>110</v>
      </c>
      <c r="B111" s="1">
        <v>45786</v>
      </c>
      <c r="C111" s="1" t="str">
        <f t="shared" si="2"/>
        <v>金</v>
      </c>
      <c r="D111" t="s">
        <v>10</v>
      </c>
      <c r="E111" t="s">
        <v>34</v>
      </c>
      <c r="F111" s="2">
        <v>1250</v>
      </c>
      <c r="G111">
        <v>1</v>
      </c>
      <c r="H111" s="2">
        <f t="shared" si="3"/>
        <v>1250</v>
      </c>
    </row>
    <row r="112" spans="1:8" x14ac:dyDescent="0.4">
      <c r="A112">
        <v>111</v>
      </c>
      <c r="B112" s="1">
        <v>45786</v>
      </c>
      <c r="C112" s="1" t="str">
        <f t="shared" si="2"/>
        <v>金</v>
      </c>
      <c r="D112" t="s">
        <v>10</v>
      </c>
      <c r="E112" t="s">
        <v>58</v>
      </c>
      <c r="F112" s="2">
        <v>1800</v>
      </c>
      <c r="G112">
        <v>1</v>
      </c>
      <c r="H112" s="2">
        <f t="shared" si="3"/>
        <v>1800</v>
      </c>
    </row>
    <row r="113" spans="1:8" x14ac:dyDescent="0.4">
      <c r="A113">
        <v>112</v>
      </c>
      <c r="B113" s="1">
        <v>45786</v>
      </c>
      <c r="C113" s="1" t="str">
        <f t="shared" si="2"/>
        <v>金</v>
      </c>
      <c r="D113" t="s">
        <v>15</v>
      </c>
      <c r="E113" t="s">
        <v>30</v>
      </c>
      <c r="F113" s="2">
        <v>2500</v>
      </c>
      <c r="G113">
        <v>4</v>
      </c>
      <c r="H113" s="2">
        <f t="shared" si="3"/>
        <v>10000</v>
      </c>
    </row>
    <row r="114" spans="1:8" x14ac:dyDescent="0.4">
      <c r="A114">
        <v>113</v>
      </c>
      <c r="B114" s="1">
        <v>45786</v>
      </c>
      <c r="C114" s="1" t="str">
        <f t="shared" si="2"/>
        <v>金</v>
      </c>
      <c r="D114" t="s">
        <v>10</v>
      </c>
      <c r="E114" t="s">
        <v>46</v>
      </c>
      <c r="F114" s="2">
        <v>1800</v>
      </c>
      <c r="G114">
        <v>1</v>
      </c>
      <c r="H114" s="2">
        <f t="shared" si="3"/>
        <v>1800</v>
      </c>
    </row>
    <row r="115" spans="1:8" x14ac:dyDescent="0.4">
      <c r="A115">
        <v>114</v>
      </c>
      <c r="B115" s="1">
        <v>45786</v>
      </c>
      <c r="C115" s="1" t="str">
        <f t="shared" si="2"/>
        <v>金</v>
      </c>
      <c r="D115" t="s">
        <v>15</v>
      </c>
      <c r="E115" t="s">
        <v>44</v>
      </c>
      <c r="F115" s="2">
        <v>3980</v>
      </c>
      <c r="G115">
        <v>3</v>
      </c>
      <c r="H115" s="2">
        <f t="shared" si="3"/>
        <v>11940</v>
      </c>
    </row>
    <row r="116" spans="1:8" x14ac:dyDescent="0.4">
      <c r="A116">
        <v>115</v>
      </c>
      <c r="B116" s="1">
        <v>45788</v>
      </c>
      <c r="C116" s="1" t="str">
        <f t="shared" si="2"/>
        <v>日</v>
      </c>
      <c r="D116" t="s">
        <v>12</v>
      </c>
      <c r="E116" t="s">
        <v>43</v>
      </c>
      <c r="F116" s="2">
        <v>5980</v>
      </c>
      <c r="G116">
        <v>4</v>
      </c>
      <c r="H116" s="2">
        <f t="shared" si="3"/>
        <v>23920</v>
      </c>
    </row>
    <row r="117" spans="1:8" x14ac:dyDescent="0.4">
      <c r="A117">
        <v>116</v>
      </c>
      <c r="B117" s="1">
        <v>45788</v>
      </c>
      <c r="C117" s="1" t="str">
        <f t="shared" si="2"/>
        <v>日</v>
      </c>
      <c r="D117" t="s">
        <v>15</v>
      </c>
      <c r="E117" t="s">
        <v>59</v>
      </c>
      <c r="F117" s="2">
        <v>6800</v>
      </c>
      <c r="G117">
        <v>4</v>
      </c>
      <c r="H117" s="2">
        <f t="shared" si="3"/>
        <v>27200</v>
      </c>
    </row>
    <row r="118" spans="1:8" x14ac:dyDescent="0.4">
      <c r="A118">
        <v>117</v>
      </c>
      <c r="B118" s="1">
        <v>45788</v>
      </c>
      <c r="C118" s="1" t="str">
        <f t="shared" si="2"/>
        <v>日</v>
      </c>
      <c r="D118" t="s">
        <v>8</v>
      </c>
      <c r="E118" t="s">
        <v>27</v>
      </c>
      <c r="F118" s="2">
        <v>720</v>
      </c>
      <c r="G118">
        <v>2</v>
      </c>
      <c r="H118" s="2">
        <f t="shared" si="3"/>
        <v>1440</v>
      </c>
    </row>
    <row r="119" spans="1:8" x14ac:dyDescent="0.4">
      <c r="A119">
        <v>118</v>
      </c>
      <c r="B119" s="1">
        <v>45789</v>
      </c>
      <c r="C119" s="1" t="str">
        <f t="shared" si="2"/>
        <v>月</v>
      </c>
      <c r="D119" t="s">
        <v>10</v>
      </c>
      <c r="E119" t="s">
        <v>46</v>
      </c>
      <c r="F119" s="2">
        <v>1800</v>
      </c>
      <c r="G119">
        <v>1</v>
      </c>
      <c r="H119" s="2">
        <f t="shared" si="3"/>
        <v>1800</v>
      </c>
    </row>
    <row r="120" spans="1:8" x14ac:dyDescent="0.4">
      <c r="A120">
        <v>119</v>
      </c>
      <c r="B120" s="1">
        <v>45789</v>
      </c>
      <c r="C120" s="1" t="str">
        <f t="shared" si="2"/>
        <v>月</v>
      </c>
      <c r="D120" t="s">
        <v>8</v>
      </c>
      <c r="E120" t="s">
        <v>33</v>
      </c>
      <c r="F120" s="2">
        <v>1350</v>
      </c>
      <c r="G120">
        <v>3</v>
      </c>
      <c r="H120" s="2">
        <f t="shared" si="3"/>
        <v>4050</v>
      </c>
    </row>
    <row r="121" spans="1:8" x14ac:dyDescent="0.4">
      <c r="A121">
        <v>120</v>
      </c>
      <c r="B121" s="1">
        <v>45789</v>
      </c>
      <c r="C121" s="1" t="str">
        <f t="shared" si="2"/>
        <v>月</v>
      </c>
      <c r="D121" t="s">
        <v>8</v>
      </c>
      <c r="E121" t="s">
        <v>24</v>
      </c>
      <c r="F121" s="2">
        <v>620</v>
      </c>
      <c r="G121">
        <v>3</v>
      </c>
      <c r="H121" s="2">
        <f t="shared" si="3"/>
        <v>1860</v>
      </c>
    </row>
    <row r="122" spans="1:8" x14ac:dyDescent="0.4">
      <c r="A122">
        <v>121</v>
      </c>
      <c r="B122" s="1">
        <v>45789</v>
      </c>
      <c r="C122" s="1" t="str">
        <f t="shared" si="2"/>
        <v>月</v>
      </c>
      <c r="D122" t="s">
        <v>8</v>
      </c>
      <c r="E122" t="s">
        <v>9</v>
      </c>
      <c r="F122" s="2">
        <v>1700</v>
      </c>
      <c r="G122">
        <v>4</v>
      </c>
      <c r="H122" s="2">
        <f t="shared" si="3"/>
        <v>6800</v>
      </c>
    </row>
    <row r="123" spans="1:8" x14ac:dyDescent="0.4">
      <c r="A123">
        <v>122</v>
      </c>
      <c r="B123" s="1">
        <v>45790</v>
      </c>
      <c r="C123" s="1" t="str">
        <f t="shared" si="2"/>
        <v>火</v>
      </c>
      <c r="D123" t="s">
        <v>12</v>
      </c>
      <c r="E123" t="s">
        <v>43</v>
      </c>
      <c r="F123" s="2">
        <v>5980</v>
      </c>
      <c r="G123">
        <v>4</v>
      </c>
      <c r="H123" s="2">
        <f t="shared" si="3"/>
        <v>23920</v>
      </c>
    </row>
    <row r="124" spans="1:8" x14ac:dyDescent="0.4">
      <c r="A124">
        <v>123</v>
      </c>
      <c r="B124" s="1">
        <v>45790</v>
      </c>
      <c r="C124" s="1" t="str">
        <f t="shared" si="2"/>
        <v>火</v>
      </c>
      <c r="D124" t="s">
        <v>10</v>
      </c>
      <c r="E124" t="s">
        <v>31</v>
      </c>
      <c r="F124" s="2">
        <v>1500</v>
      </c>
      <c r="G124">
        <v>2</v>
      </c>
      <c r="H124" s="2">
        <f t="shared" si="3"/>
        <v>3000</v>
      </c>
    </row>
    <row r="125" spans="1:8" x14ac:dyDescent="0.4">
      <c r="A125">
        <v>124</v>
      </c>
      <c r="B125" s="1">
        <v>45790</v>
      </c>
      <c r="C125" s="1" t="str">
        <f t="shared" si="2"/>
        <v>火</v>
      </c>
      <c r="D125" t="s">
        <v>17</v>
      </c>
      <c r="E125" t="s">
        <v>52</v>
      </c>
      <c r="F125" s="2">
        <v>600</v>
      </c>
      <c r="G125">
        <v>1</v>
      </c>
      <c r="H125" s="2">
        <f t="shared" si="3"/>
        <v>600</v>
      </c>
    </row>
    <row r="126" spans="1:8" x14ac:dyDescent="0.4">
      <c r="A126">
        <v>125</v>
      </c>
      <c r="B126" s="1">
        <v>45790</v>
      </c>
      <c r="C126" s="1" t="str">
        <f t="shared" si="2"/>
        <v>火</v>
      </c>
      <c r="D126" t="s">
        <v>8</v>
      </c>
      <c r="E126" t="s">
        <v>24</v>
      </c>
      <c r="F126" s="2">
        <v>620</v>
      </c>
      <c r="G126">
        <v>1</v>
      </c>
      <c r="H126" s="2">
        <f t="shared" si="3"/>
        <v>620</v>
      </c>
    </row>
    <row r="127" spans="1:8" x14ac:dyDescent="0.4">
      <c r="A127">
        <v>126</v>
      </c>
      <c r="B127" s="1">
        <v>45792</v>
      </c>
      <c r="C127" s="1" t="str">
        <f t="shared" si="2"/>
        <v>木</v>
      </c>
      <c r="D127" t="s">
        <v>12</v>
      </c>
      <c r="E127" t="s">
        <v>43</v>
      </c>
      <c r="F127" s="2">
        <v>5980</v>
      </c>
      <c r="G127">
        <v>2</v>
      </c>
      <c r="H127" s="2">
        <f t="shared" si="3"/>
        <v>11960</v>
      </c>
    </row>
    <row r="128" spans="1:8" x14ac:dyDescent="0.4">
      <c r="A128">
        <v>127</v>
      </c>
      <c r="B128" s="1">
        <v>45792</v>
      </c>
      <c r="C128" s="1" t="str">
        <f t="shared" si="2"/>
        <v>木</v>
      </c>
      <c r="D128" t="s">
        <v>17</v>
      </c>
      <c r="E128" t="s">
        <v>57</v>
      </c>
      <c r="F128" s="2">
        <v>1000</v>
      </c>
      <c r="G128">
        <v>1</v>
      </c>
      <c r="H128" s="2">
        <f t="shared" si="3"/>
        <v>1000</v>
      </c>
    </row>
    <row r="129" spans="1:8" x14ac:dyDescent="0.4">
      <c r="A129">
        <v>128</v>
      </c>
      <c r="B129" s="1">
        <v>45792</v>
      </c>
      <c r="C129" s="1" t="str">
        <f t="shared" si="2"/>
        <v>木</v>
      </c>
      <c r="D129" t="s">
        <v>8</v>
      </c>
      <c r="E129" t="s">
        <v>14</v>
      </c>
      <c r="F129" s="2">
        <v>1380</v>
      </c>
      <c r="G129">
        <v>1</v>
      </c>
      <c r="H129" s="2">
        <f t="shared" si="3"/>
        <v>1380</v>
      </c>
    </row>
    <row r="130" spans="1:8" x14ac:dyDescent="0.4">
      <c r="A130">
        <v>129</v>
      </c>
      <c r="B130" s="1">
        <v>45792</v>
      </c>
      <c r="C130" s="1" t="str">
        <f t="shared" ref="C130:C193" si="4">TEXT(B130,"aaa")</f>
        <v>木</v>
      </c>
      <c r="D130" t="s">
        <v>12</v>
      </c>
      <c r="E130" t="s">
        <v>32</v>
      </c>
      <c r="F130" s="2">
        <v>1800</v>
      </c>
      <c r="G130">
        <v>3</v>
      </c>
      <c r="H130" s="2">
        <f t="shared" ref="H130:H193" si="5">F130*G130</f>
        <v>5400</v>
      </c>
    </row>
    <row r="131" spans="1:8" x14ac:dyDescent="0.4">
      <c r="A131">
        <v>130</v>
      </c>
      <c r="B131" s="1">
        <v>45793</v>
      </c>
      <c r="C131" s="1" t="str">
        <f t="shared" si="4"/>
        <v>金</v>
      </c>
      <c r="D131" t="s">
        <v>8</v>
      </c>
      <c r="E131" t="s">
        <v>14</v>
      </c>
      <c r="F131" s="2">
        <v>1380</v>
      </c>
      <c r="G131">
        <v>1</v>
      </c>
      <c r="H131" s="2">
        <f t="shared" si="5"/>
        <v>1380</v>
      </c>
    </row>
    <row r="132" spans="1:8" x14ac:dyDescent="0.4">
      <c r="A132">
        <v>131</v>
      </c>
      <c r="B132" s="1">
        <v>45793</v>
      </c>
      <c r="C132" s="1" t="str">
        <f t="shared" si="4"/>
        <v>金</v>
      </c>
      <c r="D132" t="s">
        <v>12</v>
      </c>
      <c r="E132" t="s">
        <v>13</v>
      </c>
      <c r="F132" s="2">
        <v>5000</v>
      </c>
      <c r="G132">
        <v>5</v>
      </c>
      <c r="H132" s="2">
        <f t="shared" si="5"/>
        <v>25000</v>
      </c>
    </row>
    <row r="133" spans="1:8" x14ac:dyDescent="0.4">
      <c r="A133">
        <v>132</v>
      </c>
      <c r="B133" s="1">
        <v>45793</v>
      </c>
      <c r="C133" s="1" t="str">
        <f t="shared" si="4"/>
        <v>金</v>
      </c>
      <c r="D133" t="s">
        <v>17</v>
      </c>
      <c r="E133" t="s">
        <v>60</v>
      </c>
      <c r="F133" s="2">
        <v>1280</v>
      </c>
      <c r="G133">
        <v>1</v>
      </c>
      <c r="H133" s="2">
        <f t="shared" si="5"/>
        <v>1280</v>
      </c>
    </row>
    <row r="134" spans="1:8" x14ac:dyDescent="0.4">
      <c r="A134">
        <v>133</v>
      </c>
      <c r="B134" s="1">
        <v>45793</v>
      </c>
      <c r="C134" s="1" t="str">
        <f t="shared" si="4"/>
        <v>金</v>
      </c>
      <c r="D134" t="s">
        <v>8</v>
      </c>
      <c r="E134" t="s">
        <v>33</v>
      </c>
      <c r="F134" s="2">
        <v>1350</v>
      </c>
      <c r="G134">
        <v>2</v>
      </c>
      <c r="H134" s="2">
        <f t="shared" si="5"/>
        <v>2700</v>
      </c>
    </row>
    <row r="135" spans="1:8" x14ac:dyDescent="0.4">
      <c r="A135">
        <v>134</v>
      </c>
      <c r="B135" s="1">
        <v>45795</v>
      </c>
      <c r="C135" s="1" t="str">
        <f t="shared" si="4"/>
        <v>日</v>
      </c>
      <c r="D135" t="s">
        <v>37</v>
      </c>
      <c r="E135" t="s">
        <v>39</v>
      </c>
      <c r="F135" s="2">
        <v>330</v>
      </c>
      <c r="G135">
        <v>12</v>
      </c>
      <c r="H135" s="2">
        <f t="shared" si="5"/>
        <v>3960</v>
      </c>
    </row>
    <row r="136" spans="1:8" x14ac:dyDescent="0.4">
      <c r="A136">
        <v>135</v>
      </c>
      <c r="B136" s="1">
        <v>45795</v>
      </c>
      <c r="C136" s="1" t="str">
        <f t="shared" si="4"/>
        <v>日</v>
      </c>
      <c r="D136" t="s">
        <v>8</v>
      </c>
      <c r="E136" t="s">
        <v>9</v>
      </c>
      <c r="F136" s="2">
        <v>1700</v>
      </c>
      <c r="G136">
        <v>5</v>
      </c>
      <c r="H136" s="2">
        <f t="shared" si="5"/>
        <v>8500</v>
      </c>
    </row>
    <row r="137" spans="1:8" x14ac:dyDescent="0.4">
      <c r="A137">
        <v>136</v>
      </c>
      <c r="B137" s="1">
        <v>45795</v>
      </c>
      <c r="C137" s="1" t="str">
        <f t="shared" si="4"/>
        <v>日</v>
      </c>
      <c r="D137" t="s">
        <v>10</v>
      </c>
      <c r="E137" t="s">
        <v>23</v>
      </c>
      <c r="F137" s="2">
        <v>2200</v>
      </c>
      <c r="G137">
        <v>3</v>
      </c>
      <c r="H137" s="2">
        <f t="shared" si="5"/>
        <v>6600</v>
      </c>
    </row>
    <row r="138" spans="1:8" x14ac:dyDescent="0.4">
      <c r="A138">
        <v>137</v>
      </c>
      <c r="B138" s="1">
        <v>45795</v>
      </c>
      <c r="C138" s="1" t="str">
        <f t="shared" si="4"/>
        <v>日</v>
      </c>
      <c r="D138" t="s">
        <v>17</v>
      </c>
      <c r="E138" t="s">
        <v>60</v>
      </c>
      <c r="F138" s="2">
        <v>1280</v>
      </c>
      <c r="G138">
        <v>1</v>
      </c>
      <c r="H138" s="2">
        <f t="shared" si="5"/>
        <v>1280</v>
      </c>
    </row>
    <row r="139" spans="1:8" x14ac:dyDescent="0.4">
      <c r="A139">
        <v>138</v>
      </c>
      <c r="B139" s="1">
        <v>45795</v>
      </c>
      <c r="C139" s="1" t="str">
        <f t="shared" si="4"/>
        <v>日</v>
      </c>
      <c r="D139" t="s">
        <v>10</v>
      </c>
      <c r="E139" t="s">
        <v>22</v>
      </c>
      <c r="F139" s="2">
        <v>450</v>
      </c>
      <c r="G139">
        <v>5</v>
      </c>
      <c r="H139" s="2">
        <f t="shared" si="5"/>
        <v>2250</v>
      </c>
    </row>
    <row r="140" spans="1:8" x14ac:dyDescent="0.4">
      <c r="A140">
        <v>139</v>
      </c>
      <c r="B140" s="1">
        <v>45796</v>
      </c>
      <c r="C140" s="1" t="str">
        <f t="shared" si="4"/>
        <v>月</v>
      </c>
      <c r="D140" t="s">
        <v>8</v>
      </c>
      <c r="E140" t="s">
        <v>24</v>
      </c>
      <c r="F140" s="2">
        <v>620</v>
      </c>
      <c r="G140">
        <v>2</v>
      </c>
      <c r="H140" s="2">
        <f t="shared" si="5"/>
        <v>1240</v>
      </c>
    </row>
    <row r="141" spans="1:8" x14ac:dyDescent="0.4">
      <c r="A141">
        <v>140</v>
      </c>
      <c r="B141" s="1">
        <v>45796</v>
      </c>
      <c r="C141" s="1" t="str">
        <f t="shared" si="4"/>
        <v>月</v>
      </c>
      <c r="D141" t="s">
        <v>15</v>
      </c>
      <c r="E141" t="s">
        <v>16</v>
      </c>
      <c r="F141" s="2">
        <v>3980</v>
      </c>
      <c r="G141">
        <v>3</v>
      </c>
      <c r="H141" s="2">
        <f t="shared" si="5"/>
        <v>11940</v>
      </c>
    </row>
    <row r="142" spans="1:8" x14ac:dyDescent="0.4">
      <c r="A142">
        <v>141</v>
      </c>
      <c r="B142" s="1">
        <v>45796</v>
      </c>
      <c r="C142" s="1" t="str">
        <f t="shared" si="4"/>
        <v>月</v>
      </c>
      <c r="D142" t="s">
        <v>10</v>
      </c>
      <c r="E142" t="s">
        <v>46</v>
      </c>
      <c r="F142" s="2">
        <v>1800</v>
      </c>
      <c r="G142">
        <v>1</v>
      </c>
      <c r="H142" s="2">
        <f t="shared" si="5"/>
        <v>1800</v>
      </c>
    </row>
    <row r="143" spans="1:8" x14ac:dyDescent="0.4">
      <c r="A143">
        <v>142</v>
      </c>
      <c r="B143" s="1">
        <v>45796</v>
      </c>
      <c r="C143" s="1" t="str">
        <f t="shared" si="4"/>
        <v>月</v>
      </c>
      <c r="D143" t="s">
        <v>10</v>
      </c>
      <c r="E143" t="s">
        <v>58</v>
      </c>
      <c r="F143" s="2">
        <v>1800</v>
      </c>
      <c r="G143">
        <v>1</v>
      </c>
      <c r="H143" s="2">
        <f t="shared" si="5"/>
        <v>1800</v>
      </c>
    </row>
    <row r="144" spans="1:8" x14ac:dyDescent="0.4">
      <c r="A144">
        <v>143</v>
      </c>
      <c r="B144" s="1">
        <v>45797</v>
      </c>
      <c r="C144" s="1" t="str">
        <f t="shared" si="4"/>
        <v>火</v>
      </c>
      <c r="D144" t="s">
        <v>12</v>
      </c>
      <c r="E144" t="s">
        <v>32</v>
      </c>
      <c r="F144" s="2">
        <v>1800</v>
      </c>
      <c r="G144">
        <v>2</v>
      </c>
      <c r="H144" s="2">
        <f t="shared" si="5"/>
        <v>3600</v>
      </c>
    </row>
    <row r="145" spans="1:8" x14ac:dyDescent="0.4">
      <c r="A145">
        <v>144</v>
      </c>
      <c r="B145" s="1">
        <v>45797</v>
      </c>
      <c r="C145" s="1" t="str">
        <f t="shared" si="4"/>
        <v>火</v>
      </c>
      <c r="D145" t="s">
        <v>8</v>
      </c>
      <c r="E145" t="s">
        <v>14</v>
      </c>
      <c r="F145" s="2">
        <v>1380</v>
      </c>
      <c r="G145">
        <v>2</v>
      </c>
      <c r="H145" s="2">
        <f t="shared" si="5"/>
        <v>2760</v>
      </c>
    </row>
    <row r="146" spans="1:8" x14ac:dyDescent="0.4">
      <c r="A146">
        <v>145</v>
      </c>
      <c r="B146" s="1">
        <v>45797</v>
      </c>
      <c r="C146" s="1" t="str">
        <f t="shared" si="4"/>
        <v>火</v>
      </c>
      <c r="D146" t="s">
        <v>12</v>
      </c>
      <c r="E146" t="s">
        <v>49</v>
      </c>
      <c r="F146" s="2">
        <v>880</v>
      </c>
      <c r="G146">
        <v>2</v>
      </c>
      <c r="H146" s="2">
        <f t="shared" si="5"/>
        <v>1760</v>
      </c>
    </row>
    <row r="147" spans="1:8" x14ac:dyDescent="0.4">
      <c r="A147">
        <v>146</v>
      </c>
      <c r="B147" s="1">
        <v>45797</v>
      </c>
      <c r="C147" s="1" t="str">
        <f t="shared" si="4"/>
        <v>火</v>
      </c>
      <c r="D147" t="s">
        <v>25</v>
      </c>
      <c r="E147" t="s">
        <v>61</v>
      </c>
      <c r="F147" s="2">
        <v>580</v>
      </c>
      <c r="G147">
        <v>3</v>
      </c>
      <c r="H147" s="2">
        <f t="shared" si="5"/>
        <v>1740</v>
      </c>
    </row>
    <row r="148" spans="1:8" x14ac:dyDescent="0.4">
      <c r="A148">
        <v>147</v>
      </c>
      <c r="B148" s="1">
        <v>45799</v>
      </c>
      <c r="C148" s="1" t="str">
        <f t="shared" si="4"/>
        <v>木</v>
      </c>
      <c r="D148" t="s">
        <v>15</v>
      </c>
      <c r="E148" t="s">
        <v>36</v>
      </c>
      <c r="F148" s="2">
        <v>2380</v>
      </c>
      <c r="G148">
        <v>6</v>
      </c>
      <c r="H148" s="2">
        <f t="shared" si="5"/>
        <v>14280</v>
      </c>
    </row>
    <row r="149" spans="1:8" x14ac:dyDescent="0.4">
      <c r="A149">
        <v>148</v>
      </c>
      <c r="B149" s="1">
        <v>45799</v>
      </c>
      <c r="C149" s="1" t="str">
        <f t="shared" si="4"/>
        <v>木</v>
      </c>
      <c r="D149" t="s">
        <v>10</v>
      </c>
      <c r="E149" t="s">
        <v>11</v>
      </c>
      <c r="F149" s="2">
        <v>1200</v>
      </c>
      <c r="G149">
        <v>2</v>
      </c>
      <c r="H149" s="2">
        <f t="shared" si="5"/>
        <v>2400</v>
      </c>
    </row>
    <row r="150" spans="1:8" x14ac:dyDescent="0.4">
      <c r="A150">
        <v>149</v>
      </c>
      <c r="B150" s="1">
        <v>45799</v>
      </c>
      <c r="C150" s="1" t="str">
        <f t="shared" si="4"/>
        <v>木</v>
      </c>
      <c r="D150" t="s">
        <v>10</v>
      </c>
      <c r="E150" t="s">
        <v>46</v>
      </c>
      <c r="F150" s="2">
        <v>1800</v>
      </c>
      <c r="G150">
        <v>1</v>
      </c>
      <c r="H150" s="2">
        <f t="shared" si="5"/>
        <v>1800</v>
      </c>
    </row>
    <row r="151" spans="1:8" x14ac:dyDescent="0.4">
      <c r="A151">
        <v>150</v>
      </c>
      <c r="B151" s="1">
        <v>45799</v>
      </c>
      <c r="C151" s="1" t="str">
        <f t="shared" si="4"/>
        <v>木</v>
      </c>
      <c r="D151" t="s">
        <v>12</v>
      </c>
      <c r="E151" t="s">
        <v>41</v>
      </c>
      <c r="F151" s="2">
        <v>5200</v>
      </c>
      <c r="G151">
        <v>3</v>
      </c>
      <c r="H151" s="2">
        <f t="shared" si="5"/>
        <v>15600</v>
      </c>
    </row>
    <row r="152" spans="1:8" x14ac:dyDescent="0.4">
      <c r="A152">
        <v>151</v>
      </c>
      <c r="B152" s="1">
        <v>45799</v>
      </c>
      <c r="C152" s="1" t="str">
        <f t="shared" si="4"/>
        <v>木</v>
      </c>
      <c r="D152" t="s">
        <v>12</v>
      </c>
      <c r="E152" t="s">
        <v>43</v>
      </c>
      <c r="F152" s="2">
        <v>5980</v>
      </c>
      <c r="G152">
        <v>4</v>
      </c>
      <c r="H152" s="2">
        <f t="shared" si="5"/>
        <v>23920</v>
      </c>
    </row>
    <row r="153" spans="1:8" x14ac:dyDescent="0.4">
      <c r="A153">
        <v>152</v>
      </c>
      <c r="B153" s="1">
        <v>45799</v>
      </c>
      <c r="C153" s="1" t="str">
        <f t="shared" si="4"/>
        <v>木</v>
      </c>
      <c r="D153" t="s">
        <v>37</v>
      </c>
      <c r="E153" t="s">
        <v>50</v>
      </c>
      <c r="F153" s="2">
        <v>1450</v>
      </c>
      <c r="G153">
        <v>2</v>
      </c>
      <c r="H153" s="2">
        <f t="shared" si="5"/>
        <v>2900</v>
      </c>
    </row>
    <row r="154" spans="1:8" x14ac:dyDescent="0.4">
      <c r="A154">
        <v>153</v>
      </c>
      <c r="B154" s="1">
        <v>45800</v>
      </c>
      <c r="C154" s="1" t="str">
        <f t="shared" si="4"/>
        <v>金</v>
      </c>
      <c r="D154" t="s">
        <v>8</v>
      </c>
      <c r="E154" t="s">
        <v>33</v>
      </c>
      <c r="F154" s="2">
        <v>1350</v>
      </c>
      <c r="G154">
        <v>5</v>
      </c>
      <c r="H154" s="2">
        <f t="shared" si="5"/>
        <v>6750</v>
      </c>
    </row>
    <row r="155" spans="1:8" x14ac:dyDescent="0.4">
      <c r="A155">
        <v>154</v>
      </c>
      <c r="B155" s="1">
        <v>45800</v>
      </c>
      <c r="C155" s="1" t="str">
        <f t="shared" si="4"/>
        <v>金</v>
      </c>
      <c r="D155" t="s">
        <v>15</v>
      </c>
      <c r="E155" t="s">
        <v>28</v>
      </c>
      <c r="F155" s="2">
        <v>4280</v>
      </c>
      <c r="G155">
        <v>5</v>
      </c>
      <c r="H155" s="2">
        <f t="shared" si="5"/>
        <v>21400</v>
      </c>
    </row>
    <row r="156" spans="1:8" x14ac:dyDescent="0.4">
      <c r="A156">
        <v>155</v>
      </c>
      <c r="B156" s="1">
        <v>45800</v>
      </c>
      <c r="C156" s="1" t="str">
        <f t="shared" si="4"/>
        <v>金</v>
      </c>
      <c r="D156" t="s">
        <v>10</v>
      </c>
      <c r="E156" t="s">
        <v>11</v>
      </c>
      <c r="F156" s="2">
        <v>1200</v>
      </c>
      <c r="G156">
        <v>1</v>
      </c>
      <c r="H156" s="2">
        <f t="shared" si="5"/>
        <v>1200</v>
      </c>
    </row>
    <row r="157" spans="1:8" x14ac:dyDescent="0.4">
      <c r="A157">
        <v>156</v>
      </c>
      <c r="B157" s="1">
        <v>45800</v>
      </c>
      <c r="C157" s="1" t="str">
        <f t="shared" si="4"/>
        <v>金</v>
      </c>
      <c r="D157" t="s">
        <v>8</v>
      </c>
      <c r="E157" t="s">
        <v>14</v>
      </c>
      <c r="F157" s="2">
        <v>1380</v>
      </c>
      <c r="G157">
        <v>1</v>
      </c>
      <c r="H157" s="2">
        <f t="shared" si="5"/>
        <v>1380</v>
      </c>
    </row>
    <row r="158" spans="1:8" x14ac:dyDescent="0.4">
      <c r="A158">
        <v>157</v>
      </c>
      <c r="B158" s="1">
        <v>45802</v>
      </c>
      <c r="C158" s="1" t="str">
        <f t="shared" si="4"/>
        <v>日</v>
      </c>
      <c r="D158" t="s">
        <v>10</v>
      </c>
      <c r="E158" t="s">
        <v>22</v>
      </c>
      <c r="F158" s="2">
        <v>450</v>
      </c>
      <c r="G158">
        <v>4</v>
      </c>
      <c r="H158" s="2">
        <f t="shared" si="5"/>
        <v>1800</v>
      </c>
    </row>
    <row r="159" spans="1:8" x14ac:dyDescent="0.4">
      <c r="A159">
        <v>158</v>
      </c>
      <c r="B159" s="1">
        <v>45802</v>
      </c>
      <c r="C159" s="1" t="str">
        <f t="shared" si="4"/>
        <v>日</v>
      </c>
      <c r="D159" t="s">
        <v>8</v>
      </c>
      <c r="E159" t="s">
        <v>33</v>
      </c>
      <c r="F159" s="2">
        <v>1350</v>
      </c>
      <c r="G159">
        <v>2</v>
      </c>
      <c r="H159" s="2">
        <f t="shared" si="5"/>
        <v>2700</v>
      </c>
    </row>
    <row r="160" spans="1:8" x14ac:dyDescent="0.4">
      <c r="A160">
        <v>159</v>
      </c>
      <c r="B160" s="1">
        <v>45802</v>
      </c>
      <c r="C160" s="1" t="str">
        <f t="shared" si="4"/>
        <v>日</v>
      </c>
      <c r="D160" t="s">
        <v>12</v>
      </c>
      <c r="E160" t="s">
        <v>41</v>
      </c>
      <c r="F160" s="2">
        <v>5200</v>
      </c>
      <c r="G160">
        <v>2</v>
      </c>
      <c r="H160" s="2">
        <f t="shared" si="5"/>
        <v>10400</v>
      </c>
    </row>
    <row r="161" spans="1:8" x14ac:dyDescent="0.4">
      <c r="A161">
        <v>160</v>
      </c>
      <c r="B161" s="1">
        <v>45803</v>
      </c>
      <c r="C161" s="1" t="str">
        <f t="shared" si="4"/>
        <v>月</v>
      </c>
      <c r="D161" t="s">
        <v>10</v>
      </c>
      <c r="E161" t="s">
        <v>58</v>
      </c>
      <c r="F161" s="2">
        <v>1800</v>
      </c>
      <c r="G161">
        <v>1</v>
      </c>
      <c r="H161" s="2">
        <f t="shared" si="5"/>
        <v>1800</v>
      </c>
    </row>
    <row r="162" spans="1:8" x14ac:dyDescent="0.4">
      <c r="A162">
        <v>161</v>
      </c>
      <c r="B162" s="1">
        <v>45803</v>
      </c>
      <c r="C162" s="1" t="str">
        <f t="shared" si="4"/>
        <v>月</v>
      </c>
      <c r="D162" t="s">
        <v>17</v>
      </c>
      <c r="E162" t="s">
        <v>62</v>
      </c>
      <c r="F162" s="2">
        <v>1980</v>
      </c>
      <c r="G162">
        <v>1</v>
      </c>
      <c r="H162" s="2">
        <f t="shared" si="5"/>
        <v>1980</v>
      </c>
    </row>
    <row r="163" spans="1:8" x14ac:dyDescent="0.4">
      <c r="A163">
        <v>162</v>
      </c>
      <c r="B163" s="1">
        <v>45803</v>
      </c>
      <c r="C163" s="1" t="str">
        <f t="shared" si="4"/>
        <v>月</v>
      </c>
      <c r="D163" t="s">
        <v>15</v>
      </c>
      <c r="E163" t="s">
        <v>63</v>
      </c>
      <c r="F163" s="2">
        <v>7200</v>
      </c>
      <c r="G163">
        <v>3</v>
      </c>
      <c r="H163" s="2">
        <f t="shared" si="5"/>
        <v>21600</v>
      </c>
    </row>
    <row r="164" spans="1:8" x14ac:dyDescent="0.4">
      <c r="A164">
        <v>163</v>
      </c>
      <c r="B164" s="1">
        <v>45803</v>
      </c>
      <c r="C164" s="1" t="str">
        <f t="shared" si="4"/>
        <v>月</v>
      </c>
      <c r="D164" t="s">
        <v>8</v>
      </c>
      <c r="E164" t="s">
        <v>40</v>
      </c>
      <c r="F164" s="2">
        <v>650</v>
      </c>
      <c r="G164">
        <v>1</v>
      </c>
      <c r="H164" s="2">
        <f t="shared" si="5"/>
        <v>650</v>
      </c>
    </row>
    <row r="165" spans="1:8" x14ac:dyDescent="0.4">
      <c r="A165">
        <v>164</v>
      </c>
      <c r="B165" s="1">
        <v>45804</v>
      </c>
      <c r="C165" s="1" t="str">
        <f t="shared" si="4"/>
        <v>火</v>
      </c>
      <c r="D165" t="s">
        <v>8</v>
      </c>
      <c r="E165" t="s">
        <v>24</v>
      </c>
      <c r="F165" s="2">
        <v>620</v>
      </c>
      <c r="G165">
        <v>2</v>
      </c>
      <c r="H165" s="2">
        <f t="shared" si="5"/>
        <v>1240</v>
      </c>
    </row>
    <row r="166" spans="1:8" x14ac:dyDescent="0.4">
      <c r="A166">
        <v>165</v>
      </c>
      <c r="B166" s="1">
        <v>45804</v>
      </c>
      <c r="C166" s="1" t="str">
        <f t="shared" si="4"/>
        <v>火</v>
      </c>
      <c r="D166" t="s">
        <v>15</v>
      </c>
      <c r="E166" t="s">
        <v>63</v>
      </c>
      <c r="F166" s="2">
        <v>7200</v>
      </c>
      <c r="G166">
        <v>3</v>
      </c>
      <c r="H166" s="2">
        <f t="shared" si="5"/>
        <v>21600</v>
      </c>
    </row>
    <row r="167" spans="1:8" x14ac:dyDescent="0.4">
      <c r="A167">
        <v>166</v>
      </c>
      <c r="B167" s="1">
        <v>45804</v>
      </c>
      <c r="C167" s="1" t="str">
        <f t="shared" si="4"/>
        <v>火</v>
      </c>
      <c r="D167" t="s">
        <v>25</v>
      </c>
      <c r="E167" t="s">
        <v>64</v>
      </c>
      <c r="F167" s="2">
        <v>1280</v>
      </c>
      <c r="G167">
        <v>2</v>
      </c>
      <c r="H167" s="2">
        <f t="shared" si="5"/>
        <v>2560</v>
      </c>
    </row>
    <row r="168" spans="1:8" x14ac:dyDescent="0.4">
      <c r="A168">
        <v>167</v>
      </c>
      <c r="B168" s="1">
        <v>45804</v>
      </c>
      <c r="C168" s="1" t="str">
        <f t="shared" si="4"/>
        <v>火</v>
      </c>
      <c r="D168" t="s">
        <v>8</v>
      </c>
      <c r="E168" t="s">
        <v>40</v>
      </c>
      <c r="F168" s="2">
        <v>650</v>
      </c>
      <c r="G168">
        <v>2</v>
      </c>
      <c r="H168" s="2">
        <f t="shared" si="5"/>
        <v>1300</v>
      </c>
    </row>
    <row r="169" spans="1:8" x14ac:dyDescent="0.4">
      <c r="A169">
        <v>168</v>
      </c>
      <c r="B169" s="1">
        <v>45806</v>
      </c>
      <c r="C169" s="1" t="str">
        <f t="shared" si="4"/>
        <v>木</v>
      </c>
      <c r="D169" t="s">
        <v>17</v>
      </c>
      <c r="E169" t="s">
        <v>20</v>
      </c>
      <c r="F169" s="2">
        <v>820</v>
      </c>
      <c r="G169">
        <v>4</v>
      </c>
      <c r="H169" s="2">
        <f t="shared" si="5"/>
        <v>3280</v>
      </c>
    </row>
    <row r="170" spans="1:8" x14ac:dyDescent="0.4">
      <c r="A170">
        <v>169</v>
      </c>
      <c r="B170" s="1">
        <v>45806</v>
      </c>
      <c r="C170" s="1" t="str">
        <f t="shared" si="4"/>
        <v>木</v>
      </c>
      <c r="D170" t="s">
        <v>17</v>
      </c>
      <c r="E170" t="s">
        <v>62</v>
      </c>
      <c r="F170" s="2">
        <v>1980</v>
      </c>
      <c r="G170">
        <v>1</v>
      </c>
      <c r="H170" s="2">
        <f t="shared" si="5"/>
        <v>1980</v>
      </c>
    </row>
    <row r="171" spans="1:8" x14ac:dyDescent="0.4">
      <c r="A171">
        <v>170</v>
      </c>
      <c r="B171" s="1">
        <v>45806</v>
      </c>
      <c r="C171" s="1" t="str">
        <f t="shared" si="4"/>
        <v>木</v>
      </c>
      <c r="D171" t="s">
        <v>8</v>
      </c>
      <c r="E171" t="s">
        <v>27</v>
      </c>
      <c r="F171" s="2">
        <v>720</v>
      </c>
      <c r="G171">
        <v>6</v>
      </c>
      <c r="H171" s="2">
        <f t="shared" si="5"/>
        <v>4320</v>
      </c>
    </row>
    <row r="172" spans="1:8" x14ac:dyDescent="0.4">
      <c r="A172">
        <v>171</v>
      </c>
      <c r="B172" s="1">
        <v>45806</v>
      </c>
      <c r="C172" s="1" t="str">
        <f t="shared" si="4"/>
        <v>木</v>
      </c>
      <c r="D172" t="s">
        <v>10</v>
      </c>
      <c r="E172" t="s">
        <v>23</v>
      </c>
      <c r="F172" s="2">
        <v>2200</v>
      </c>
      <c r="G172">
        <v>2</v>
      </c>
      <c r="H172" s="2">
        <f t="shared" si="5"/>
        <v>4400</v>
      </c>
    </row>
    <row r="173" spans="1:8" x14ac:dyDescent="0.4">
      <c r="A173">
        <v>172</v>
      </c>
      <c r="B173" s="1">
        <v>45806</v>
      </c>
      <c r="C173" s="1" t="str">
        <f t="shared" si="4"/>
        <v>木</v>
      </c>
      <c r="D173" t="s">
        <v>37</v>
      </c>
      <c r="E173" t="s">
        <v>47</v>
      </c>
      <c r="F173" s="2">
        <v>240</v>
      </c>
      <c r="G173">
        <v>21</v>
      </c>
      <c r="H173" s="2">
        <f t="shared" si="5"/>
        <v>5040</v>
      </c>
    </row>
    <row r="174" spans="1:8" x14ac:dyDescent="0.4">
      <c r="A174">
        <v>173</v>
      </c>
      <c r="B174" s="1">
        <v>45807</v>
      </c>
      <c r="C174" s="1" t="str">
        <f t="shared" si="4"/>
        <v>金</v>
      </c>
      <c r="D174" t="s">
        <v>15</v>
      </c>
      <c r="E174" t="s">
        <v>36</v>
      </c>
      <c r="F174" s="2">
        <v>2380</v>
      </c>
      <c r="G174">
        <v>7</v>
      </c>
      <c r="H174" s="2">
        <f t="shared" si="5"/>
        <v>16660</v>
      </c>
    </row>
    <row r="175" spans="1:8" x14ac:dyDescent="0.4">
      <c r="A175">
        <v>174</v>
      </c>
      <c r="B175" s="1">
        <v>45807</v>
      </c>
      <c r="C175" s="1" t="str">
        <f t="shared" si="4"/>
        <v>金</v>
      </c>
      <c r="D175" t="s">
        <v>25</v>
      </c>
      <c r="E175" t="s">
        <v>61</v>
      </c>
      <c r="F175" s="2">
        <v>580</v>
      </c>
      <c r="G175">
        <v>5</v>
      </c>
      <c r="H175" s="2">
        <f t="shared" si="5"/>
        <v>2900</v>
      </c>
    </row>
    <row r="176" spans="1:8" x14ac:dyDescent="0.4">
      <c r="A176">
        <v>175</v>
      </c>
      <c r="B176" s="1">
        <v>45807</v>
      </c>
      <c r="C176" s="1" t="str">
        <f t="shared" si="4"/>
        <v>金</v>
      </c>
      <c r="D176" t="s">
        <v>12</v>
      </c>
      <c r="E176" t="s">
        <v>32</v>
      </c>
      <c r="F176" s="2">
        <v>1800</v>
      </c>
      <c r="G176">
        <v>5</v>
      </c>
      <c r="H176" s="2">
        <f t="shared" si="5"/>
        <v>9000</v>
      </c>
    </row>
    <row r="177" spans="1:8" x14ac:dyDescent="0.4">
      <c r="A177">
        <v>176</v>
      </c>
      <c r="B177" s="1">
        <v>45807</v>
      </c>
      <c r="C177" s="1" t="str">
        <f t="shared" si="4"/>
        <v>金</v>
      </c>
      <c r="D177" t="s">
        <v>8</v>
      </c>
      <c r="E177" t="s">
        <v>14</v>
      </c>
      <c r="F177" s="2">
        <v>1380</v>
      </c>
      <c r="G177">
        <v>2</v>
      </c>
      <c r="H177" s="2">
        <f t="shared" si="5"/>
        <v>2760</v>
      </c>
    </row>
    <row r="178" spans="1:8" x14ac:dyDescent="0.4">
      <c r="A178">
        <v>177</v>
      </c>
      <c r="B178" s="1">
        <v>45807</v>
      </c>
      <c r="C178" s="1" t="str">
        <f t="shared" si="4"/>
        <v>金</v>
      </c>
      <c r="D178" t="s">
        <v>10</v>
      </c>
      <c r="E178" t="s">
        <v>23</v>
      </c>
      <c r="F178" s="2">
        <v>2200</v>
      </c>
      <c r="G178">
        <v>1</v>
      </c>
      <c r="H178" s="2">
        <f t="shared" si="5"/>
        <v>2200</v>
      </c>
    </row>
    <row r="179" spans="1:8" x14ac:dyDescent="0.4">
      <c r="A179">
        <v>178</v>
      </c>
      <c r="B179" s="1">
        <v>45809</v>
      </c>
      <c r="C179" s="1" t="str">
        <f t="shared" si="4"/>
        <v>日</v>
      </c>
      <c r="D179" t="s">
        <v>12</v>
      </c>
      <c r="E179" t="s">
        <v>43</v>
      </c>
      <c r="F179" s="2">
        <v>5980</v>
      </c>
      <c r="G179">
        <v>2</v>
      </c>
      <c r="H179" s="2">
        <f t="shared" si="5"/>
        <v>11960</v>
      </c>
    </row>
    <row r="180" spans="1:8" x14ac:dyDescent="0.4">
      <c r="A180">
        <v>179</v>
      </c>
      <c r="B180" s="1">
        <v>45809</v>
      </c>
      <c r="C180" s="1" t="str">
        <f t="shared" si="4"/>
        <v>日</v>
      </c>
      <c r="D180" t="s">
        <v>12</v>
      </c>
      <c r="E180" t="s">
        <v>32</v>
      </c>
      <c r="F180" s="2">
        <v>1800</v>
      </c>
      <c r="G180">
        <v>3</v>
      </c>
      <c r="H180" s="2">
        <f t="shared" si="5"/>
        <v>5400</v>
      </c>
    </row>
    <row r="181" spans="1:8" x14ac:dyDescent="0.4">
      <c r="A181">
        <v>180</v>
      </c>
      <c r="B181" s="1">
        <v>45809</v>
      </c>
      <c r="C181" s="1" t="str">
        <f t="shared" si="4"/>
        <v>日</v>
      </c>
      <c r="D181" t="s">
        <v>15</v>
      </c>
      <c r="E181" t="s">
        <v>28</v>
      </c>
      <c r="F181" s="2">
        <v>4280</v>
      </c>
      <c r="G181">
        <v>4</v>
      </c>
      <c r="H181" s="2">
        <f t="shared" si="5"/>
        <v>17120</v>
      </c>
    </row>
    <row r="182" spans="1:8" x14ac:dyDescent="0.4">
      <c r="A182">
        <v>181</v>
      </c>
      <c r="B182" s="1">
        <v>45809</v>
      </c>
      <c r="C182" s="1" t="str">
        <f t="shared" si="4"/>
        <v>日</v>
      </c>
      <c r="D182" t="s">
        <v>25</v>
      </c>
      <c r="E182" t="s">
        <v>65</v>
      </c>
      <c r="F182" s="2">
        <v>2380</v>
      </c>
      <c r="G182">
        <v>1</v>
      </c>
      <c r="H182" s="2">
        <f t="shared" si="5"/>
        <v>2380</v>
      </c>
    </row>
    <row r="183" spans="1:8" x14ac:dyDescent="0.4">
      <c r="A183">
        <v>182</v>
      </c>
      <c r="B183" s="1">
        <v>45809</v>
      </c>
      <c r="C183" s="1" t="str">
        <f t="shared" si="4"/>
        <v>日</v>
      </c>
      <c r="D183" t="s">
        <v>37</v>
      </c>
      <c r="E183" t="s">
        <v>66</v>
      </c>
      <c r="F183" s="2">
        <v>200</v>
      </c>
      <c r="G183">
        <v>5</v>
      </c>
      <c r="H183" s="2">
        <f t="shared" si="5"/>
        <v>1000</v>
      </c>
    </row>
    <row r="184" spans="1:8" x14ac:dyDescent="0.4">
      <c r="A184">
        <v>183</v>
      </c>
      <c r="B184" s="1">
        <v>45809</v>
      </c>
      <c r="C184" s="1" t="str">
        <f t="shared" si="4"/>
        <v>日</v>
      </c>
      <c r="D184" t="s">
        <v>15</v>
      </c>
      <c r="E184" t="s">
        <v>36</v>
      </c>
      <c r="F184" s="2">
        <v>1580</v>
      </c>
      <c r="G184">
        <v>11</v>
      </c>
      <c r="H184" s="2">
        <f t="shared" si="5"/>
        <v>17380</v>
      </c>
    </row>
    <row r="185" spans="1:8" x14ac:dyDescent="0.4">
      <c r="A185">
        <v>184</v>
      </c>
      <c r="B185" s="1">
        <v>45810</v>
      </c>
      <c r="C185" s="1" t="str">
        <f t="shared" si="4"/>
        <v>月</v>
      </c>
      <c r="D185" t="s">
        <v>12</v>
      </c>
      <c r="E185" t="s">
        <v>43</v>
      </c>
      <c r="F185" s="2">
        <v>5980</v>
      </c>
      <c r="G185">
        <v>3</v>
      </c>
      <c r="H185" s="2">
        <f t="shared" si="5"/>
        <v>17940</v>
      </c>
    </row>
    <row r="186" spans="1:8" x14ac:dyDescent="0.4">
      <c r="A186">
        <v>185</v>
      </c>
      <c r="B186" s="1">
        <v>45810</v>
      </c>
      <c r="C186" s="1" t="str">
        <f t="shared" si="4"/>
        <v>月</v>
      </c>
      <c r="D186" t="s">
        <v>12</v>
      </c>
      <c r="E186" t="s">
        <v>13</v>
      </c>
      <c r="F186" s="2">
        <v>3980</v>
      </c>
      <c r="G186">
        <v>4</v>
      </c>
      <c r="H186" s="2">
        <f t="shared" si="5"/>
        <v>15920</v>
      </c>
    </row>
    <row r="187" spans="1:8" x14ac:dyDescent="0.4">
      <c r="A187">
        <v>186</v>
      </c>
      <c r="B187" s="1">
        <v>45810</v>
      </c>
      <c r="C187" s="1" t="str">
        <f t="shared" si="4"/>
        <v>月</v>
      </c>
      <c r="D187" t="s">
        <v>12</v>
      </c>
      <c r="E187" t="s">
        <v>41</v>
      </c>
      <c r="F187" s="2">
        <v>2980</v>
      </c>
      <c r="G187">
        <v>4</v>
      </c>
      <c r="H187" s="2">
        <f t="shared" si="5"/>
        <v>11920</v>
      </c>
    </row>
    <row r="188" spans="1:8" x14ac:dyDescent="0.4">
      <c r="A188">
        <v>187</v>
      </c>
      <c r="B188" s="1">
        <v>45810</v>
      </c>
      <c r="C188" s="1" t="str">
        <f t="shared" si="4"/>
        <v>月</v>
      </c>
      <c r="D188" t="s">
        <v>37</v>
      </c>
      <c r="E188" t="s">
        <v>50</v>
      </c>
      <c r="F188" s="2">
        <v>1450</v>
      </c>
      <c r="G188">
        <v>2</v>
      </c>
      <c r="H188" s="2">
        <f t="shared" si="5"/>
        <v>2900</v>
      </c>
    </row>
    <row r="189" spans="1:8" x14ac:dyDescent="0.4">
      <c r="A189">
        <v>188</v>
      </c>
      <c r="B189" s="1">
        <v>45811</v>
      </c>
      <c r="C189" s="1" t="str">
        <f t="shared" si="4"/>
        <v>火</v>
      </c>
      <c r="D189" t="s">
        <v>8</v>
      </c>
      <c r="E189" t="s">
        <v>14</v>
      </c>
      <c r="F189" s="2">
        <v>1000</v>
      </c>
      <c r="G189">
        <v>1</v>
      </c>
      <c r="H189" s="2">
        <f t="shared" si="5"/>
        <v>1000</v>
      </c>
    </row>
    <row r="190" spans="1:8" x14ac:dyDescent="0.4">
      <c r="A190">
        <v>189</v>
      </c>
      <c r="B190" s="1">
        <v>45811</v>
      </c>
      <c r="C190" s="1" t="str">
        <f t="shared" si="4"/>
        <v>火</v>
      </c>
      <c r="D190" t="s">
        <v>8</v>
      </c>
      <c r="E190" t="s">
        <v>27</v>
      </c>
      <c r="F190" s="2">
        <v>880</v>
      </c>
      <c r="G190">
        <v>4</v>
      </c>
      <c r="H190" s="2">
        <f t="shared" si="5"/>
        <v>3520</v>
      </c>
    </row>
    <row r="191" spans="1:8" x14ac:dyDescent="0.4">
      <c r="A191">
        <v>190</v>
      </c>
      <c r="B191" s="1">
        <v>45811</v>
      </c>
      <c r="C191" s="1" t="str">
        <f t="shared" si="4"/>
        <v>火</v>
      </c>
      <c r="D191" t="s">
        <v>10</v>
      </c>
      <c r="E191" t="s">
        <v>22</v>
      </c>
      <c r="F191" s="2">
        <v>350</v>
      </c>
      <c r="G191">
        <v>2</v>
      </c>
      <c r="H191" s="2">
        <f t="shared" si="5"/>
        <v>700</v>
      </c>
    </row>
    <row r="192" spans="1:8" x14ac:dyDescent="0.4">
      <c r="A192">
        <v>191</v>
      </c>
      <c r="B192" s="1">
        <v>45811</v>
      </c>
      <c r="C192" s="1" t="str">
        <f t="shared" si="4"/>
        <v>火</v>
      </c>
      <c r="D192" t="s">
        <v>10</v>
      </c>
      <c r="E192" t="s">
        <v>11</v>
      </c>
      <c r="F192" s="2">
        <v>1200</v>
      </c>
      <c r="G192">
        <v>2</v>
      </c>
      <c r="H192" s="2">
        <f t="shared" si="5"/>
        <v>2400</v>
      </c>
    </row>
    <row r="193" spans="1:8" x14ac:dyDescent="0.4">
      <c r="A193">
        <v>192</v>
      </c>
      <c r="B193" s="1">
        <v>45813</v>
      </c>
      <c r="C193" s="1" t="str">
        <f t="shared" si="4"/>
        <v>木</v>
      </c>
      <c r="D193" t="s">
        <v>12</v>
      </c>
      <c r="E193" t="s">
        <v>67</v>
      </c>
      <c r="F193" s="2">
        <v>3980</v>
      </c>
      <c r="G193">
        <v>4</v>
      </c>
      <c r="H193" s="2">
        <f t="shared" si="5"/>
        <v>15920</v>
      </c>
    </row>
    <row r="194" spans="1:8" x14ac:dyDescent="0.4">
      <c r="A194">
        <v>193</v>
      </c>
      <c r="B194" s="1">
        <v>45813</v>
      </c>
      <c r="C194" s="1" t="str">
        <f t="shared" ref="C194:C257" si="6">TEXT(B194,"aaa")</f>
        <v>木</v>
      </c>
      <c r="D194" t="s">
        <v>10</v>
      </c>
      <c r="E194" t="s">
        <v>46</v>
      </c>
      <c r="F194" s="2">
        <v>1200</v>
      </c>
      <c r="G194">
        <v>2</v>
      </c>
      <c r="H194" s="2">
        <f t="shared" ref="H194:H257" si="7">F194*G194</f>
        <v>2400</v>
      </c>
    </row>
    <row r="195" spans="1:8" x14ac:dyDescent="0.4">
      <c r="A195">
        <v>194</v>
      </c>
      <c r="B195" s="1">
        <v>45813</v>
      </c>
      <c r="C195" s="1" t="str">
        <f t="shared" si="6"/>
        <v>木</v>
      </c>
      <c r="D195" t="s">
        <v>17</v>
      </c>
      <c r="E195" t="s">
        <v>62</v>
      </c>
      <c r="F195" s="2">
        <v>1980</v>
      </c>
      <c r="G195">
        <v>1</v>
      </c>
      <c r="H195" s="2">
        <f t="shared" si="7"/>
        <v>1980</v>
      </c>
    </row>
    <row r="196" spans="1:8" x14ac:dyDescent="0.4">
      <c r="A196">
        <v>195</v>
      </c>
      <c r="B196" s="1">
        <v>45814</v>
      </c>
      <c r="C196" s="1" t="str">
        <f t="shared" si="6"/>
        <v>金</v>
      </c>
      <c r="D196" t="s">
        <v>10</v>
      </c>
      <c r="E196" t="s">
        <v>22</v>
      </c>
      <c r="F196" s="2">
        <v>350</v>
      </c>
      <c r="G196">
        <v>5</v>
      </c>
      <c r="H196" s="2">
        <f t="shared" si="7"/>
        <v>1750</v>
      </c>
    </row>
    <row r="197" spans="1:8" x14ac:dyDescent="0.4">
      <c r="A197">
        <v>196</v>
      </c>
      <c r="B197" s="1">
        <v>45814</v>
      </c>
      <c r="C197" s="1" t="str">
        <f t="shared" si="6"/>
        <v>金</v>
      </c>
      <c r="D197" t="s">
        <v>12</v>
      </c>
      <c r="E197" t="s">
        <v>43</v>
      </c>
      <c r="F197" s="2">
        <v>5980</v>
      </c>
      <c r="G197">
        <v>4</v>
      </c>
      <c r="H197" s="2">
        <f t="shared" si="7"/>
        <v>23920</v>
      </c>
    </row>
    <row r="198" spans="1:8" x14ac:dyDescent="0.4">
      <c r="A198">
        <v>197</v>
      </c>
      <c r="B198" s="1">
        <v>45814</v>
      </c>
      <c r="C198" s="1" t="str">
        <f t="shared" si="6"/>
        <v>金</v>
      </c>
      <c r="D198" t="s">
        <v>15</v>
      </c>
      <c r="E198" t="s">
        <v>63</v>
      </c>
      <c r="F198" s="2">
        <v>7200</v>
      </c>
      <c r="G198">
        <v>3</v>
      </c>
      <c r="H198" s="2">
        <f t="shared" si="7"/>
        <v>21600</v>
      </c>
    </row>
    <row r="199" spans="1:8" x14ac:dyDescent="0.4">
      <c r="A199">
        <v>198</v>
      </c>
      <c r="B199" s="1">
        <v>45814</v>
      </c>
      <c r="C199" s="1" t="str">
        <f t="shared" si="6"/>
        <v>金</v>
      </c>
      <c r="D199" t="s">
        <v>12</v>
      </c>
      <c r="E199" t="s">
        <v>68</v>
      </c>
      <c r="F199" s="2">
        <v>780</v>
      </c>
      <c r="G199">
        <v>5</v>
      </c>
      <c r="H199" s="2">
        <f t="shared" si="7"/>
        <v>3900</v>
      </c>
    </row>
    <row r="200" spans="1:8" x14ac:dyDescent="0.4">
      <c r="A200">
        <v>199</v>
      </c>
      <c r="B200" s="1">
        <v>45816</v>
      </c>
      <c r="C200" s="1" t="str">
        <f t="shared" si="6"/>
        <v>日</v>
      </c>
      <c r="D200" t="s">
        <v>12</v>
      </c>
      <c r="E200" t="s">
        <v>41</v>
      </c>
      <c r="F200" s="2">
        <v>2980</v>
      </c>
      <c r="G200">
        <v>3</v>
      </c>
      <c r="H200" s="2">
        <f t="shared" si="7"/>
        <v>8940</v>
      </c>
    </row>
    <row r="201" spans="1:8" x14ac:dyDescent="0.4">
      <c r="A201">
        <v>200</v>
      </c>
      <c r="B201" s="1">
        <v>45816</v>
      </c>
      <c r="C201" s="1" t="str">
        <f t="shared" si="6"/>
        <v>日</v>
      </c>
      <c r="D201" t="s">
        <v>12</v>
      </c>
      <c r="E201" t="s">
        <v>49</v>
      </c>
      <c r="F201" s="2">
        <v>780</v>
      </c>
      <c r="G201">
        <v>3</v>
      </c>
      <c r="H201" s="2">
        <f t="shared" si="7"/>
        <v>2340</v>
      </c>
    </row>
    <row r="202" spans="1:8" x14ac:dyDescent="0.4">
      <c r="A202">
        <v>201</v>
      </c>
      <c r="B202" s="1">
        <v>45816</v>
      </c>
      <c r="C202" s="1" t="str">
        <f t="shared" si="6"/>
        <v>日</v>
      </c>
      <c r="D202" t="s">
        <v>17</v>
      </c>
      <c r="E202" t="s">
        <v>29</v>
      </c>
      <c r="F202" s="2">
        <v>680</v>
      </c>
      <c r="G202">
        <v>2</v>
      </c>
      <c r="H202" s="2">
        <f t="shared" si="7"/>
        <v>1360</v>
      </c>
    </row>
    <row r="203" spans="1:8" x14ac:dyDescent="0.4">
      <c r="A203">
        <v>202</v>
      </c>
      <c r="B203" s="1">
        <v>45816</v>
      </c>
      <c r="C203" s="1" t="str">
        <f t="shared" si="6"/>
        <v>日</v>
      </c>
      <c r="D203" t="s">
        <v>8</v>
      </c>
      <c r="E203" t="s">
        <v>40</v>
      </c>
      <c r="F203" s="2">
        <v>550</v>
      </c>
      <c r="G203">
        <v>1</v>
      </c>
      <c r="H203" s="2">
        <f t="shared" si="7"/>
        <v>550</v>
      </c>
    </row>
    <row r="204" spans="1:8" x14ac:dyDescent="0.4">
      <c r="A204">
        <v>203</v>
      </c>
      <c r="B204" s="1">
        <v>45817</v>
      </c>
      <c r="C204" s="1" t="str">
        <f t="shared" si="6"/>
        <v>月</v>
      </c>
      <c r="D204" t="s">
        <v>8</v>
      </c>
      <c r="E204" t="s">
        <v>40</v>
      </c>
      <c r="F204" s="2">
        <v>550</v>
      </c>
      <c r="G204">
        <v>3</v>
      </c>
      <c r="H204" s="2">
        <f t="shared" si="7"/>
        <v>1650</v>
      </c>
    </row>
    <row r="205" spans="1:8" x14ac:dyDescent="0.4">
      <c r="A205">
        <v>204</v>
      </c>
      <c r="B205" s="1">
        <v>45817</v>
      </c>
      <c r="C205" s="1" t="str">
        <f t="shared" si="6"/>
        <v>月</v>
      </c>
      <c r="D205" t="s">
        <v>15</v>
      </c>
      <c r="E205" t="s">
        <v>51</v>
      </c>
      <c r="F205" s="2">
        <v>6800</v>
      </c>
      <c r="G205">
        <v>4</v>
      </c>
      <c r="H205" s="2">
        <f t="shared" si="7"/>
        <v>27200</v>
      </c>
    </row>
    <row r="206" spans="1:8" x14ac:dyDescent="0.4">
      <c r="A206">
        <v>205</v>
      </c>
      <c r="B206" s="1">
        <v>45817</v>
      </c>
      <c r="C206" s="1" t="str">
        <f t="shared" si="6"/>
        <v>月</v>
      </c>
      <c r="D206" t="s">
        <v>10</v>
      </c>
      <c r="E206" t="s">
        <v>31</v>
      </c>
      <c r="F206" s="2">
        <v>1200</v>
      </c>
      <c r="G206">
        <v>1</v>
      </c>
      <c r="H206" s="2">
        <f t="shared" si="7"/>
        <v>1200</v>
      </c>
    </row>
    <row r="207" spans="1:8" x14ac:dyDescent="0.4">
      <c r="A207">
        <v>206</v>
      </c>
      <c r="B207" s="1">
        <v>45817</v>
      </c>
      <c r="C207" s="1" t="str">
        <f t="shared" si="6"/>
        <v>月</v>
      </c>
      <c r="D207" t="s">
        <v>17</v>
      </c>
      <c r="E207" t="s">
        <v>60</v>
      </c>
      <c r="F207" s="2">
        <v>1280</v>
      </c>
      <c r="G207">
        <v>1</v>
      </c>
      <c r="H207" s="2">
        <f t="shared" si="7"/>
        <v>1280</v>
      </c>
    </row>
    <row r="208" spans="1:8" x14ac:dyDescent="0.4">
      <c r="A208">
        <v>207</v>
      </c>
      <c r="B208" s="1">
        <v>45818</v>
      </c>
      <c r="C208" s="1" t="str">
        <f t="shared" si="6"/>
        <v>火</v>
      </c>
      <c r="D208" t="s">
        <v>8</v>
      </c>
      <c r="E208" t="s">
        <v>40</v>
      </c>
      <c r="F208" s="2">
        <v>550</v>
      </c>
      <c r="G208">
        <v>4</v>
      </c>
      <c r="H208" s="2">
        <f t="shared" si="7"/>
        <v>2200</v>
      </c>
    </row>
    <row r="209" spans="1:8" x14ac:dyDescent="0.4">
      <c r="A209">
        <v>208</v>
      </c>
      <c r="B209" s="1">
        <v>45818</v>
      </c>
      <c r="C209" s="1" t="str">
        <f t="shared" si="6"/>
        <v>火</v>
      </c>
      <c r="D209" t="s">
        <v>10</v>
      </c>
      <c r="E209" t="s">
        <v>58</v>
      </c>
      <c r="F209" s="2">
        <v>1800</v>
      </c>
      <c r="G209">
        <v>1</v>
      </c>
      <c r="H209" s="2">
        <f t="shared" si="7"/>
        <v>1800</v>
      </c>
    </row>
    <row r="210" spans="1:8" x14ac:dyDescent="0.4">
      <c r="A210">
        <v>209</v>
      </c>
      <c r="B210" s="1">
        <v>45818</v>
      </c>
      <c r="C210" s="1" t="str">
        <f t="shared" si="6"/>
        <v>火</v>
      </c>
      <c r="D210" t="s">
        <v>12</v>
      </c>
      <c r="E210" t="s">
        <v>32</v>
      </c>
      <c r="F210" s="2">
        <v>1800</v>
      </c>
      <c r="G210">
        <v>2</v>
      </c>
      <c r="H210" s="2">
        <f t="shared" si="7"/>
        <v>3600</v>
      </c>
    </row>
    <row r="211" spans="1:8" x14ac:dyDescent="0.4">
      <c r="A211">
        <v>210</v>
      </c>
      <c r="B211" s="1">
        <v>45818</v>
      </c>
      <c r="C211" s="1" t="str">
        <f t="shared" si="6"/>
        <v>火</v>
      </c>
      <c r="D211" t="s">
        <v>10</v>
      </c>
      <c r="E211" t="s">
        <v>22</v>
      </c>
      <c r="F211" s="2">
        <v>350</v>
      </c>
      <c r="G211">
        <v>1</v>
      </c>
      <c r="H211" s="2">
        <f t="shared" si="7"/>
        <v>350</v>
      </c>
    </row>
    <row r="212" spans="1:8" x14ac:dyDescent="0.4">
      <c r="A212">
        <v>211</v>
      </c>
      <c r="B212" s="1">
        <v>45820</v>
      </c>
      <c r="C212" s="1" t="str">
        <f t="shared" si="6"/>
        <v>木</v>
      </c>
      <c r="D212" t="s">
        <v>37</v>
      </c>
      <c r="E212" t="s">
        <v>54</v>
      </c>
      <c r="F212" s="2">
        <v>880</v>
      </c>
      <c r="G212">
        <v>3</v>
      </c>
      <c r="H212" s="2">
        <f t="shared" si="7"/>
        <v>2640</v>
      </c>
    </row>
    <row r="213" spans="1:8" x14ac:dyDescent="0.4">
      <c r="A213">
        <v>212</v>
      </c>
      <c r="B213" s="1">
        <v>45820</v>
      </c>
      <c r="C213" s="1" t="str">
        <f t="shared" si="6"/>
        <v>木</v>
      </c>
      <c r="D213" t="s">
        <v>10</v>
      </c>
      <c r="E213" t="s">
        <v>19</v>
      </c>
      <c r="F213" s="2">
        <v>1780</v>
      </c>
      <c r="G213">
        <v>1</v>
      </c>
      <c r="H213" s="2">
        <f t="shared" si="7"/>
        <v>1780</v>
      </c>
    </row>
    <row r="214" spans="1:8" x14ac:dyDescent="0.4">
      <c r="A214">
        <v>213</v>
      </c>
      <c r="B214" s="1">
        <v>45820</v>
      </c>
      <c r="C214" s="1" t="str">
        <f t="shared" si="6"/>
        <v>木</v>
      </c>
      <c r="D214" t="s">
        <v>8</v>
      </c>
      <c r="E214" t="s">
        <v>9</v>
      </c>
      <c r="F214" s="2">
        <v>1480</v>
      </c>
      <c r="G214">
        <v>2</v>
      </c>
      <c r="H214" s="2">
        <f t="shared" si="7"/>
        <v>2960</v>
      </c>
    </row>
    <row r="215" spans="1:8" x14ac:dyDescent="0.4">
      <c r="A215">
        <v>214</v>
      </c>
      <c r="B215" s="1">
        <v>45820</v>
      </c>
      <c r="C215" s="1" t="str">
        <f t="shared" si="6"/>
        <v>木</v>
      </c>
      <c r="D215" t="s">
        <v>10</v>
      </c>
      <c r="E215" t="s">
        <v>11</v>
      </c>
      <c r="F215" s="2">
        <v>1200</v>
      </c>
      <c r="G215">
        <v>3</v>
      </c>
      <c r="H215" s="2">
        <f t="shared" si="7"/>
        <v>3600</v>
      </c>
    </row>
    <row r="216" spans="1:8" x14ac:dyDescent="0.4">
      <c r="A216">
        <v>215</v>
      </c>
      <c r="B216" s="1">
        <v>45821</v>
      </c>
      <c r="C216" s="1" t="str">
        <f t="shared" si="6"/>
        <v>金</v>
      </c>
      <c r="D216" t="s">
        <v>10</v>
      </c>
      <c r="E216" t="s">
        <v>22</v>
      </c>
      <c r="F216" s="2">
        <v>350</v>
      </c>
      <c r="G216">
        <v>5</v>
      </c>
      <c r="H216" s="2">
        <f t="shared" si="7"/>
        <v>1750</v>
      </c>
    </row>
    <row r="217" spans="1:8" x14ac:dyDescent="0.4">
      <c r="A217">
        <v>216</v>
      </c>
      <c r="B217" s="1">
        <v>45821</v>
      </c>
      <c r="C217" s="1" t="str">
        <f t="shared" si="6"/>
        <v>金</v>
      </c>
      <c r="D217" t="s">
        <v>17</v>
      </c>
      <c r="E217" t="s">
        <v>52</v>
      </c>
      <c r="F217" s="2">
        <v>600</v>
      </c>
      <c r="G217">
        <v>1</v>
      </c>
      <c r="H217" s="2">
        <f t="shared" si="7"/>
        <v>600</v>
      </c>
    </row>
    <row r="218" spans="1:8" x14ac:dyDescent="0.4">
      <c r="A218">
        <v>217</v>
      </c>
      <c r="B218" s="1">
        <v>45821</v>
      </c>
      <c r="C218" s="1" t="str">
        <f t="shared" si="6"/>
        <v>金</v>
      </c>
      <c r="D218" t="s">
        <v>12</v>
      </c>
      <c r="E218" t="s">
        <v>32</v>
      </c>
      <c r="F218" s="2">
        <v>1800</v>
      </c>
      <c r="G218">
        <v>5</v>
      </c>
      <c r="H218" s="2">
        <f t="shared" si="7"/>
        <v>9000</v>
      </c>
    </row>
    <row r="219" spans="1:8" x14ac:dyDescent="0.4">
      <c r="A219">
        <v>218</v>
      </c>
      <c r="B219" s="1">
        <v>45821</v>
      </c>
      <c r="C219" s="1" t="str">
        <f t="shared" si="6"/>
        <v>金</v>
      </c>
      <c r="D219" t="s">
        <v>8</v>
      </c>
      <c r="E219" t="s">
        <v>21</v>
      </c>
      <c r="F219" s="2">
        <v>380</v>
      </c>
      <c r="G219">
        <v>3</v>
      </c>
      <c r="H219" s="2">
        <f t="shared" si="7"/>
        <v>1140</v>
      </c>
    </row>
    <row r="220" spans="1:8" x14ac:dyDescent="0.4">
      <c r="A220">
        <v>219</v>
      </c>
      <c r="B220" s="1">
        <v>45823</v>
      </c>
      <c r="C220" s="1" t="str">
        <f t="shared" si="6"/>
        <v>日</v>
      </c>
      <c r="D220" t="s">
        <v>12</v>
      </c>
      <c r="E220" t="s">
        <v>13</v>
      </c>
      <c r="F220" s="2">
        <v>3980</v>
      </c>
      <c r="G220">
        <v>3</v>
      </c>
      <c r="H220" s="2">
        <f t="shared" si="7"/>
        <v>11940</v>
      </c>
    </row>
    <row r="221" spans="1:8" x14ac:dyDescent="0.4">
      <c r="A221">
        <v>220</v>
      </c>
      <c r="B221" s="1">
        <v>45823</v>
      </c>
      <c r="C221" s="1" t="str">
        <f t="shared" si="6"/>
        <v>日</v>
      </c>
      <c r="D221" t="s">
        <v>12</v>
      </c>
      <c r="E221" t="s">
        <v>69</v>
      </c>
      <c r="F221" s="2">
        <v>9800</v>
      </c>
      <c r="G221">
        <v>5</v>
      </c>
      <c r="H221" s="2">
        <f t="shared" si="7"/>
        <v>49000</v>
      </c>
    </row>
    <row r="222" spans="1:8" x14ac:dyDescent="0.4">
      <c r="A222">
        <v>221</v>
      </c>
      <c r="B222" s="1">
        <v>45823</v>
      </c>
      <c r="C222" s="1" t="str">
        <f t="shared" si="6"/>
        <v>日</v>
      </c>
      <c r="D222" t="s">
        <v>17</v>
      </c>
      <c r="E222" t="s">
        <v>20</v>
      </c>
      <c r="F222" s="2">
        <v>580</v>
      </c>
      <c r="G222">
        <v>6</v>
      </c>
      <c r="H222" s="2">
        <f t="shared" si="7"/>
        <v>3480</v>
      </c>
    </row>
    <row r="223" spans="1:8" x14ac:dyDescent="0.4">
      <c r="A223">
        <v>222</v>
      </c>
      <c r="B223" s="1">
        <v>45823</v>
      </c>
      <c r="C223" s="1" t="str">
        <f t="shared" si="6"/>
        <v>日</v>
      </c>
      <c r="D223" t="s">
        <v>25</v>
      </c>
      <c r="E223" t="s">
        <v>65</v>
      </c>
      <c r="F223" s="2">
        <v>2380</v>
      </c>
      <c r="G223">
        <v>2</v>
      </c>
      <c r="H223" s="2">
        <f t="shared" si="7"/>
        <v>4760</v>
      </c>
    </row>
    <row r="224" spans="1:8" x14ac:dyDescent="0.4">
      <c r="A224">
        <v>223</v>
      </c>
      <c r="B224" s="1">
        <v>45823</v>
      </c>
      <c r="C224" s="1" t="str">
        <f t="shared" si="6"/>
        <v>日</v>
      </c>
      <c r="D224" t="s">
        <v>15</v>
      </c>
      <c r="E224" t="s">
        <v>16</v>
      </c>
      <c r="F224" s="2">
        <v>3980</v>
      </c>
      <c r="G224">
        <v>5</v>
      </c>
      <c r="H224" s="2">
        <f t="shared" si="7"/>
        <v>19900</v>
      </c>
    </row>
    <row r="225" spans="1:8" x14ac:dyDescent="0.4">
      <c r="A225">
        <v>224</v>
      </c>
      <c r="B225" s="1">
        <v>45824</v>
      </c>
      <c r="C225" s="1" t="str">
        <f t="shared" si="6"/>
        <v>月</v>
      </c>
      <c r="D225" t="s">
        <v>10</v>
      </c>
      <c r="E225" t="s">
        <v>23</v>
      </c>
      <c r="F225" s="2">
        <v>1800</v>
      </c>
      <c r="G225">
        <v>1</v>
      </c>
      <c r="H225" s="2">
        <f t="shared" si="7"/>
        <v>1800</v>
      </c>
    </row>
    <row r="226" spans="1:8" x14ac:dyDescent="0.4">
      <c r="A226">
        <v>225</v>
      </c>
      <c r="B226" s="1">
        <v>45824</v>
      </c>
      <c r="C226" s="1" t="str">
        <f t="shared" si="6"/>
        <v>月</v>
      </c>
      <c r="D226" t="s">
        <v>12</v>
      </c>
      <c r="E226" t="s">
        <v>43</v>
      </c>
      <c r="F226" s="2">
        <v>5980</v>
      </c>
      <c r="G226">
        <v>2</v>
      </c>
      <c r="H226" s="2">
        <f t="shared" si="7"/>
        <v>11960</v>
      </c>
    </row>
    <row r="227" spans="1:8" x14ac:dyDescent="0.4">
      <c r="A227">
        <v>226</v>
      </c>
      <c r="B227" s="1">
        <v>45824</v>
      </c>
      <c r="C227" s="1" t="str">
        <f t="shared" si="6"/>
        <v>月</v>
      </c>
      <c r="D227" t="s">
        <v>8</v>
      </c>
      <c r="E227" t="s">
        <v>40</v>
      </c>
      <c r="F227" s="2">
        <v>550</v>
      </c>
      <c r="G227">
        <v>4</v>
      </c>
      <c r="H227" s="2">
        <f t="shared" si="7"/>
        <v>2200</v>
      </c>
    </row>
    <row r="228" spans="1:8" x14ac:dyDescent="0.4">
      <c r="A228">
        <v>227</v>
      </c>
      <c r="B228" s="1">
        <v>45824</v>
      </c>
      <c r="C228" s="1" t="str">
        <f t="shared" si="6"/>
        <v>月</v>
      </c>
      <c r="D228" t="s">
        <v>17</v>
      </c>
      <c r="E228" t="s">
        <v>70</v>
      </c>
      <c r="F228" s="2">
        <v>680</v>
      </c>
      <c r="G228">
        <v>2</v>
      </c>
      <c r="H228" s="2">
        <f t="shared" si="7"/>
        <v>1360</v>
      </c>
    </row>
    <row r="229" spans="1:8" x14ac:dyDescent="0.4">
      <c r="A229">
        <v>228</v>
      </c>
      <c r="B229" s="1">
        <v>45825</v>
      </c>
      <c r="C229" s="1" t="str">
        <f t="shared" si="6"/>
        <v>火</v>
      </c>
      <c r="D229" t="s">
        <v>10</v>
      </c>
      <c r="E229" t="s">
        <v>23</v>
      </c>
      <c r="F229" s="2">
        <v>1800</v>
      </c>
      <c r="G229">
        <v>2</v>
      </c>
      <c r="H229" s="2">
        <f t="shared" si="7"/>
        <v>3600</v>
      </c>
    </row>
    <row r="230" spans="1:8" x14ac:dyDescent="0.4">
      <c r="A230">
        <v>229</v>
      </c>
      <c r="B230" s="1">
        <v>45825</v>
      </c>
      <c r="C230" s="1" t="str">
        <f t="shared" si="6"/>
        <v>火</v>
      </c>
      <c r="D230" t="s">
        <v>12</v>
      </c>
      <c r="E230" t="s">
        <v>55</v>
      </c>
      <c r="F230" s="2">
        <v>2800</v>
      </c>
      <c r="G230">
        <v>5</v>
      </c>
      <c r="H230" s="2">
        <f t="shared" si="7"/>
        <v>14000</v>
      </c>
    </row>
    <row r="231" spans="1:8" x14ac:dyDescent="0.4">
      <c r="A231">
        <v>230</v>
      </c>
      <c r="B231" s="1">
        <v>45825</v>
      </c>
      <c r="C231" s="1" t="str">
        <f t="shared" si="6"/>
        <v>火</v>
      </c>
      <c r="D231" t="s">
        <v>12</v>
      </c>
      <c r="E231" t="s">
        <v>55</v>
      </c>
      <c r="F231" s="2">
        <v>2800</v>
      </c>
      <c r="G231">
        <v>2</v>
      </c>
      <c r="H231" s="2">
        <f t="shared" si="7"/>
        <v>5600</v>
      </c>
    </row>
    <row r="232" spans="1:8" x14ac:dyDescent="0.4">
      <c r="A232">
        <v>231</v>
      </c>
      <c r="B232" s="1">
        <v>45825</v>
      </c>
      <c r="C232" s="1" t="str">
        <f t="shared" si="6"/>
        <v>火</v>
      </c>
      <c r="D232" t="s">
        <v>17</v>
      </c>
      <c r="E232" t="s">
        <v>18</v>
      </c>
      <c r="F232" s="2">
        <v>680</v>
      </c>
      <c r="G232">
        <v>2</v>
      </c>
      <c r="H232" s="2">
        <f t="shared" si="7"/>
        <v>1360</v>
      </c>
    </row>
    <row r="233" spans="1:8" x14ac:dyDescent="0.4">
      <c r="A233">
        <v>232</v>
      </c>
      <c r="B233" s="1">
        <v>45827</v>
      </c>
      <c r="C233" s="1" t="str">
        <f t="shared" si="6"/>
        <v>木</v>
      </c>
      <c r="D233" t="s">
        <v>8</v>
      </c>
      <c r="E233" t="s">
        <v>40</v>
      </c>
      <c r="F233" s="2">
        <v>550</v>
      </c>
      <c r="G233">
        <v>5</v>
      </c>
      <c r="H233" s="2">
        <f t="shared" si="7"/>
        <v>2750</v>
      </c>
    </row>
    <row r="234" spans="1:8" x14ac:dyDescent="0.4">
      <c r="A234">
        <v>233</v>
      </c>
      <c r="B234" s="1">
        <v>45827</v>
      </c>
      <c r="C234" s="1" t="str">
        <f t="shared" si="6"/>
        <v>木</v>
      </c>
      <c r="D234" t="s">
        <v>12</v>
      </c>
      <c r="E234" t="s">
        <v>43</v>
      </c>
      <c r="F234" s="2">
        <v>5980</v>
      </c>
      <c r="G234">
        <v>4</v>
      </c>
      <c r="H234" s="2">
        <f t="shared" si="7"/>
        <v>23920</v>
      </c>
    </row>
    <row r="235" spans="1:8" x14ac:dyDescent="0.4">
      <c r="A235">
        <v>234</v>
      </c>
      <c r="B235" s="1">
        <v>45827</v>
      </c>
      <c r="C235" s="1" t="str">
        <f t="shared" si="6"/>
        <v>木</v>
      </c>
      <c r="D235" t="s">
        <v>12</v>
      </c>
      <c r="E235" t="s">
        <v>71</v>
      </c>
      <c r="F235" s="2">
        <v>2800</v>
      </c>
      <c r="G235">
        <v>2</v>
      </c>
      <c r="H235" s="2">
        <f t="shared" si="7"/>
        <v>5600</v>
      </c>
    </row>
    <row r="236" spans="1:8" x14ac:dyDescent="0.4">
      <c r="A236">
        <v>235</v>
      </c>
      <c r="B236" s="1">
        <v>45827</v>
      </c>
      <c r="C236" s="1" t="str">
        <f t="shared" si="6"/>
        <v>木</v>
      </c>
      <c r="D236" t="s">
        <v>12</v>
      </c>
      <c r="E236" t="s">
        <v>13</v>
      </c>
      <c r="F236" s="2">
        <v>3980</v>
      </c>
      <c r="G236">
        <v>3</v>
      </c>
      <c r="H236" s="2">
        <f t="shared" si="7"/>
        <v>11940</v>
      </c>
    </row>
    <row r="237" spans="1:8" x14ac:dyDescent="0.4">
      <c r="A237">
        <v>236</v>
      </c>
      <c r="B237" s="1">
        <v>45827</v>
      </c>
      <c r="C237" s="1" t="str">
        <f t="shared" si="6"/>
        <v>木</v>
      </c>
      <c r="D237" t="s">
        <v>37</v>
      </c>
      <c r="E237" t="s">
        <v>39</v>
      </c>
      <c r="F237" s="2">
        <v>330</v>
      </c>
      <c r="G237">
        <v>10</v>
      </c>
      <c r="H237" s="2">
        <f t="shared" si="7"/>
        <v>3300</v>
      </c>
    </row>
    <row r="238" spans="1:8" x14ac:dyDescent="0.4">
      <c r="A238">
        <v>237</v>
      </c>
      <c r="B238" s="1">
        <v>45828</v>
      </c>
      <c r="C238" s="1" t="str">
        <f t="shared" si="6"/>
        <v>金</v>
      </c>
      <c r="D238" t="s">
        <v>25</v>
      </c>
      <c r="E238" t="s">
        <v>65</v>
      </c>
      <c r="F238" s="2">
        <v>2380</v>
      </c>
      <c r="G238">
        <v>1</v>
      </c>
      <c r="H238" s="2">
        <f t="shared" si="7"/>
        <v>2380</v>
      </c>
    </row>
    <row r="239" spans="1:8" x14ac:dyDescent="0.4">
      <c r="A239">
        <v>238</v>
      </c>
      <c r="B239" s="1">
        <v>45828</v>
      </c>
      <c r="C239" s="1" t="str">
        <f t="shared" si="6"/>
        <v>金</v>
      </c>
      <c r="D239" t="s">
        <v>10</v>
      </c>
      <c r="E239" t="s">
        <v>22</v>
      </c>
      <c r="F239" s="2">
        <v>350</v>
      </c>
      <c r="G239">
        <v>4</v>
      </c>
      <c r="H239" s="2">
        <f t="shared" si="7"/>
        <v>1400</v>
      </c>
    </row>
    <row r="240" spans="1:8" x14ac:dyDescent="0.4">
      <c r="A240">
        <v>239</v>
      </c>
      <c r="B240" s="1">
        <v>45828</v>
      </c>
      <c r="C240" s="1" t="str">
        <f t="shared" si="6"/>
        <v>金</v>
      </c>
      <c r="D240" t="s">
        <v>8</v>
      </c>
      <c r="E240" t="s">
        <v>24</v>
      </c>
      <c r="F240" s="2">
        <v>550</v>
      </c>
      <c r="G240">
        <v>3</v>
      </c>
      <c r="H240" s="2">
        <f t="shared" si="7"/>
        <v>1650</v>
      </c>
    </row>
    <row r="241" spans="1:8" x14ac:dyDescent="0.4">
      <c r="A241">
        <v>240</v>
      </c>
      <c r="B241" s="1">
        <v>45828</v>
      </c>
      <c r="C241" s="1" t="str">
        <f t="shared" si="6"/>
        <v>金</v>
      </c>
      <c r="D241" t="s">
        <v>12</v>
      </c>
      <c r="E241" t="s">
        <v>13</v>
      </c>
      <c r="F241" s="2">
        <v>3980</v>
      </c>
      <c r="G241">
        <v>3</v>
      </c>
      <c r="H241" s="2">
        <f t="shared" si="7"/>
        <v>11940</v>
      </c>
    </row>
    <row r="242" spans="1:8" x14ac:dyDescent="0.4">
      <c r="A242">
        <v>241</v>
      </c>
      <c r="B242" s="1">
        <v>45830</v>
      </c>
      <c r="C242" s="1" t="str">
        <f t="shared" si="6"/>
        <v>日</v>
      </c>
      <c r="D242" t="s">
        <v>8</v>
      </c>
      <c r="E242" t="s">
        <v>9</v>
      </c>
      <c r="F242" s="2">
        <v>1480</v>
      </c>
      <c r="G242">
        <v>6</v>
      </c>
      <c r="H242" s="2">
        <f t="shared" si="7"/>
        <v>8880</v>
      </c>
    </row>
    <row r="243" spans="1:8" x14ac:dyDescent="0.4">
      <c r="A243">
        <v>242</v>
      </c>
      <c r="B243" s="1">
        <v>45830</v>
      </c>
      <c r="C243" s="1" t="str">
        <f t="shared" si="6"/>
        <v>日</v>
      </c>
      <c r="D243" t="s">
        <v>10</v>
      </c>
      <c r="E243" t="s">
        <v>19</v>
      </c>
      <c r="F243" s="2">
        <v>1780</v>
      </c>
      <c r="G243">
        <v>1</v>
      </c>
      <c r="H243" s="2">
        <f t="shared" si="7"/>
        <v>1780</v>
      </c>
    </row>
    <row r="244" spans="1:8" x14ac:dyDescent="0.4">
      <c r="A244">
        <v>243</v>
      </c>
      <c r="B244" s="1">
        <v>45830</v>
      </c>
      <c r="C244" s="1" t="str">
        <f t="shared" si="6"/>
        <v>日</v>
      </c>
      <c r="D244" t="s">
        <v>12</v>
      </c>
      <c r="E244" t="s">
        <v>43</v>
      </c>
      <c r="F244" s="2">
        <v>5980</v>
      </c>
      <c r="G244">
        <v>4</v>
      </c>
      <c r="H244" s="2">
        <f t="shared" si="7"/>
        <v>23920</v>
      </c>
    </row>
    <row r="245" spans="1:8" x14ac:dyDescent="0.4">
      <c r="A245">
        <v>244</v>
      </c>
      <c r="B245" s="1">
        <v>45831</v>
      </c>
      <c r="C245" s="1" t="str">
        <f t="shared" si="6"/>
        <v>月</v>
      </c>
      <c r="D245" t="s">
        <v>12</v>
      </c>
      <c r="E245" t="s">
        <v>43</v>
      </c>
      <c r="F245" s="2">
        <v>5980</v>
      </c>
      <c r="G245">
        <v>2</v>
      </c>
      <c r="H245" s="2">
        <f t="shared" si="7"/>
        <v>11960</v>
      </c>
    </row>
    <row r="246" spans="1:8" x14ac:dyDescent="0.4">
      <c r="A246">
        <v>245</v>
      </c>
      <c r="B246" s="1">
        <v>45831</v>
      </c>
      <c r="C246" s="1" t="str">
        <f t="shared" si="6"/>
        <v>月</v>
      </c>
      <c r="D246" t="s">
        <v>10</v>
      </c>
      <c r="E246" t="s">
        <v>58</v>
      </c>
      <c r="F246" s="2">
        <v>1800</v>
      </c>
      <c r="G246">
        <v>1</v>
      </c>
      <c r="H246" s="2">
        <f t="shared" si="7"/>
        <v>1800</v>
      </c>
    </row>
    <row r="247" spans="1:8" x14ac:dyDescent="0.4">
      <c r="A247">
        <v>246</v>
      </c>
      <c r="B247" s="1">
        <v>45831</v>
      </c>
      <c r="C247" s="1" t="str">
        <f t="shared" si="6"/>
        <v>月</v>
      </c>
      <c r="D247" t="s">
        <v>37</v>
      </c>
      <c r="E247" t="s">
        <v>47</v>
      </c>
      <c r="F247" s="2">
        <v>280</v>
      </c>
      <c r="G247">
        <v>17</v>
      </c>
      <c r="H247" s="2">
        <f t="shared" si="7"/>
        <v>4760</v>
      </c>
    </row>
    <row r="248" spans="1:8" x14ac:dyDescent="0.4">
      <c r="A248">
        <v>247</v>
      </c>
      <c r="B248" s="1">
        <v>45831</v>
      </c>
      <c r="C248" s="1" t="str">
        <f t="shared" si="6"/>
        <v>月</v>
      </c>
      <c r="D248" t="s">
        <v>17</v>
      </c>
      <c r="E248" t="s">
        <v>18</v>
      </c>
      <c r="F248" s="2">
        <v>680</v>
      </c>
      <c r="G248">
        <v>3</v>
      </c>
      <c r="H248" s="2">
        <f t="shared" si="7"/>
        <v>2040</v>
      </c>
    </row>
    <row r="249" spans="1:8" x14ac:dyDescent="0.4">
      <c r="A249">
        <v>248</v>
      </c>
      <c r="B249" s="1">
        <v>45832</v>
      </c>
      <c r="C249" s="1" t="str">
        <f t="shared" si="6"/>
        <v>火</v>
      </c>
      <c r="D249" t="s">
        <v>8</v>
      </c>
      <c r="E249" t="s">
        <v>40</v>
      </c>
      <c r="F249" s="2">
        <v>550</v>
      </c>
      <c r="G249">
        <v>3</v>
      </c>
      <c r="H249" s="2">
        <f t="shared" si="7"/>
        <v>1650</v>
      </c>
    </row>
    <row r="250" spans="1:8" x14ac:dyDescent="0.4">
      <c r="A250">
        <v>249</v>
      </c>
      <c r="B250" s="1">
        <v>45832</v>
      </c>
      <c r="C250" s="1" t="str">
        <f t="shared" si="6"/>
        <v>火</v>
      </c>
      <c r="D250" t="s">
        <v>10</v>
      </c>
      <c r="E250" t="s">
        <v>23</v>
      </c>
      <c r="F250" s="2">
        <v>1800</v>
      </c>
      <c r="G250">
        <v>3</v>
      </c>
      <c r="H250" s="2">
        <f t="shared" si="7"/>
        <v>5400</v>
      </c>
    </row>
    <row r="251" spans="1:8" x14ac:dyDescent="0.4">
      <c r="A251">
        <v>250</v>
      </c>
      <c r="B251" s="1">
        <v>45832</v>
      </c>
      <c r="C251" s="1" t="str">
        <f t="shared" si="6"/>
        <v>火</v>
      </c>
      <c r="D251" t="s">
        <v>17</v>
      </c>
      <c r="E251" t="s">
        <v>18</v>
      </c>
      <c r="F251" s="2">
        <v>680</v>
      </c>
      <c r="G251">
        <v>2</v>
      </c>
      <c r="H251" s="2">
        <f t="shared" si="7"/>
        <v>1360</v>
      </c>
    </row>
    <row r="252" spans="1:8" x14ac:dyDescent="0.4">
      <c r="A252">
        <v>251</v>
      </c>
      <c r="B252" s="1">
        <v>45832</v>
      </c>
      <c r="C252" s="1" t="str">
        <f t="shared" si="6"/>
        <v>火</v>
      </c>
      <c r="D252" t="s">
        <v>15</v>
      </c>
      <c r="E252" t="s">
        <v>28</v>
      </c>
      <c r="F252" s="2">
        <v>4280</v>
      </c>
      <c r="G252">
        <v>5</v>
      </c>
      <c r="H252" s="2">
        <f t="shared" si="7"/>
        <v>21400</v>
      </c>
    </row>
    <row r="253" spans="1:8" x14ac:dyDescent="0.4">
      <c r="A253">
        <v>252</v>
      </c>
      <c r="B253" s="1">
        <v>45834</v>
      </c>
      <c r="C253" s="1" t="str">
        <f t="shared" si="6"/>
        <v>木</v>
      </c>
      <c r="D253" t="s">
        <v>10</v>
      </c>
      <c r="E253" t="s">
        <v>11</v>
      </c>
      <c r="F253" s="2">
        <v>1200</v>
      </c>
      <c r="G253">
        <v>1</v>
      </c>
      <c r="H253" s="2">
        <f t="shared" si="7"/>
        <v>1200</v>
      </c>
    </row>
    <row r="254" spans="1:8" x14ac:dyDescent="0.4">
      <c r="A254">
        <v>253</v>
      </c>
      <c r="B254" s="1">
        <v>45834</v>
      </c>
      <c r="C254" s="1" t="str">
        <f t="shared" si="6"/>
        <v>木</v>
      </c>
      <c r="D254" t="s">
        <v>12</v>
      </c>
      <c r="E254" t="s">
        <v>69</v>
      </c>
      <c r="F254" s="2">
        <v>9800</v>
      </c>
      <c r="G254">
        <v>4</v>
      </c>
      <c r="H254" s="2">
        <f t="shared" si="7"/>
        <v>39200</v>
      </c>
    </row>
    <row r="255" spans="1:8" x14ac:dyDescent="0.4">
      <c r="A255">
        <v>254</v>
      </c>
      <c r="B255" s="1">
        <v>45834</v>
      </c>
      <c r="C255" s="1" t="str">
        <f t="shared" si="6"/>
        <v>木</v>
      </c>
      <c r="D255" t="s">
        <v>10</v>
      </c>
      <c r="E255" t="s">
        <v>58</v>
      </c>
      <c r="F255" s="2">
        <v>1800</v>
      </c>
      <c r="G255">
        <v>1</v>
      </c>
      <c r="H255" s="2">
        <f t="shared" si="7"/>
        <v>1800</v>
      </c>
    </row>
    <row r="256" spans="1:8" x14ac:dyDescent="0.4">
      <c r="A256">
        <v>255</v>
      </c>
      <c r="B256" s="1">
        <v>45835</v>
      </c>
      <c r="C256" s="1" t="str">
        <f t="shared" si="6"/>
        <v>金</v>
      </c>
      <c r="D256" t="s">
        <v>8</v>
      </c>
      <c r="E256" t="s">
        <v>27</v>
      </c>
      <c r="F256" s="2">
        <v>880</v>
      </c>
      <c r="G256">
        <v>2</v>
      </c>
      <c r="H256" s="2">
        <f t="shared" si="7"/>
        <v>1760</v>
      </c>
    </row>
    <row r="257" spans="1:8" x14ac:dyDescent="0.4">
      <c r="A257">
        <v>256</v>
      </c>
      <c r="B257" s="1">
        <v>45835</v>
      </c>
      <c r="C257" s="1" t="str">
        <f t="shared" si="6"/>
        <v>金</v>
      </c>
      <c r="D257" t="s">
        <v>8</v>
      </c>
      <c r="E257" t="s">
        <v>14</v>
      </c>
      <c r="F257" s="2">
        <v>1000</v>
      </c>
      <c r="G257">
        <v>3</v>
      </c>
      <c r="H257" s="2">
        <f t="shared" si="7"/>
        <v>3000</v>
      </c>
    </row>
    <row r="258" spans="1:8" x14ac:dyDescent="0.4">
      <c r="A258">
        <v>257</v>
      </c>
      <c r="B258" s="1">
        <v>45835</v>
      </c>
      <c r="C258" s="1" t="str">
        <f t="shared" ref="C258:C321" si="8">TEXT(B258,"aaa")</f>
        <v>金</v>
      </c>
      <c r="D258" t="s">
        <v>15</v>
      </c>
      <c r="E258" t="s">
        <v>44</v>
      </c>
      <c r="F258" s="2">
        <v>3980</v>
      </c>
      <c r="G258">
        <v>3</v>
      </c>
      <c r="H258" s="2">
        <f t="shared" ref="H258:H321" si="9">F258*G258</f>
        <v>11940</v>
      </c>
    </row>
    <row r="259" spans="1:8" x14ac:dyDescent="0.4">
      <c r="A259">
        <v>258</v>
      </c>
      <c r="B259" s="1">
        <v>45837</v>
      </c>
      <c r="C259" s="1" t="str">
        <f t="shared" si="8"/>
        <v>日</v>
      </c>
      <c r="D259" t="s">
        <v>10</v>
      </c>
      <c r="E259" t="s">
        <v>46</v>
      </c>
      <c r="F259" s="2">
        <v>1200</v>
      </c>
      <c r="G259">
        <v>1</v>
      </c>
      <c r="H259" s="2">
        <f t="shared" si="9"/>
        <v>1200</v>
      </c>
    </row>
    <row r="260" spans="1:8" x14ac:dyDescent="0.4">
      <c r="A260">
        <v>259</v>
      </c>
      <c r="B260" s="1">
        <v>45837</v>
      </c>
      <c r="C260" s="1" t="str">
        <f t="shared" si="8"/>
        <v>日</v>
      </c>
      <c r="D260" t="s">
        <v>10</v>
      </c>
      <c r="E260" t="s">
        <v>11</v>
      </c>
      <c r="F260" s="2">
        <v>1200</v>
      </c>
      <c r="G260">
        <v>2</v>
      </c>
      <c r="H260" s="2">
        <f t="shared" si="9"/>
        <v>2400</v>
      </c>
    </row>
    <row r="261" spans="1:8" x14ac:dyDescent="0.4">
      <c r="A261">
        <v>260</v>
      </c>
      <c r="B261" s="1">
        <v>45837</v>
      </c>
      <c r="C261" s="1" t="str">
        <f t="shared" si="8"/>
        <v>日</v>
      </c>
      <c r="D261" t="s">
        <v>8</v>
      </c>
      <c r="E261" t="s">
        <v>14</v>
      </c>
      <c r="F261" s="2">
        <v>1000</v>
      </c>
      <c r="G261">
        <v>2</v>
      </c>
      <c r="H261" s="2">
        <f t="shared" si="9"/>
        <v>2000</v>
      </c>
    </row>
    <row r="262" spans="1:8" x14ac:dyDescent="0.4">
      <c r="A262">
        <v>261</v>
      </c>
      <c r="B262" s="1">
        <v>45838</v>
      </c>
      <c r="C262" s="1" t="str">
        <f t="shared" si="8"/>
        <v>月</v>
      </c>
      <c r="D262" t="s">
        <v>10</v>
      </c>
      <c r="E262" t="s">
        <v>46</v>
      </c>
      <c r="F262" s="2">
        <v>2000</v>
      </c>
      <c r="G262">
        <v>3</v>
      </c>
      <c r="H262" s="2">
        <f t="shared" si="9"/>
        <v>6000</v>
      </c>
    </row>
    <row r="263" spans="1:8" x14ac:dyDescent="0.4">
      <c r="A263">
        <v>262</v>
      </c>
      <c r="B263" s="1">
        <v>45838</v>
      </c>
      <c r="C263" s="1" t="str">
        <f t="shared" si="8"/>
        <v>月</v>
      </c>
      <c r="D263" t="s">
        <v>10</v>
      </c>
      <c r="E263" t="s">
        <v>11</v>
      </c>
      <c r="F263" s="2">
        <v>1200</v>
      </c>
      <c r="G263">
        <v>3</v>
      </c>
      <c r="H263" s="2">
        <f t="shared" si="9"/>
        <v>3600</v>
      </c>
    </row>
    <row r="264" spans="1:8" x14ac:dyDescent="0.4">
      <c r="A264">
        <v>263</v>
      </c>
      <c r="B264" s="1">
        <v>45838</v>
      </c>
      <c r="C264" s="1" t="str">
        <f t="shared" si="8"/>
        <v>月</v>
      </c>
      <c r="D264" t="s">
        <v>17</v>
      </c>
      <c r="E264" t="s">
        <v>60</v>
      </c>
      <c r="F264" s="2">
        <v>1280</v>
      </c>
      <c r="G264">
        <v>1</v>
      </c>
      <c r="H264" s="2">
        <f t="shared" si="9"/>
        <v>1280</v>
      </c>
    </row>
    <row r="265" spans="1:8" x14ac:dyDescent="0.4">
      <c r="A265">
        <v>264</v>
      </c>
      <c r="B265" s="1">
        <v>45838</v>
      </c>
      <c r="C265" s="1" t="str">
        <f t="shared" si="8"/>
        <v>月</v>
      </c>
      <c r="D265" t="s">
        <v>12</v>
      </c>
      <c r="E265" t="s">
        <v>71</v>
      </c>
      <c r="F265" s="2">
        <v>2800</v>
      </c>
      <c r="G265">
        <v>3</v>
      </c>
      <c r="H265" s="2">
        <f t="shared" si="9"/>
        <v>8400</v>
      </c>
    </row>
    <row r="266" spans="1:8" x14ac:dyDescent="0.4">
      <c r="A266">
        <v>265</v>
      </c>
      <c r="B266" s="1">
        <v>45839</v>
      </c>
      <c r="C266" s="1" t="str">
        <f t="shared" si="8"/>
        <v>火</v>
      </c>
      <c r="D266" t="s">
        <v>37</v>
      </c>
      <c r="E266" t="s">
        <v>54</v>
      </c>
      <c r="F266" s="2">
        <v>880</v>
      </c>
      <c r="G266">
        <v>6</v>
      </c>
      <c r="H266" s="2">
        <f t="shared" si="9"/>
        <v>5280</v>
      </c>
    </row>
    <row r="267" spans="1:8" x14ac:dyDescent="0.4">
      <c r="A267">
        <v>266</v>
      </c>
      <c r="B267" s="1">
        <v>45839</v>
      </c>
      <c r="C267" s="1" t="str">
        <f t="shared" si="8"/>
        <v>火</v>
      </c>
      <c r="D267" t="s">
        <v>10</v>
      </c>
      <c r="E267" t="s">
        <v>22</v>
      </c>
      <c r="F267" s="2">
        <v>200</v>
      </c>
      <c r="G267">
        <v>2</v>
      </c>
      <c r="H267" s="2">
        <f t="shared" si="9"/>
        <v>400</v>
      </c>
    </row>
    <row r="268" spans="1:8" x14ac:dyDescent="0.4">
      <c r="A268">
        <v>267</v>
      </c>
      <c r="B268" s="1">
        <v>45841</v>
      </c>
      <c r="C268" s="1" t="str">
        <f t="shared" si="8"/>
        <v>木</v>
      </c>
      <c r="D268" t="s">
        <v>12</v>
      </c>
      <c r="E268" t="s">
        <v>71</v>
      </c>
      <c r="F268" s="2">
        <v>2800</v>
      </c>
      <c r="G268">
        <v>5</v>
      </c>
      <c r="H268" s="2">
        <f t="shared" si="9"/>
        <v>14000</v>
      </c>
    </row>
    <row r="269" spans="1:8" x14ac:dyDescent="0.4">
      <c r="A269">
        <v>268</v>
      </c>
      <c r="B269" s="1">
        <v>45841</v>
      </c>
      <c r="C269" s="1" t="str">
        <f t="shared" si="8"/>
        <v>木</v>
      </c>
      <c r="D269" t="s">
        <v>12</v>
      </c>
      <c r="E269" t="s">
        <v>43</v>
      </c>
      <c r="F269" s="2">
        <v>5980</v>
      </c>
      <c r="G269">
        <v>3</v>
      </c>
      <c r="H269" s="2">
        <f t="shared" si="9"/>
        <v>17940</v>
      </c>
    </row>
    <row r="270" spans="1:8" x14ac:dyDescent="0.4">
      <c r="A270">
        <v>269</v>
      </c>
      <c r="B270" s="1">
        <v>45841</v>
      </c>
      <c r="C270" s="1" t="str">
        <f t="shared" si="8"/>
        <v>木</v>
      </c>
      <c r="D270" t="s">
        <v>15</v>
      </c>
      <c r="E270" t="s">
        <v>28</v>
      </c>
      <c r="F270" s="2">
        <v>4280</v>
      </c>
      <c r="G270">
        <v>6</v>
      </c>
      <c r="H270" s="2">
        <f t="shared" si="9"/>
        <v>25680</v>
      </c>
    </row>
    <row r="271" spans="1:8" x14ac:dyDescent="0.4">
      <c r="A271">
        <v>270</v>
      </c>
      <c r="B271" s="1">
        <v>45841</v>
      </c>
      <c r="C271" s="1" t="str">
        <f t="shared" si="8"/>
        <v>木</v>
      </c>
      <c r="D271" t="s">
        <v>37</v>
      </c>
      <c r="E271" t="s">
        <v>72</v>
      </c>
      <c r="F271" s="2">
        <v>200</v>
      </c>
      <c r="G271">
        <v>8</v>
      </c>
      <c r="H271" s="2">
        <f t="shared" si="9"/>
        <v>1600</v>
      </c>
    </row>
    <row r="272" spans="1:8" x14ac:dyDescent="0.4">
      <c r="A272">
        <v>271</v>
      </c>
      <c r="B272" s="1">
        <v>45842</v>
      </c>
      <c r="C272" s="1" t="str">
        <f t="shared" si="8"/>
        <v>金</v>
      </c>
      <c r="D272" t="s">
        <v>17</v>
      </c>
      <c r="E272" t="s">
        <v>18</v>
      </c>
      <c r="F272" s="2">
        <v>380</v>
      </c>
      <c r="G272">
        <v>3</v>
      </c>
      <c r="H272" s="2">
        <f t="shared" si="9"/>
        <v>1140</v>
      </c>
    </row>
    <row r="273" spans="1:8" x14ac:dyDescent="0.4">
      <c r="A273">
        <v>272</v>
      </c>
      <c r="B273" s="1">
        <v>45842</v>
      </c>
      <c r="C273" s="1" t="str">
        <f t="shared" si="8"/>
        <v>金</v>
      </c>
      <c r="D273" t="s">
        <v>8</v>
      </c>
      <c r="E273" t="s">
        <v>9</v>
      </c>
      <c r="F273" s="2">
        <v>1080</v>
      </c>
      <c r="G273">
        <v>8</v>
      </c>
      <c r="H273" s="2">
        <f t="shared" si="9"/>
        <v>8640</v>
      </c>
    </row>
    <row r="274" spans="1:8" x14ac:dyDescent="0.4">
      <c r="A274">
        <v>273</v>
      </c>
      <c r="B274" s="1">
        <v>45842</v>
      </c>
      <c r="C274" s="1" t="str">
        <f t="shared" si="8"/>
        <v>金</v>
      </c>
      <c r="D274" t="s">
        <v>10</v>
      </c>
      <c r="E274" t="s">
        <v>11</v>
      </c>
      <c r="F274" s="2">
        <v>780</v>
      </c>
      <c r="G274">
        <v>2</v>
      </c>
      <c r="H274" s="2">
        <f t="shared" si="9"/>
        <v>1560</v>
      </c>
    </row>
    <row r="275" spans="1:8" x14ac:dyDescent="0.4">
      <c r="A275">
        <v>274</v>
      </c>
      <c r="B275" s="1">
        <v>45844</v>
      </c>
      <c r="C275" s="1" t="str">
        <f t="shared" si="8"/>
        <v>日</v>
      </c>
      <c r="D275" t="s">
        <v>12</v>
      </c>
      <c r="E275" t="s">
        <v>43</v>
      </c>
      <c r="F275" s="2">
        <v>5980</v>
      </c>
      <c r="G275">
        <v>4</v>
      </c>
      <c r="H275" s="2">
        <f t="shared" si="9"/>
        <v>23920</v>
      </c>
    </row>
    <row r="276" spans="1:8" x14ac:dyDescent="0.4">
      <c r="A276">
        <v>275</v>
      </c>
      <c r="B276" s="1">
        <v>45844</v>
      </c>
      <c r="C276" s="1" t="str">
        <f t="shared" si="8"/>
        <v>日</v>
      </c>
      <c r="D276" t="s">
        <v>10</v>
      </c>
      <c r="E276" t="s">
        <v>22</v>
      </c>
      <c r="F276" s="2">
        <v>200</v>
      </c>
      <c r="G276">
        <v>7</v>
      </c>
      <c r="H276" s="2">
        <f t="shared" si="9"/>
        <v>1400</v>
      </c>
    </row>
    <row r="277" spans="1:8" x14ac:dyDescent="0.4">
      <c r="A277">
        <v>276</v>
      </c>
      <c r="B277" s="1">
        <v>45844</v>
      </c>
      <c r="C277" s="1" t="str">
        <f t="shared" si="8"/>
        <v>日</v>
      </c>
      <c r="D277" t="s">
        <v>15</v>
      </c>
      <c r="E277" t="s">
        <v>59</v>
      </c>
      <c r="F277" s="2">
        <v>4800</v>
      </c>
      <c r="G277">
        <v>4</v>
      </c>
      <c r="H277" s="2">
        <f t="shared" si="9"/>
        <v>19200</v>
      </c>
    </row>
    <row r="278" spans="1:8" x14ac:dyDescent="0.4">
      <c r="A278">
        <v>277</v>
      </c>
      <c r="B278" s="1">
        <v>45844</v>
      </c>
      <c r="C278" s="1" t="str">
        <f t="shared" si="8"/>
        <v>日</v>
      </c>
      <c r="D278" t="s">
        <v>8</v>
      </c>
      <c r="E278" t="s">
        <v>24</v>
      </c>
      <c r="F278" s="2">
        <v>550</v>
      </c>
      <c r="G278">
        <v>2</v>
      </c>
      <c r="H278" s="2">
        <f t="shared" si="9"/>
        <v>1100</v>
      </c>
    </row>
    <row r="279" spans="1:8" x14ac:dyDescent="0.4">
      <c r="A279">
        <v>278</v>
      </c>
      <c r="B279" s="1">
        <v>45844</v>
      </c>
      <c r="C279" s="1" t="str">
        <f t="shared" si="8"/>
        <v>日</v>
      </c>
      <c r="D279" t="s">
        <v>17</v>
      </c>
      <c r="E279" t="s">
        <v>18</v>
      </c>
      <c r="F279" s="2">
        <v>380</v>
      </c>
      <c r="G279">
        <v>5</v>
      </c>
      <c r="H279" s="2">
        <f t="shared" si="9"/>
        <v>1900</v>
      </c>
    </row>
    <row r="280" spans="1:8" x14ac:dyDescent="0.4">
      <c r="A280">
        <v>279</v>
      </c>
      <c r="B280" s="1">
        <v>45844</v>
      </c>
      <c r="C280" s="1" t="str">
        <f t="shared" si="8"/>
        <v>日</v>
      </c>
      <c r="D280" t="s">
        <v>8</v>
      </c>
      <c r="E280" t="s">
        <v>9</v>
      </c>
      <c r="F280" s="2">
        <v>1080</v>
      </c>
      <c r="G280">
        <v>2</v>
      </c>
      <c r="H280" s="2">
        <f t="shared" si="9"/>
        <v>2160</v>
      </c>
    </row>
    <row r="281" spans="1:8" x14ac:dyDescent="0.4">
      <c r="A281">
        <v>280</v>
      </c>
      <c r="B281" s="1">
        <v>45845</v>
      </c>
      <c r="C281" s="1" t="str">
        <f t="shared" si="8"/>
        <v>月</v>
      </c>
      <c r="D281" t="s">
        <v>8</v>
      </c>
      <c r="E281" t="s">
        <v>40</v>
      </c>
      <c r="F281" s="2">
        <v>380</v>
      </c>
      <c r="G281">
        <v>4</v>
      </c>
      <c r="H281" s="2">
        <f t="shared" si="9"/>
        <v>1520</v>
      </c>
    </row>
    <row r="282" spans="1:8" x14ac:dyDescent="0.4">
      <c r="A282">
        <v>281</v>
      </c>
      <c r="B282" s="1">
        <v>45845</v>
      </c>
      <c r="C282" s="1" t="str">
        <f t="shared" si="8"/>
        <v>月</v>
      </c>
      <c r="D282" t="s">
        <v>8</v>
      </c>
      <c r="E282" t="s">
        <v>33</v>
      </c>
      <c r="F282" s="2">
        <v>680</v>
      </c>
      <c r="G282">
        <v>3</v>
      </c>
      <c r="H282" s="2">
        <f t="shared" si="9"/>
        <v>2040</v>
      </c>
    </row>
    <row r="283" spans="1:8" x14ac:dyDescent="0.4">
      <c r="A283">
        <v>282</v>
      </c>
      <c r="B283" s="1">
        <v>45845</v>
      </c>
      <c r="C283" s="1" t="str">
        <f t="shared" si="8"/>
        <v>月</v>
      </c>
      <c r="D283" t="s">
        <v>25</v>
      </c>
      <c r="E283" t="s">
        <v>35</v>
      </c>
      <c r="F283" s="2">
        <v>1080</v>
      </c>
      <c r="G283">
        <v>1</v>
      </c>
      <c r="H283" s="2">
        <f t="shared" si="9"/>
        <v>1080</v>
      </c>
    </row>
    <row r="284" spans="1:8" x14ac:dyDescent="0.4">
      <c r="A284">
        <v>283</v>
      </c>
      <c r="B284" s="1">
        <v>45846</v>
      </c>
      <c r="C284" s="1" t="str">
        <f t="shared" si="8"/>
        <v>火</v>
      </c>
      <c r="D284" t="s">
        <v>17</v>
      </c>
      <c r="E284" t="s">
        <v>60</v>
      </c>
      <c r="F284" s="2">
        <v>1280</v>
      </c>
      <c r="G284">
        <v>1</v>
      </c>
      <c r="H284" s="2">
        <f t="shared" si="9"/>
        <v>1280</v>
      </c>
    </row>
    <row r="285" spans="1:8" x14ac:dyDescent="0.4">
      <c r="A285">
        <v>284</v>
      </c>
      <c r="B285" s="1">
        <v>45846</v>
      </c>
      <c r="C285" s="1" t="str">
        <f t="shared" si="8"/>
        <v>火</v>
      </c>
      <c r="D285" t="s">
        <v>25</v>
      </c>
      <c r="E285" t="s">
        <v>35</v>
      </c>
      <c r="F285" s="2">
        <v>1080</v>
      </c>
      <c r="G285">
        <v>1</v>
      </c>
      <c r="H285" s="2">
        <f t="shared" si="9"/>
        <v>1080</v>
      </c>
    </row>
    <row r="286" spans="1:8" x14ac:dyDescent="0.4">
      <c r="A286">
        <v>285</v>
      </c>
      <c r="B286" s="1">
        <v>45846</v>
      </c>
      <c r="C286" s="1" t="str">
        <f t="shared" si="8"/>
        <v>火</v>
      </c>
      <c r="D286" t="s">
        <v>8</v>
      </c>
      <c r="E286" t="s">
        <v>14</v>
      </c>
      <c r="F286" s="2">
        <v>680</v>
      </c>
      <c r="G286">
        <v>2</v>
      </c>
      <c r="H286" s="2">
        <f t="shared" si="9"/>
        <v>1360</v>
      </c>
    </row>
    <row r="287" spans="1:8" x14ac:dyDescent="0.4">
      <c r="A287">
        <v>286</v>
      </c>
      <c r="B287" s="1">
        <v>45846</v>
      </c>
      <c r="C287" s="1" t="str">
        <f t="shared" si="8"/>
        <v>火</v>
      </c>
      <c r="D287" t="s">
        <v>15</v>
      </c>
      <c r="E287" t="s">
        <v>59</v>
      </c>
      <c r="F287" s="2">
        <v>4800</v>
      </c>
      <c r="G287">
        <v>5</v>
      </c>
      <c r="H287" s="2">
        <f t="shared" si="9"/>
        <v>24000</v>
      </c>
    </row>
    <row r="288" spans="1:8" x14ac:dyDescent="0.4">
      <c r="A288">
        <v>287</v>
      </c>
      <c r="B288" s="1">
        <v>45848</v>
      </c>
      <c r="C288" s="1" t="str">
        <f t="shared" si="8"/>
        <v>木</v>
      </c>
      <c r="D288" t="s">
        <v>10</v>
      </c>
      <c r="E288" t="s">
        <v>22</v>
      </c>
      <c r="F288" s="2">
        <v>200</v>
      </c>
      <c r="G288">
        <v>8</v>
      </c>
      <c r="H288" s="2">
        <f t="shared" si="9"/>
        <v>1600</v>
      </c>
    </row>
    <row r="289" spans="1:8" x14ac:dyDescent="0.4">
      <c r="A289">
        <v>288</v>
      </c>
      <c r="B289" s="1">
        <v>45848</v>
      </c>
      <c r="C289" s="1" t="str">
        <f t="shared" si="8"/>
        <v>木</v>
      </c>
      <c r="D289" t="s">
        <v>8</v>
      </c>
      <c r="E289" t="s">
        <v>24</v>
      </c>
      <c r="F289" s="2">
        <v>550</v>
      </c>
      <c r="G289">
        <v>3</v>
      </c>
      <c r="H289" s="2">
        <f t="shared" si="9"/>
        <v>1650</v>
      </c>
    </row>
    <row r="290" spans="1:8" x14ac:dyDescent="0.4">
      <c r="A290">
        <v>289</v>
      </c>
      <c r="B290" s="1">
        <v>45848</v>
      </c>
      <c r="C290" s="1" t="str">
        <f t="shared" si="8"/>
        <v>木</v>
      </c>
      <c r="D290" t="s">
        <v>12</v>
      </c>
      <c r="E290" t="s">
        <v>43</v>
      </c>
      <c r="F290" s="2">
        <v>5980</v>
      </c>
      <c r="G290">
        <v>4</v>
      </c>
      <c r="H290" s="2">
        <f t="shared" si="9"/>
        <v>23920</v>
      </c>
    </row>
    <row r="291" spans="1:8" x14ac:dyDescent="0.4">
      <c r="A291">
        <v>290</v>
      </c>
      <c r="B291" s="1">
        <v>45848</v>
      </c>
      <c r="C291" s="1" t="str">
        <f t="shared" si="8"/>
        <v>木</v>
      </c>
      <c r="D291" t="s">
        <v>12</v>
      </c>
      <c r="E291" t="s">
        <v>69</v>
      </c>
      <c r="F291" s="2">
        <v>7800</v>
      </c>
      <c r="G291">
        <v>4</v>
      </c>
      <c r="H291" s="2">
        <f t="shared" si="9"/>
        <v>31200</v>
      </c>
    </row>
    <row r="292" spans="1:8" x14ac:dyDescent="0.4">
      <c r="A292">
        <v>291</v>
      </c>
      <c r="B292" s="1">
        <v>45848</v>
      </c>
      <c r="C292" s="1" t="str">
        <f t="shared" si="8"/>
        <v>木</v>
      </c>
      <c r="D292" t="s">
        <v>8</v>
      </c>
      <c r="E292" t="s">
        <v>14</v>
      </c>
      <c r="F292" s="2">
        <v>680</v>
      </c>
      <c r="G292">
        <v>3</v>
      </c>
      <c r="H292" s="2">
        <f t="shared" si="9"/>
        <v>2040</v>
      </c>
    </row>
    <row r="293" spans="1:8" x14ac:dyDescent="0.4">
      <c r="A293">
        <v>292</v>
      </c>
      <c r="B293" s="1">
        <v>45849</v>
      </c>
      <c r="C293" s="1" t="str">
        <f t="shared" si="8"/>
        <v>金</v>
      </c>
      <c r="D293" t="s">
        <v>12</v>
      </c>
      <c r="E293" t="s">
        <v>73</v>
      </c>
      <c r="F293" s="2">
        <v>1500</v>
      </c>
      <c r="G293">
        <v>3</v>
      </c>
      <c r="H293" s="2">
        <f t="shared" si="9"/>
        <v>4500</v>
      </c>
    </row>
    <row r="294" spans="1:8" x14ac:dyDescent="0.4">
      <c r="A294">
        <v>293</v>
      </c>
      <c r="B294" s="1">
        <v>45849</v>
      </c>
      <c r="C294" s="1" t="str">
        <f t="shared" si="8"/>
        <v>金</v>
      </c>
      <c r="D294" t="s">
        <v>10</v>
      </c>
      <c r="E294" t="s">
        <v>46</v>
      </c>
      <c r="F294" s="2">
        <v>1800</v>
      </c>
      <c r="G294">
        <v>1</v>
      </c>
      <c r="H294" s="2">
        <f t="shared" si="9"/>
        <v>1800</v>
      </c>
    </row>
    <row r="295" spans="1:8" x14ac:dyDescent="0.4">
      <c r="A295">
        <v>294</v>
      </c>
      <c r="B295" s="1">
        <v>45851</v>
      </c>
      <c r="C295" s="1" t="str">
        <f t="shared" si="8"/>
        <v>日</v>
      </c>
      <c r="D295" t="s">
        <v>10</v>
      </c>
      <c r="E295" t="s">
        <v>11</v>
      </c>
      <c r="F295" s="2">
        <v>780</v>
      </c>
      <c r="G295">
        <v>3</v>
      </c>
      <c r="H295" s="2">
        <f t="shared" si="9"/>
        <v>2340</v>
      </c>
    </row>
    <row r="296" spans="1:8" x14ac:dyDescent="0.4">
      <c r="A296">
        <v>295</v>
      </c>
      <c r="B296" s="1">
        <v>45851</v>
      </c>
      <c r="C296" s="1" t="str">
        <f t="shared" si="8"/>
        <v>日</v>
      </c>
      <c r="D296" t="s">
        <v>12</v>
      </c>
      <c r="E296" t="s">
        <v>69</v>
      </c>
      <c r="F296" s="2">
        <v>7800</v>
      </c>
      <c r="G296">
        <v>2</v>
      </c>
      <c r="H296" s="2">
        <f t="shared" si="9"/>
        <v>15600</v>
      </c>
    </row>
    <row r="297" spans="1:8" x14ac:dyDescent="0.4">
      <c r="A297">
        <v>296</v>
      </c>
      <c r="B297" s="1">
        <v>45851</v>
      </c>
      <c r="C297" s="1" t="str">
        <f t="shared" si="8"/>
        <v>日</v>
      </c>
      <c r="D297" t="s">
        <v>12</v>
      </c>
      <c r="E297" t="s">
        <v>74</v>
      </c>
      <c r="F297" s="2">
        <v>2800</v>
      </c>
      <c r="G297">
        <v>2</v>
      </c>
      <c r="H297" s="2">
        <f t="shared" si="9"/>
        <v>5600</v>
      </c>
    </row>
    <row r="298" spans="1:8" x14ac:dyDescent="0.4">
      <c r="A298">
        <v>297</v>
      </c>
      <c r="B298" s="1">
        <v>45851</v>
      </c>
      <c r="C298" s="1" t="str">
        <f t="shared" si="8"/>
        <v>日</v>
      </c>
      <c r="D298" t="s">
        <v>25</v>
      </c>
      <c r="E298" t="s">
        <v>42</v>
      </c>
      <c r="F298" s="2">
        <v>2900</v>
      </c>
      <c r="G298">
        <v>1</v>
      </c>
      <c r="H298" s="2">
        <f t="shared" si="9"/>
        <v>2900</v>
      </c>
    </row>
    <row r="299" spans="1:8" x14ac:dyDescent="0.4">
      <c r="A299">
        <v>298</v>
      </c>
      <c r="B299" s="1">
        <v>45851</v>
      </c>
      <c r="C299" s="1" t="str">
        <f t="shared" si="8"/>
        <v>日</v>
      </c>
      <c r="D299" t="s">
        <v>37</v>
      </c>
      <c r="E299" t="s">
        <v>39</v>
      </c>
      <c r="F299" s="2">
        <v>330</v>
      </c>
      <c r="G299">
        <v>6</v>
      </c>
      <c r="H299" s="2">
        <f t="shared" si="9"/>
        <v>1980</v>
      </c>
    </row>
    <row r="300" spans="1:8" x14ac:dyDescent="0.4">
      <c r="A300">
        <v>299</v>
      </c>
      <c r="B300" s="1">
        <v>45852</v>
      </c>
      <c r="C300" s="1" t="str">
        <f t="shared" si="8"/>
        <v>月</v>
      </c>
      <c r="D300" t="s">
        <v>8</v>
      </c>
      <c r="E300" t="s">
        <v>21</v>
      </c>
      <c r="F300" s="2">
        <v>280</v>
      </c>
      <c r="G300">
        <v>3</v>
      </c>
      <c r="H300" s="2">
        <f t="shared" si="9"/>
        <v>840</v>
      </c>
    </row>
    <row r="301" spans="1:8" x14ac:dyDescent="0.4">
      <c r="A301">
        <v>300</v>
      </c>
      <c r="B301" s="1">
        <v>45852</v>
      </c>
      <c r="C301" s="1" t="str">
        <f t="shared" si="8"/>
        <v>月</v>
      </c>
      <c r="D301" t="s">
        <v>8</v>
      </c>
      <c r="E301" t="s">
        <v>33</v>
      </c>
      <c r="F301" s="2">
        <v>680</v>
      </c>
      <c r="G301">
        <v>2</v>
      </c>
      <c r="H301" s="2">
        <f t="shared" si="9"/>
        <v>1360</v>
      </c>
    </row>
    <row r="302" spans="1:8" x14ac:dyDescent="0.4">
      <c r="A302">
        <v>301</v>
      </c>
      <c r="B302" s="1">
        <v>45853</v>
      </c>
      <c r="C302" s="1" t="str">
        <f t="shared" si="8"/>
        <v>火</v>
      </c>
      <c r="D302" t="s">
        <v>10</v>
      </c>
      <c r="E302" t="s">
        <v>58</v>
      </c>
      <c r="F302" s="2">
        <v>1380</v>
      </c>
      <c r="G302">
        <v>3</v>
      </c>
      <c r="H302" s="2">
        <f t="shared" si="9"/>
        <v>4140</v>
      </c>
    </row>
    <row r="303" spans="1:8" x14ac:dyDescent="0.4">
      <c r="A303">
        <v>302</v>
      </c>
      <c r="B303" s="1">
        <v>45853</v>
      </c>
      <c r="C303" s="1" t="str">
        <f t="shared" si="8"/>
        <v>火</v>
      </c>
      <c r="D303" t="s">
        <v>10</v>
      </c>
      <c r="E303" t="s">
        <v>11</v>
      </c>
      <c r="F303" s="2">
        <v>780</v>
      </c>
      <c r="G303">
        <v>2</v>
      </c>
      <c r="H303" s="2">
        <f t="shared" si="9"/>
        <v>1560</v>
      </c>
    </row>
    <row r="304" spans="1:8" x14ac:dyDescent="0.4">
      <c r="A304">
        <v>303</v>
      </c>
      <c r="B304" s="1">
        <v>45853</v>
      </c>
      <c r="C304" s="1" t="str">
        <f t="shared" si="8"/>
        <v>火</v>
      </c>
      <c r="D304" t="s">
        <v>17</v>
      </c>
      <c r="E304" t="s">
        <v>62</v>
      </c>
      <c r="F304" s="2">
        <v>1780</v>
      </c>
      <c r="G304">
        <v>1</v>
      </c>
      <c r="H304" s="2">
        <f t="shared" si="9"/>
        <v>1780</v>
      </c>
    </row>
    <row r="305" spans="1:8" x14ac:dyDescent="0.4">
      <c r="A305">
        <v>304</v>
      </c>
      <c r="B305" s="1">
        <v>45853</v>
      </c>
      <c r="C305" s="1" t="str">
        <f t="shared" si="8"/>
        <v>火</v>
      </c>
      <c r="D305" t="s">
        <v>8</v>
      </c>
      <c r="E305" t="s">
        <v>21</v>
      </c>
      <c r="F305" s="2">
        <v>280</v>
      </c>
      <c r="G305">
        <v>2</v>
      </c>
      <c r="H305" s="2">
        <f t="shared" si="9"/>
        <v>560</v>
      </c>
    </row>
    <row r="306" spans="1:8" x14ac:dyDescent="0.4">
      <c r="A306">
        <v>305</v>
      </c>
      <c r="B306" s="1">
        <v>45853</v>
      </c>
      <c r="C306" s="1" t="str">
        <f t="shared" si="8"/>
        <v>火</v>
      </c>
      <c r="D306" t="s">
        <v>37</v>
      </c>
      <c r="E306" t="s">
        <v>47</v>
      </c>
      <c r="F306" s="2">
        <v>350</v>
      </c>
      <c r="G306">
        <v>15</v>
      </c>
      <c r="H306" s="2">
        <f t="shared" si="9"/>
        <v>5250</v>
      </c>
    </row>
    <row r="307" spans="1:8" x14ac:dyDescent="0.4">
      <c r="A307">
        <v>306</v>
      </c>
      <c r="B307" s="1">
        <v>45855</v>
      </c>
      <c r="C307" s="1" t="str">
        <f t="shared" si="8"/>
        <v>木</v>
      </c>
      <c r="D307" t="s">
        <v>25</v>
      </c>
      <c r="E307" t="s">
        <v>65</v>
      </c>
      <c r="F307" s="2">
        <v>1800</v>
      </c>
      <c r="G307">
        <v>3</v>
      </c>
      <c r="H307" s="2">
        <f t="shared" si="9"/>
        <v>5400</v>
      </c>
    </row>
    <row r="308" spans="1:8" x14ac:dyDescent="0.4">
      <c r="A308">
        <v>307</v>
      </c>
      <c r="B308" s="1">
        <v>45855</v>
      </c>
      <c r="C308" s="1" t="str">
        <f t="shared" si="8"/>
        <v>木</v>
      </c>
      <c r="D308" t="s">
        <v>12</v>
      </c>
      <c r="E308" t="s">
        <v>74</v>
      </c>
      <c r="F308" s="2">
        <v>2800</v>
      </c>
      <c r="G308">
        <v>4</v>
      </c>
      <c r="H308" s="2">
        <f t="shared" si="9"/>
        <v>11200</v>
      </c>
    </row>
    <row r="309" spans="1:8" x14ac:dyDescent="0.4">
      <c r="A309">
        <v>308</v>
      </c>
      <c r="B309" s="1">
        <v>45855</v>
      </c>
      <c r="C309" s="1" t="str">
        <f t="shared" si="8"/>
        <v>木</v>
      </c>
      <c r="D309" t="s">
        <v>8</v>
      </c>
      <c r="E309" t="s">
        <v>24</v>
      </c>
      <c r="F309" s="2">
        <v>550</v>
      </c>
      <c r="G309">
        <v>4</v>
      </c>
      <c r="H309" s="2">
        <f t="shared" si="9"/>
        <v>2200</v>
      </c>
    </row>
    <row r="310" spans="1:8" x14ac:dyDescent="0.4">
      <c r="A310">
        <v>309</v>
      </c>
      <c r="B310" s="1">
        <v>45856</v>
      </c>
      <c r="C310" s="1" t="str">
        <f t="shared" si="8"/>
        <v>金</v>
      </c>
      <c r="D310" t="s">
        <v>17</v>
      </c>
      <c r="E310" t="s">
        <v>52</v>
      </c>
      <c r="F310" s="2">
        <v>600</v>
      </c>
      <c r="G310">
        <v>1</v>
      </c>
      <c r="H310" s="2">
        <f t="shared" si="9"/>
        <v>600</v>
      </c>
    </row>
    <row r="311" spans="1:8" x14ac:dyDescent="0.4">
      <c r="A311">
        <v>310</v>
      </c>
      <c r="B311" s="1">
        <v>45856</v>
      </c>
      <c r="C311" s="1" t="str">
        <f t="shared" si="8"/>
        <v>金</v>
      </c>
      <c r="D311" t="s">
        <v>10</v>
      </c>
      <c r="E311" t="s">
        <v>11</v>
      </c>
      <c r="F311" s="2">
        <v>780</v>
      </c>
      <c r="G311">
        <v>1</v>
      </c>
      <c r="H311" s="2">
        <f t="shared" si="9"/>
        <v>780</v>
      </c>
    </row>
    <row r="312" spans="1:8" x14ac:dyDescent="0.4">
      <c r="A312">
        <v>311</v>
      </c>
      <c r="B312" s="1">
        <v>45856</v>
      </c>
      <c r="C312" s="1" t="str">
        <f t="shared" si="8"/>
        <v>金</v>
      </c>
      <c r="D312" t="s">
        <v>17</v>
      </c>
      <c r="E312" t="s">
        <v>62</v>
      </c>
      <c r="F312" s="2">
        <v>1780</v>
      </c>
      <c r="G312">
        <v>2</v>
      </c>
      <c r="H312" s="2">
        <f t="shared" si="9"/>
        <v>3560</v>
      </c>
    </row>
    <row r="313" spans="1:8" x14ac:dyDescent="0.4">
      <c r="A313">
        <v>312</v>
      </c>
      <c r="B313" s="1">
        <v>45858</v>
      </c>
      <c r="C313" s="1" t="str">
        <f t="shared" si="8"/>
        <v>日</v>
      </c>
      <c r="D313" t="s">
        <v>8</v>
      </c>
      <c r="E313" t="s">
        <v>27</v>
      </c>
      <c r="F313" s="2">
        <v>680</v>
      </c>
      <c r="G313">
        <v>3</v>
      </c>
      <c r="H313" s="2">
        <f t="shared" si="9"/>
        <v>2040</v>
      </c>
    </row>
    <row r="314" spans="1:8" x14ac:dyDescent="0.4">
      <c r="A314">
        <v>313</v>
      </c>
      <c r="B314" s="1">
        <v>45858</v>
      </c>
      <c r="C314" s="1" t="str">
        <f t="shared" si="8"/>
        <v>日</v>
      </c>
      <c r="D314" t="s">
        <v>12</v>
      </c>
      <c r="E314" t="s">
        <v>43</v>
      </c>
      <c r="F314" s="2">
        <v>5980</v>
      </c>
      <c r="G314">
        <v>2</v>
      </c>
      <c r="H314" s="2">
        <f t="shared" si="9"/>
        <v>11960</v>
      </c>
    </row>
    <row r="315" spans="1:8" x14ac:dyDescent="0.4">
      <c r="A315">
        <v>314</v>
      </c>
      <c r="B315" s="1">
        <v>45858</v>
      </c>
      <c r="C315" s="1" t="str">
        <f t="shared" si="8"/>
        <v>日</v>
      </c>
      <c r="D315" t="s">
        <v>8</v>
      </c>
      <c r="E315" t="s">
        <v>24</v>
      </c>
      <c r="F315" s="2">
        <v>550</v>
      </c>
      <c r="G315">
        <v>2</v>
      </c>
      <c r="H315" s="2">
        <f t="shared" si="9"/>
        <v>1100</v>
      </c>
    </row>
    <row r="316" spans="1:8" x14ac:dyDescent="0.4">
      <c r="A316">
        <v>315</v>
      </c>
      <c r="B316" s="1">
        <v>45859</v>
      </c>
      <c r="C316" s="1" t="str">
        <f t="shared" si="8"/>
        <v>月</v>
      </c>
      <c r="D316" t="s">
        <v>15</v>
      </c>
      <c r="E316" t="s">
        <v>51</v>
      </c>
      <c r="F316" s="2">
        <v>5800</v>
      </c>
      <c r="G316">
        <v>5</v>
      </c>
      <c r="H316" s="2">
        <f t="shared" si="9"/>
        <v>29000</v>
      </c>
    </row>
    <row r="317" spans="1:8" x14ac:dyDescent="0.4">
      <c r="A317">
        <v>316</v>
      </c>
      <c r="B317" s="1">
        <v>45859</v>
      </c>
      <c r="C317" s="1" t="str">
        <f t="shared" si="8"/>
        <v>月</v>
      </c>
      <c r="D317" t="s">
        <v>8</v>
      </c>
      <c r="E317" t="s">
        <v>40</v>
      </c>
      <c r="F317" s="2">
        <v>380</v>
      </c>
      <c r="G317">
        <v>2</v>
      </c>
      <c r="H317" s="2">
        <f t="shared" si="9"/>
        <v>760</v>
      </c>
    </row>
    <row r="318" spans="1:8" x14ac:dyDescent="0.4">
      <c r="A318">
        <v>317</v>
      </c>
      <c r="B318" s="1">
        <v>45859</v>
      </c>
      <c r="C318" s="1" t="str">
        <f t="shared" si="8"/>
        <v>月</v>
      </c>
      <c r="D318" t="s">
        <v>10</v>
      </c>
      <c r="E318" t="s">
        <v>19</v>
      </c>
      <c r="F318" s="2">
        <v>1580</v>
      </c>
      <c r="G318">
        <v>2</v>
      </c>
      <c r="H318" s="2">
        <f t="shared" si="9"/>
        <v>3160</v>
      </c>
    </row>
    <row r="319" spans="1:8" x14ac:dyDescent="0.4">
      <c r="A319">
        <v>318</v>
      </c>
      <c r="B319" s="1">
        <v>45859</v>
      </c>
      <c r="C319" s="1" t="str">
        <f t="shared" si="8"/>
        <v>月</v>
      </c>
      <c r="D319" t="s">
        <v>15</v>
      </c>
      <c r="E319" t="s">
        <v>44</v>
      </c>
      <c r="F319" s="2">
        <v>3980</v>
      </c>
      <c r="G319">
        <v>3</v>
      </c>
      <c r="H319" s="2">
        <f t="shared" si="9"/>
        <v>11940</v>
      </c>
    </row>
    <row r="320" spans="1:8" x14ac:dyDescent="0.4">
      <c r="A320">
        <v>319</v>
      </c>
      <c r="B320" s="1">
        <v>45860</v>
      </c>
      <c r="C320" s="1" t="str">
        <f t="shared" si="8"/>
        <v>火</v>
      </c>
      <c r="D320" t="s">
        <v>12</v>
      </c>
      <c r="E320" t="s">
        <v>13</v>
      </c>
      <c r="F320" s="2">
        <v>2980</v>
      </c>
      <c r="G320">
        <v>4</v>
      </c>
      <c r="H320" s="2">
        <f t="shared" si="9"/>
        <v>11920</v>
      </c>
    </row>
    <row r="321" spans="1:8" x14ac:dyDescent="0.4">
      <c r="A321">
        <v>320</v>
      </c>
      <c r="B321" s="1">
        <v>45860</v>
      </c>
      <c r="C321" s="1" t="str">
        <f t="shared" si="8"/>
        <v>火</v>
      </c>
      <c r="D321" t="s">
        <v>10</v>
      </c>
      <c r="E321" t="s">
        <v>19</v>
      </c>
      <c r="F321" s="2">
        <v>1580</v>
      </c>
      <c r="G321">
        <v>1</v>
      </c>
      <c r="H321" s="2">
        <f t="shared" si="9"/>
        <v>1580</v>
      </c>
    </row>
    <row r="322" spans="1:8" x14ac:dyDescent="0.4">
      <c r="A322">
        <v>321</v>
      </c>
      <c r="B322" s="1">
        <v>45862</v>
      </c>
      <c r="C322" s="1" t="str">
        <f t="shared" ref="C322:C385" si="10">TEXT(B322,"aaa")</f>
        <v>木</v>
      </c>
      <c r="D322" t="s">
        <v>12</v>
      </c>
      <c r="E322" t="s">
        <v>13</v>
      </c>
      <c r="F322" s="2">
        <v>2980</v>
      </c>
      <c r="G322">
        <v>5</v>
      </c>
      <c r="H322" s="2">
        <f t="shared" ref="H322:H385" si="11">F322*G322</f>
        <v>14900</v>
      </c>
    </row>
    <row r="323" spans="1:8" x14ac:dyDescent="0.4">
      <c r="A323">
        <v>322</v>
      </c>
      <c r="B323" s="1">
        <v>45862</v>
      </c>
      <c r="C323" s="1" t="str">
        <f t="shared" si="10"/>
        <v>木</v>
      </c>
      <c r="D323" t="s">
        <v>25</v>
      </c>
      <c r="E323" t="s">
        <v>75</v>
      </c>
      <c r="F323" s="2">
        <v>580</v>
      </c>
      <c r="G323">
        <v>6</v>
      </c>
      <c r="H323" s="2">
        <f t="shared" si="11"/>
        <v>3480</v>
      </c>
    </row>
    <row r="324" spans="1:8" x14ac:dyDescent="0.4">
      <c r="A324">
        <v>323</v>
      </c>
      <c r="B324" s="1">
        <v>45862</v>
      </c>
      <c r="C324" s="1" t="str">
        <f t="shared" si="10"/>
        <v>木</v>
      </c>
      <c r="D324" t="s">
        <v>15</v>
      </c>
      <c r="E324" t="s">
        <v>30</v>
      </c>
      <c r="F324" s="2">
        <v>2500</v>
      </c>
      <c r="G324">
        <v>5</v>
      </c>
      <c r="H324" s="2">
        <f t="shared" si="11"/>
        <v>12500</v>
      </c>
    </row>
    <row r="325" spans="1:8" x14ac:dyDescent="0.4">
      <c r="A325">
        <v>324</v>
      </c>
      <c r="B325" s="1">
        <v>45862</v>
      </c>
      <c r="C325" s="1" t="str">
        <f t="shared" si="10"/>
        <v>木</v>
      </c>
      <c r="D325" t="s">
        <v>10</v>
      </c>
      <c r="E325" t="s">
        <v>46</v>
      </c>
      <c r="F325" s="2">
        <v>1800</v>
      </c>
      <c r="G325">
        <v>1</v>
      </c>
      <c r="H325" s="2">
        <f t="shared" si="11"/>
        <v>1800</v>
      </c>
    </row>
    <row r="326" spans="1:8" x14ac:dyDescent="0.4">
      <c r="A326">
        <v>325</v>
      </c>
      <c r="B326" s="1">
        <v>45863</v>
      </c>
      <c r="C326" s="1" t="str">
        <f t="shared" si="10"/>
        <v>金</v>
      </c>
      <c r="D326" t="s">
        <v>15</v>
      </c>
      <c r="E326" t="s">
        <v>16</v>
      </c>
      <c r="F326" s="2">
        <v>3980</v>
      </c>
      <c r="G326">
        <v>2</v>
      </c>
      <c r="H326" s="2">
        <f t="shared" si="11"/>
        <v>7960</v>
      </c>
    </row>
    <row r="327" spans="1:8" x14ac:dyDescent="0.4">
      <c r="A327">
        <v>326</v>
      </c>
      <c r="B327" s="1">
        <v>45865</v>
      </c>
      <c r="C327" s="1" t="str">
        <f t="shared" si="10"/>
        <v>日</v>
      </c>
      <c r="D327" t="s">
        <v>10</v>
      </c>
      <c r="E327" t="s">
        <v>23</v>
      </c>
      <c r="F327" s="2">
        <v>1600</v>
      </c>
      <c r="G327">
        <v>4</v>
      </c>
      <c r="H327" s="2">
        <f t="shared" si="11"/>
        <v>6400</v>
      </c>
    </row>
    <row r="328" spans="1:8" x14ac:dyDescent="0.4">
      <c r="A328">
        <v>327</v>
      </c>
      <c r="B328" s="1">
        <v>45865</v>
      </c>
      <c r="C328" s="1" t="str">
        <f t="shared" si="10"/>
        <v>日</v>
      </c>
      <c r="D328" t="s">
        <v>10</v>
      </c>
      <c r="E328" t="s">
        <v>19</v>
      </c>
      <c r="F328" s="2">
        <v>1580</v>
      </c>
      <c r="G328">
        <v>2</v>
      </c>
      <c r="H328" s="2">
        <f t="shared" si="11"/>
        <v>3160</v>
      </c>
    </row>
    <row r="329" spans="1:8" x14ac:dyDescent="0.4">
      <c r="A329">
        <v>328</v>
      </c>
      <c r="B329" s="1">
        <v>45866</v>
      </c>
      <c r="C329" s="1" t="str">
        <f t="shared" si="10"/>
        <v>月</v>
      </c>
      <c r="D329" t="s">
        <v>12</v>
      </c>
      <c r="E329" t="s">
        <v>43</v>
      </c>
      <c r="F329" s="2">
        <v>5980</v>
      </c>
      <c r="G329">
        <v>4</v>
      </c>
      <c r="H329" s="2">
        <f t="shared" si="11"/>
        <v>23920</v>
      </c>
    </row>
    <row r="330" spans="1:8" x14ac:dyDescent="0.4">
      <c r="A330">
        <v>329</v>
      </c>
      <c r="B330" s="1">
        <v>45867</v>
      </c>
      <c r="C330" s="1" t="str">
        <f t="shared" si="10"/>
        <v>火</v>
      </c>
      <c r="D330" t="s">
        <v>25</v>
      </c>
      <c r="E330" t="s">
        <v>76</v>
      </c>
      <c r="F330" s="2">
        <v>1200</v>
      </c>
      <c r="G330">
        <v>1</v>
      </c>
      <c r="H330" s="2">
        <f t="shared" si="11"/>
        <v>1200</v>
      </c>
    </row>
    <row r="331" spans="1:8" x14ac:dyDescent="0.4">
      <c r="A331">
        <v>330</v>
      </c>
      <c r="B331" s="1">
        <v>45867</v>
      </c>
      <c r="C331" s="1" t="str">
        <f t="shared" si="10"/>
        <v>火</v>
      </c>
      <c r="D331" t="s">
        <v>25</v>
      </c>
      <c r="E331" t="s">
        <v>35</v>
      </c>
      <c r="F331" s="2">
        <v>1080</v>
      </c>
      <c r="G331">
        <v>3</v>
      </c>
      <c r="H331" s="2">
        <f t="shared" si="11"/>
        <v>3240</v>
      </c>
    </row>
    <row r="332" spans="1:8" x14ac:dyDescent="0.4">
      <c r="A332">
        <v>331</v>
      </c>
      <c r="B332" s="1">
        <v>45869</v>
      </c>
      <c r="C332" s="1" t="str">
        <f t="shared" si="10"/>
        <v>木</v>
      </c>
      <c r="D332" t="s">
        <v>8</v>
      </c>
      <c r="E332" t="s">
        <v>27</v>
      </c>
      <c r="F332" s="2">
        <v>680</v>
      </c>
      <c r="G332">
        <v>3</v>
      </c>
      <c r="H332" s="2">
        <f t="shared" si="11"/>
        <v>2040</v>
      </c>
    </row>
    <row r="333" spans="1:8" x14ac:dyDescent="0.4">
      <c r="A333">
        <v>332</v>
      </c>
      <c r="B333" s="1">
        <v>45869</v>
      </c>
      <c r="C333" s="1" t="str">
        <f t="shared" si="10"/>
        <v>木</v>
      </c>
      <c r="D333" t="s">
        <v>12</v>
      </c>
      <c r="E333" t="s">
        <v>55</v>
      </c>
      <c r="F333" s="2">
        <v>2800</v>
      </c>
      <c r="G333">
        <v>5</v>
      </c>
      <c r="H333" s="2">
        <f t="shared" si="11"/>
        <v>14000</v>
      </c>
    </row>
    <row r="334" spans="1:8" x14ac:dyDescent="0.4">
      <c r="A334">
        <v>333</v>
      </c>
      <c r="B334" s="1">
        <v>45870</v>
      </c>
      <c r="C334" s="1" t="str">
        <f t="shared" si="10"/>
        <v>金</v>
      </c>
      <c r="D334" t="s">
        <v>12</v>
      </c>
      <c r="E334" t="s">
        <v>43</v>
      </c>
      <c r="F334" s="2">
        <v>5980</v>
      </c>
      <c r="G334">
        <v>2</v>
      </c>
      <c r="H334" s="2">
        <f t="shared" si="11"/>
        <v>11960</v>
      </c>
    </row>
    <row r="335" spans="1:8" x14ac:dyDescent="0.4">
      <c r="A335">
        <v>334</v>
      </c>
      <c r="B335" s="1">
        <v>45870</v>
      </c>
      <c r="C335" s="1" t="str">
        <f t="shared" si="10"/>
        <v>金</v>
      </c>
      <c r="D335" t="s">
        <v>10</v>
      </c>
      <c r="E335" t="s">
        <v>34</v>
      </c>
      <c r="F335" s="2">
        <v>1250</v>
      </c>
      <c r="G335">
        <v>1</v>
      </c>
      <c r="H335" s="2">
        <f t="shared" si="11"/>
        <v>1250</v>
      </c>
    </row>
    <row r="336" spans="1:8" x14ac:dyDescent="0.4">
      <c r="A336">
        <v>335</v>
      </c>
      <c r="B336" s="1">
        <v>45870</v>
      </c>
      <c r="C336" s="1" t="str">
        <f t="shared" si="10"/>
        <v>金</v>
      </c>
      <c r="D336" t="s">
        <v>8</v>
      </c>
      <c r="E336" t="s">
        <v>21</v>
      </c>
      <c r="F336" s="2">
        <v>280</v>
      </c>
      <c r="G336">
        <v>3</v>
      </c>
      <c r="H336" s="2">
        <f t="shared" si="11"/>
        <v>840</v>
      </c>
    </row>
    <row r="337" spans="1:8" x14ac:dyDescent="0.4">
      <c r="A337">
        <v>336</v>
      </c>
      <c r="B337" s="1">
        <v>45872</v>
      </c>
      <c r="C337" s="1" t="str">
        <f t="shared" si="10"/>
        <v>日</v>
      </c>
      <c r="D337" t="s">
        <v>17</v>
      </c>
      <c r="E337" t="s">
        <v>77</v>
      </c>
      <c r="F337" s="2">
        <v>980</v>
      </c>
      <c r="G337">
        <v>1</v>
      </c>
      <c r="H337" s="2">
        <f t="shared" si="11"/>
        <v>980</v>
      </c>
    </row>
    <row r="338" spans="1:8" x14ac:dyDescent="0.4">
      <c r="A338">
        <v>337</v>
      </c>
      <c r="B338" s="1">
        <v>45872</v>
      </c>
      <c r="C338" s="1" t="str">
        <f t="shared" si="10"/>
        <v>日</v>
      </c>
      <c r="D338" t="s">
        <v>8</v>
      </c>
      <c r="E338" t="s">
        <v>14</v>
      </c>
      <c r="F338" s="2">
        <v>680</v>
      </c>
      <c r="G338">
        <v>5</v>
      </c>
      <c r="H338" s="2">
        <f t="shared" si="11"/>
        <v>3400</v>
      </c>
    </row>
    <row r="339" spans="1:8" x14ac:dyDescent="0.4">
      <c r="A339">
        <v>338</v>
      </c>
      <c r="B339" s="1">
        <v>45872</v>
      </c>
      <c r="C339" s="1" t="str">
        <f t="shared" si="10"/>
        <v>日</v>
      </c>
      <c r="D339" t="s">
        <v>17</v>
      </c>
      <c r="E339" t="s">
        <v>78</v>
      </c>
      <c r="F339" s="2">
        <v>480</v>
      </c>
      <c r="G339">
        <v>3</v>
      </c>
      <c r="H339" s="2">
        <f t="shared" si="11"/>
        <v>1440</v>
      </c>
    </row>
    <row r="340" spans="1:8" x14ac:dyDescent="0.4">
      <c r="A340">
        <v>339</v>
      </c>
      <c r="B340" s="1">
        <v>45872</v>
      </c>
      <c r="C340" s="1" t="str">
        <f t="shared" si="10"/>
        <v>日</v>
      </c>
      <c r="D340" t="s">
        <v>37</v>
      </c>
      <c r="E340" t="s">
        <v>72</v>
      </c>
      <c r="F340" s="2">
        <v>200</v>
      </c>
      <c r="G340">
        <v>7</v>
      </c>
      <c r="H340" s="2">
        <f t="shared" si="11"/>
        <v>1400</v>
      </c>
    </row>
    <row r="341" spans="1:8" x14ac:dyDescent="0.4">
      <c r="A341">
        <v>340</v>
      </c>
      <c r="B341" s="1">
        <v>45873</v>
      </c>
      <c r="C341" s="1" t="str">
        <f t="shared" si="10"/>
        <v>月</v>
      </c>
      <c r="D341" t="s">
        <v>15</v>
      </c>
      <c r="E341" t="s">
        <v>28</v>
      </c>
      <c r="F341" s="2">
        <v>3780</v>
      </c>
      <c r="G341">
        <v>5</v>
      </c>
      <c r="H341" s="2">
        <f t="shared" si="11"/>
        <v>18900</v>
      </c>
    </row>
    <row r="342" spans="1:8" x14ac:dyDescent="0.4">
      <c r="A342">
        <v>341</v>
      </c>
      <c r="B342" s="1">
        <v>45873</v>
      </c>
      <c r="C342" s="1" t="str">
        <f t="shared" si="10"/>
        <v>月</v>
      </c>
      <c r="D342" t="s">
        <v>8</v>
      </c>
      <c r="E342" t="s">
        <v>14</v>
      </c>
      <c r="F342" s="2">
        <v>680</v>
      </c>
      <c r="G342">
        <v>3</v>
      </c>
      <c r="H342" s="2">
        <f t="shared" si="11"/>
        <v>2040</v>
      </c>
    </row>
    <row r="343" spans="1:8" x14ac:dyDescent="0.4">
      <c r="A343">
        <v>342</v>
      </c>
      <c r="B343" s="1">
        <v>45873</v>
      </c>
      <c r="C343" s="1" t="str">
        <f t="shared" si="10"/>
        <v>月</v>
      </c>
      <c r="D343" t="s">
        <v>17</v>
      </c>
      <c r="E343" t="s">
        <v>78</v>
      </c>
      <c r="F343" s="2">
        <v>480</v>
      </c>
      <c r="G343">
        <v>5</v>
      </c>
      <c r="H343" s="2">
        <f t="shared" si="11"/>
        <v>2400</v>
      </c>
    </row>
    <row r="344" spans="1:8" x14ac:dyDescent="0.4">
      <c r="A344">
        <v>343</v>
      </c>
      <c r="B344" s="1">
        <v>45873</v>
      </c>
      <c r="C344" s="1" t="str">
        <f t="shared" si="10"/>
        <v>月</v>
      </c>
      <c r="D344" t="s">
        <v>10</v>
      </c>
      <c r="E344" t="s">
        <v>58</v>
      </c>
      <c r="F344" s="2">
        <v>1200</v>
      </c>
      <c r="G344">
        <v>2</v>
      </c>
      <c r="H344" s="2">
        <f t="shared" si="11"/>
        <v>2400</v>
      </c>
    </row>
    <row r="345" spans="1:8" x14ac:dyDescent="0.4">
      <c r="A345">
        <v>344</v>
      </c>
      <c r="B345" s="1">
        <v>45874</v>
      </c>
      <c r="C345" s="1" t="str">
        <f t="shared" si="10"/>
        <v>火</v>
      </c>
      <c r="D345" t="s">
        <v>15</v>
      </c>
      <c r="E345" t="s">
        <v>44</v>
      </c>
      <c r="F345" s="2">
        <v>2980</v>
      </c>
      <c r="G345">
        <v>4</v>
      </c>
      <c r="H345" s="2">
        <f t="shared" si="11"/>
        <v>11920</v>
      </c>
    </row>
    <row r="346" spans="1:8" x14ac:dyDescent="0.4">
      <c r="A346">
        <v>345</v>
      </c>
      <c r="B346" s="1">
        <v>45874</v>
      </c>
      <c r="C346" s="1" t="str">
        <f t="shared" si="10"/>
        <v>火</v>
      </c>
      <c r="D346" t="s">
        <v>8</v>
      </c>
      <c r="E346" t="s">
        <v>79</v>
      </c>
      <c r="F346" s="2">
        <v>1480</v>
      </c>
      <c r="G346">
        <v>3</v>
      </c>
      <c r="H346" s="2">
        <f t="shared" si="11"/>
        <v>4440</v>
      </c>
    </row>
    <row r="347" spans="1:8" x14ac:dyDescent="0.4">
      <c r="A347">
        <v>346</v>
      </c>
      <c r="B347" s="1">
        <v>45876</v>
      </c>
      <c r="C347" s="1" t="str">
        <f t="shared" si="10"/>
        <v>木</v>
      </c>
      <c r="D347" t="s">
        <v>10</v>
      </c>
      <c r="E347" t="s">
        <v>58</v>
      </c>
      <c r="F347" s="2">
        <v>1200</v>
      </c>
      <c r="G347">
        <v>3</v>
      </c>
      <c r="H347" s="2">
        <f t="shared" si="11"/>
        <v>3600</v>
      </c>
    </row>
    <row r="348" spans="1:8" x14ac:dyDescent="0.4">
      <c r="A348">
        <v>347</v>
      </c>
      <c r="B348" s="1">
        <v>45876</v>
      </c>
      <c r="C348" s="1" t="str">
        <f t="shared" si="10"/>
        <v>木</v>
      </c>
      <c r="D348" t="s">
        <v>12</v>
      </c>
      <c r="E348" t="s">
        <v>43</v>
      </c>
      <c r="F348" s="2">
        <v>5980</v>
      </c>
      <c r="G348">
        <v>5</v>
      </c>
      <c r="H348" s="2">
        <f t="shared" si="11"/>
        <v>29900</v>
      </c>
    </row>
    <row r="349" spans="1:8" x14ac:dyDescent="0.4">
      <c r="A349">
        <v>348</v>
      </c>
      <c r="B349" s="1">
        <v>45876</v>
      </c>
      <c r="C349" s="1" t="str">
        <f t="shared" si="10"/>
        <v>木</v>
      </c>
      <c r="D349" t="s">
        <v>10</v>
      </c>
      <c r="E349" t="s">
        <v>80</v>
      </c>
      <c r="F349" s="2">
        <v>680</v>
      </c>
      <c r="G349">
        <v>3</v>
      </c>
      <c r="H349" s="2">
        <f t="shared" si="11"/>
        <v>2040</v>
      </c>
    </row>
    <row r="350" spans="1:8" x14ac:dyDescent="0.4">
      <c r="A350">
        <v>349</v>
      </c>
      <c r="B350" s="1">
        <v>45876</v>
      </c>
      <c r="C350" s="1" t="str">
        <f t="shared" si="10"/>
        <v>木</v>
      </c>
      <c r="D350" t="s">
        <v>10</v>
      </c>
      <c r="E350" t="s">
        <v>31</v>
      </c>
      <c r="F350" s="2">
        <v>980</v>
      </c>
      <c r="G350">
        <v>2</v>
      </c>
      <c r="H350" s="2">
        <f t="shared" si="11"/>
        <v>1960</v>
      </c>
    </row>
    <row r="351" spans="1:8" x14ac:dyDescent="0.4">
      <c r="A351">
        <v>350</v>
      </c>
      <c r="B351" s="1">
        <v>45877</v>
      </c>
      <c r="C351" s="1" t="str">
        <f t="shared" si="10"/>
        <v>金</v>
      </c>
      <c r="D351" t="s">
        <v>8</v>
      </c>
      <c r="E351" t="s">
        <v>81</v>
      </c>
      <c r="F351" s="2">
        <v>880</v>
      </c>
      <c r="G351">
        <v>1</v>
      </c>
      <c r="H351" s="2">
        <f t="shared" si="11"/>
        <v>880</v>
      </c>
    </row>
    <row r="352" spans="1:8" x14ac:dyDescent="0.4">
      <c r="A352">
        <v>351</v>
      </c>
      <c r="B352" s="1">
        <v>45877</v>
      </c>
      <c r="C352" s="1" t="str">
        <f t="shared" si="10"/>
        <v>金</v>
      </c>
      <c r="D352" t="s">
        <v>8</v>
      </c>
      <c r="E352" t="s">
        <v>82</v>
      </c>
      <c r="F352" s="2">
        <v>1680</v>
      </c>
      <c r="G352">
        <v>1</v>
      </c>
      <c r="H352" s="2">
        <f t="shared" si="11"/>
        <v>1680</v>
      </c>
    </row>
    <row r="353" spans="1:8" x14ac:dyDescent="0.4">
      <c r="A353">
        <v>352</v>
      </c>
      <c r="B353" s="1">
        <v>45877</v>
      </c>
      <c r="C353" s="1" t="str">
        <f t="shared" si="10"/>
        <v>金</v>
      </c>
      <c r="D353" t="s">
        <v>10</v>
      </c>
      <c r="E353" t="s">
        <v>11</v>
      </c>
      <c r="F353" s="2">
        <v>780</v>
      </c>
      <c r="G353">
        <v>3</v>
      </c>
      <c r="H353" s="2">
        <f t="shared" si="11"/>
        <v>2340</v>
      </c>
    </row>
    <row r="354" spans="1:8" x14ac:dyDescent="0.4">
      <c r="A354">
        <v>353</v>
      </c>
      <c r="B354" s="1">
        <v>45877</v>
      </c>
      <c r="C354" s="1" t="str">
        <f t="shared" si="10"/>
        <v>金</v>
      </c>
      <c r="D354" t="s">
        <v>17</v>
      </c>
      <c r="E354" t="s">
        <v>62</v>
      </c>
      <c r="F354" s="2">
        <v>1580</v>
      </c>
      <c r="G354">
        <v>3</v>
      </c>
      <c r="H354" s="2">
        <f t="shared" si="11"/>
        <v>4740</v>
      </c>
    </row>
    <row r="355" spans="1:8" x14ac:dyDescent="0.4">
      <c r="A355">
        <v>354</v>
      </c>
      <c r="B355" s="1">
        <v>45879</v>
      </c>
      <c r="C355" s="1" t="str">
        <f t="shared" si="10"/>
        <v>日</v>
      </c>
      <c r="D355" t="s">
        <v>17</v>
      </c>
      <c r="E355" t="s">
        <v>60</v>
      </c>
      <c r="F355" s="2">
        <v>1280</v>
      </c>
      <c r="G355">
        <v>1</v>
      </c>
      <c r="H355" s="2">
        <f t="shared" si="11"/>
        <v>1280</v>
      </c>
    </row>
    <row r="356" spans="1:8" x14ac:dyDescent="0.4">
      <c r="A356">
        <v>355</v>
      </c>
      <c r="B356" s="1">
        <v>45879</v>
      </c>
      <c r="C356" s="1" t="str">
        <f t="shared" si="10"/>
        <v>日</v>
      </c>
      <c r="D356" t="s">
        <v>12</v>
      </c>
      <c r="E356" t="s">
        <v>73</v>
      </c>
      <c r="F356" s="2">
        <v>1500</v>
      </c>
      <c r="G356">
        <v>3</v>
      </c>
      <c r="H356" s="2">
        <f t="shared" si="11"/>
        <v>4500</v>
      </c>
    </row>
    <row r="357" spans="1:8" x14ac:dyDescent="0.4">
      <c r="A357">
        <v>356</v>
      </c>
      <c r="B357" s="1">
        <v>45879</v>
      </c>
      <c r="C357" s="1" t="str">
        <f t="shared" si="10"/>
        <v>日</v>
      </c>
      <c r="D357" t="s">
        <v>8</v>
      </c>
      <c r="E357" t="s">
        <v>79</v>
      </c>
      <c r="F357" s="2">
        <v>1480</v>
      </c>
      <c r="G357">
        <v>4</v>
      </c>
      <c r="H357" s="2">
        <f t="shared" si="11"/>
        <v>5920</v>
      </c>
    </row>
    <row r="358" spans="1:8" x14ac:dyDescent="0.4">
      <c r="A358">
        <v>357</v>
      </c>
      <c r="B358" s="1">
        <v>45879</v>
      </c>
      <c r="C358" s="1" t="str">
        <f t="shared" si="10"/>
        <v>日</v>
      </c>
      <c r="D358" t="s">
        <v>15</v>
      </c>
      <c r="E358" t="s">
        <v>63</v>
      </c>
      <c r="F358" s="2">
        <v>5800</v>
      </c>
      <c r="G358">
        <v>4</v>
      </c>
      <c r="H358" s="2">
        <f t="shared" si="11"/>
        <v>23200</v>
      </c>
    </row>
    <row r="359" spans="1:8" x14ac:dyDescent="0.4">
      <c r="A359">
        <v>358</v>
      </c>
      <c r="B359" s="1">
        <v>45879</v>
      </c>
      <c r="C359" s="1" t="str">
        <f t="shared" si="10"/>
        <v>日</v>
      </c>
      <c r="D359" t="s">
        <v>17</v>
      </c>
      <c r="E359" t="s">
        <v>83</v>
      </c>
      <c r="F359" s="2">
        <v>1580</v>
      </c>
      <c r="G359">
        <v>2</v>
      </c>
      <c r="H359" s="2">
        <f t="shared" si="11"/>
        <v>3160</v>
      </c>
    </row>
    <row r="360" spans="1:8" x14ac:dyDescent="0.4">
      <c r="A360">
        <v>359</v>
      </c>
      <c r="B360" s="1">
        <v>45879</v>
      </c>
      <c r="C360" s="1" t="str">
        <f t="shared" si="10"/>
        <v>日</v>
      </c>
      <c r="D360" t="s">
        <v>37</v>
      </c>
      <c r="E360" t="s">
        <v>47</v>
      </c>
      <c r="F360" s="2">
        <v>280</v>
      </c>
      <c r="G360">
        <v>16</v>
      </c>
      <c r="H360" s="2">
        <f t="shared" si="11"/>
        <v>4480</v>
      </c>
    </row>
    <row r="361" spans="1:8" x14ac:dyDescent="0.4">
      <c r="A361">
        <v>360</v>
      </c>
      <c r="B361" s="1">
        <v>45879</v>
      </c>
      <c r="C361" s="1" t="str">
        <f t="shared" si="10"/>
        <v>日</v>
      </c>
      <c r="D361" t="s">
        <v>15</v>
      </c>
      <c r="E361" t="s">
        <v>51</v>
      </c>
      <c r="F361" s="2">
        <v>5800</v>
      </c>
      <c r="G361">
        <v>4</v>
      </c>
      <c r="H361" s="2">
        <f t="shared" si="11"/>
        <v>23200</v>
      </c>
    </row>
    <row r="362" spans="1:8" x14ac:dyDescent="0.4">
      <c r="A362">
        <v>361</v>
      </c>
      <c r="B362" s="1">
        <v>45880</v>
      </c>
      <c r="C362" s="1" t="str">
        <f t="shared" si="10"/>
        <v>月</v>
      </c>
      <c r="D362" t="s">
        <v>17</v>
      </c>
      <c r="E362" t="s">
        <v>77</v>
      </c>
      <c r="F362" s="2">
        <v>980</v>
      </c>
      <c r="G362">
        <v>1</v>
      </c>
      <c r="H362" s="2">
        <f t="shared" si="11"/>
        <v>980</v>
      </c>
    </row>
    <row r="363" spans="1:8" x14ac:dyDescent="0.4">
      <c r="A363">
        <v>362</v>
      </c>
      <c r="B363" s="1">
        <v>45880</v>
      </c>
      <c r="C363" s="1" t="str">
        <f t="shared" si="10"/>
        <v>月</v>
      </c>
      <c r="D363" t="s">
        <v>10</v>
      </c>
      <c r="E363" t="s">
        <v>31</v>
      </c>
      <c r="F363" s="2">
        <v>980</v>
      </c>
      <c r="G363">
        <v>1</v>
      </c>
      <c r="H363" s="2">
        <f t="shared" si="11"/>
        <v>980</v>
      </c>
    </row>
    <row r="364" spans="1:8" x14ac:dyDescent="0.4">
      <c r="A364">
        <v>363</v>
      </c>
      <c r="B364" s="1">
        <v>45880</v>
      </c>
      <c r="C364" s="1" t="str">
        <f t="shared" si="10"/>
        <v>月</v>
      </c>
      <c r="D364" t="s">
        <v>12</v>
      </c>
      <c r="E364" t="s">
        <v>13</v>
      </c>
      <c r="F364" s="2">
        <v>2980</v>
      </c>
      <c r="G364">
        <v>5</v>
      </c>
      <c r="H364" s="2">
        <f t="shared" si="11"/>
        <v>14900</v>
      </c>
    </row>
    <row r="365" spans="1:8" x14ac:dyDescent="0.4">
      <c r="A365">
        <v>364</v>
      </c>
      <c r="B365" s="1">
        <v>45881</v>
      </c>
      <c r="C365" s="1" t="str">
        <f t="shared" si="10"/>
        <v>火</v>
      </c>
      <c r="D365" t="s">
        <v>25</v>
      </c>
      <c r="E365" t="s">
        <v>64</v>
      </c>
      <c r="F365" s="2">
        <v>1280</v>
      </c>
      <c r="G365">
        <v>1</v>
      </c>
      <c r="H365" s="2">
        <f t="shared" si="11"/>
        <v>1280</v>
      </c>
    </row>
    <row r="366" spans="1:8" x14ac:dyDescent="0.4">
      <c r="A366">
        <v>365</v>
      </c>
      <c r="B366" s="1">
        <v>45881</v>
      </c>
      <c r="C366" s="1" t="str">
        <f t="shared" si="10"/>
        <v>火</v>
      </c>
      <c r="D366" t="s">
        <v>12</v>
      </c>
      <c r="E366" t="s">
        <v>32</v>
      </c>
      <c r="F366" s="2">
        <v>1500</v>
      </c>
      <c r="G366">
        <v>5</v>
      </c>
      <c r="H366" s="2">
        <f t="shared" si="11"/>
        <v>7500</v>
      </c>
    </row>
    <row r="367" spans="1:8" x14ac:dyDescent="0.4">
      <c r="A367">
        <v>366</v>
      </c>
      <c r="B367" s="1">
        <v>45881</v>
      </c>
      <c r="C367" s="1" t="str">
        <f t="shared" si="10"/>
        <v>火</v>
      </c>
      <c r="D367" t="s">
        <v>8</v>
      </c>
      <c r="E367" t="s">
        <v>27</v>
      </c>
      <c r="F367" s="2">
        <v>480</v>
      </c>
      <c r="G367">
        <v>2</v>
      </c>
      <c r="H367" s="2">
        <f t="shared" si="11"/>
        <v>960</v>
      </c>
    </row>
    <row r="368" spans="1:8" x14ac:dyDescent="0.4">
      <c r="A368">
        <v>367</v>
      </c>
      <c r="B368" s="1">
        <v>45883</v>
      </c>
      <c r="C368" s="1" t="str">
        <f t="shared" si="10"/>
        <v>木</v>
      </c>
      <c r="D368" t="s">
        <v>8</v>
      </c>
      <c r="E368" t="s">
        <v>82</v>
      </c>
      <c r="F368" s="2">
        <v>1680</v>
      </c>
      <c r="G368">
        <v>1</v>
      </c>
      <c r="H368" s="2">
        <f t="shared" si="11"/>
        <v>1680</v>
      </c>
    </row>
    <row r="369" spans="1:8" x14ac:dyDescent="0.4">
      <c r="A369">
        <v>368</v>
      </c>
      <c r="B369" s="1">
        <v>45883</v>
      </c>
      <c r="C369" s="1" t="str">
        <f t="shared" si="10"/>
        <v>木</v>
      </c>
      <c r="D369" t="s">
        <v>25</v>
      </c>
      <c r="E369" t="s">
        <v>75</v>
      </c>
      <c r="F369" s="2">
        <v>580</v>
      </c>
      <c r="G369">
        <v>4</v>
      </c>
      <c r="H369" s="2">
        <f t="shared" si="11"/>
        <v>2320</v>
      </c>
    </row>
    <row r="370" spans="1:8" x14ac:dyDescent="0.4">
      <c r="A370">
        <v>369</v>
      </c>
      <c r="B370" s="1">
        <v>45883</v>
      </c>
      <c r="C370" s="1" t="str">
        <f t="shared" si="10"/>
        <v>木</v>
      </c>
      <c r="D370" t="s">
        <v>12</v>
      </c>
      <c r="E370" t="s">
        <v>74</v>
      </c>
      <c r="F370" s="2">
        <v>2380</v>
      </c>
      <c r="G370">
        <v>2</v>
      </c>
      <c r="H370" s="2">
        <f t="shared" si="11"/>
        <v>4760</v>
      </c>
    </row>
    <row r="371" spans="1:8" x14ac:dyDescent="0.4">
      <c r="A371">
        <v>370</v>
      </c>
      <c r="B371" s="1">
        <v>45883</v>
      </c>
      <c r="C371" s="1" t="str">
        <f t="shared" si="10"/>
        <v>木</v>
      </c>
      <c r="D371" t="s">
        <v>37</v>
      </c>
      <c r="E371" t="s">
        <v>39</v>
      </c>
      <c r="F371" s="2">
        <v>330</v>
      </c>
      <c r="G371">
        <v>4</v>
      </c>
      <c r="H371" s="2">
        <f t="shared" si="11"/>
        <v>1320</v>
      </c>
    </row>
    <row r="372" spans="1:8" x14ac:dyDescent="0.4">
      <c r="A372">
        <v>371</v>
      </c>
      <c r="B372" s="1">
        <v>45884</v>
      </c>
      <c r="C372" s="1" t="str">
        <f t="shared" si="10"/>
        <v>金</v>
      </c>
      <c r="D372" t="s">
        <v>12</v>
      </c>
      <c r="E372" t="s">
        <v>43</v>
      </c>
      <c r="F372" s="2">
        <v>5980</v>
      </c>
      <c r="G372">
        <v>5</v>
      </c>
      <c r="H372" s="2">
        <f t="shared" si="11"/>
        <v>29900</v>
      </c>
    </row>
    <row r="373" spans="1:8" x14ac:dyDescent="0.4">
      <c r="A373">
        <v>372</v>
      </c>
      <c r="B373" s="1">
        <v>45884</v>
      </c>
      <c r="C373" s="1" t="str">
        <f t="shared" si="10"/>
        <v>金</v>
      </c>
      <c r="D373" t="s">
        <v>10</v>
      </c>
      <c r="E373" t="s">
        <v>46</v>
      </c>
      <c r="F373" s="2">
        <v>1200</v>
      </c>
      <c r="G373">
        <v>2</v>
      </c>
      <c r="H373" s="2">
        <f t="shared" si="11"/>
        <v>2400</v>
      </c>
    </row>
    <row r="374" spans="1:8" x14ac:dyDescent="0.4">
      <c r="A374">
        <v>373</v>
      </c>
      <c r="B374" s="1">
        <v>45884</v>
      </c>
      <c r="C374" s="1" t="str">
        <f t="shared" si="10"/>
        <v>金</v>
      </c>
      <c r="D374" t="s">
        <v>25</v>
      </c>
      <c r="E374" t="s">
        <v>65</v>
      </c>
      <c r="F374" s="2">
        <v>1380</v>
      </c>
      <c r="G374">
        <v>4</v>
      </c>
      <c r="H374" s="2">
        <f t="shared" si="11"/>
        <v>5520</v>
      </c>
    </row>
    <row r="375" spans="1:8" x14ac:dyDescent="0.4">
      <c r="A375">
        <v>374</v>
      </c>
      <c r="B375" s="1">
        <v>45886</v>
      </c>
      <c r="C375" s="1" t="str">
        <f t="shared" si="10"/>
        <v>日</v>
      </c>
      <c r="D375" t="s">
        <v>15</v>
      </c>
      <c r="E375" t="s">
        <v>28</v>
      </c>
      <c r="F375" s="2">
        <v>3780</v>
      </c>
      <c r="G375">
        <v>4</v>
      </c>
      <c r="H375" s="2">
        <f t="shared" si="11"/>
        <v>15120</v>
      </c>
    </row>
    <row r="376" spans="1:8" x14ac:dyDescent="0.4">
      <c r="A376">
        <v>375</v>
      </c>
      <c r="B376" s="1">
        <v>45886</v>
      </c>
      <c r="C376" s="1" t="str">
        <f t="shared" si="10"/>
        <v>日</v>
      </c>
      <c r="D376" t="s">
        <v>17</v>
      </c>
      <c r="E376" t="s">
        <v>77</v>
      </c>
      <c r="F376" s="2">
        <v>980</v>
      </c>
      <c r="G376">
        <v>1</v>
      </c>
      <c r="H376" s="2">
        <f t="shared" si="11"/>
        <v>980</v>
      </c>
    </row>
    <row r="377" spans="1:8" x14ac:dyDescent="0.4">
      <c r="A377">
        <v>376</v>
      </c>
      <c r="B377" s="1">
        <v>45886</v>
      </c>
      <c r="C377" s="1" t="str">
        <f t="shared" si="10"/>
        <v>日</v>
      </c>
      <c r="D377" t="s">
        <v>10</v>
      </c>
      <c r="E377" t="s">
        <v>80</v>
      </c>
      <c r="F377" s="2">
        <v>680</v>
      </c>
      <c r="G377">
        <v>4</v>
      </c>
      <c r="H377" s="2">
        <f t="shared" si="11"/>
        <v>2720</v>
      </c>
    </row>
    <row r="378" spans="1:8" x14ac:dyDescent="0.4">
      <c r="A378">
        <v>377</v>
      </c>
      <c r="B378" s="1">
        <v>45887</v>
      </c>
      <c r="C378" s="1" t="str">
        <f t="shared" si="10"/>
        <v>月</v>
      </c>
      <c r="D378" t="s">
        <v>8</v>
      </c>
      <c r="E378" t="s">
        <v>82</v>
      </c>
      <c r="F378" s="2">
        <v>1680</v>
      </c>
      <c r="G378">
        <v>2</v>
      </c>
      <c r="H378" s="2">
        <f t="shared" si="11"/>
        <v>3360</v>
      </c>
    </row>
    <row r="379" spans="1:8" x14ac:dyDescent="0.4">
      <c r="A379">
        <v>378</v>
      </c>
      <c r="B379" s="1">
        <v>45887</v>
      </c>
      <c r="C379" s="1" t="str">
        <f t="shared" si="10"/>
        <v>月</v>
      </c>
      <c r="D379" t="s">
        <v>8</v>
      </c>
      <c r="E379" t="s">
        <v>84</v>
      </c>
      <c r="F379" s="2">
        <v>1200</v>
      </c>
      <c r="G379">
        <v>1</v>
      </c>
      <c r="H379" s="2">
        <f t="shared" si="11"/>
        <v>1200</v>
      </c>
    </row>
    <row r="380" spans="1:8" x14ac:dyDescent="0.4">
      <c r="A380">
        <v>379</v>
      </c>
      <c r="B380" s="1">
        <v>45887</v>
      </c>
      <c r="C380" s="1" t="str">
        <f t="shared" si="10"/>
        <v>月</v>
      </c>
      <c r="D380" t="s">
        <v>17</v>
      </c>
      <c r="E380" t="s">
        <v>60</v>
      </c>
      <c r="F380" s="2">
        <v>1280</v>
      </c>
      <c r="G380">
        <v>1</v>
      </c>
      <c r="H380" s="2">
        <f t="shared" si="11"/>
        <v>1280</v>
      </c>
    </row>
    <row r="381" spans="1:8" x14ac:dyDescent="0.4">
      <c r="A381">
        <v>380</v>
      </c>
      <c r="B381" s="1">
        <v>45887</v>
      </c>
      <c r="C381" s="1" t="str">
        <f t="shared" si="10"/>
        <v>月</v>
      </c>
      <c r="D381" t="s">
        <v>10</v>
      </c>
      <c r="E381" t="s">
        <v>11</v>
      </c>
      <c r="F381" s="2">
        <v>780</v>
      </c>
      <c r="G381">
        <v>4</v>
      </c>
      <c r="H381" s="2">
        <f t="shared" si="11"/>
        <v>3120</v>
      </c>
    </row>
    <row r="382" spans="1:8" x14ac:dyDescent="0.4">
      <c r="A382">
        <v>381</v>
      </c>
      <c r="B382" s="1">
        <v>45887</v>
      </c>
      <c r="C382" s="1" t="str">
        <f t="shared" si="10"/>
        <v>月</v>
      </c>
      <c r="D382" t="s">
        <v>10</v>
      </c>
      <c r="E382" t="s">
        <v>46</v>
      </c>
      <c r="F382" s="2">
        <v>1200</v>
      </c>
      <c r="G382">
        <v>1</v>
      </c>
      <c r="H382" s="2">
        <f t="shared" si="11"/>
        <v>1200</v>
      </c>
    </row>
    <row r="383" spans="1:8" x14ac:dyDescent="0.4">
      <c r="A383">
        <v>382</v>
      </c>
      <c r="B383" s="1">
        <v>45888</v>
      </c>
      <c r="C383" s="1" t="str">
        <f t="shared" si="10"/>
        <v>火</v>
      </c>
      <c r="D383" t="s">
        <v>12</v>
      </c>
      <c r="E383" t="s">
        <v>74</v>
      </c>
      <c r="F383" s="2">
        <v>2380</v>
      </c>
      <c r="G383">
        <v>4</v>
      </c>
      <c r="H383" s="2">
        <f t="shared" si="11"/>
        <v>9520</v>
      </c>
    </row>
    <row r="384" spans="1:8" x14ac:dyDescent="0.4">
      <c r="A384">
        <v>383</v>
      </c>
      <c r="B384" s="1">
        <v>45888</v>
      </c>
      <c r="C384" s="1" t="str">
        <f t="shared" si="10"/>
        <v>火</v>
      </c>
      <c r="D384" t="s">
        <v>10</v>
      </c>
      <c r="E384" t="s">
        <v>80</v>
      </c>
      <c r="F384" s="2">
        <v>680</v>
      </c>
      <c r="G384">
        <v>2</v>
      </c>
      <c r="H384" s="2">
        <f t="shared" si="11"/>
        <v>1360</v>
      </c>
    </row>
    <row r="385" spans="1:8" x14ac:dyDescent="0.4">
      <c r="A385">
        <v>384</v>
      </c>
      <c r="B385" s="1">
        <v>45888</v>
      </c>
      <c r="C385" s="1" t="str">
        <f t="shared" si="10"/>
        <v>火</v>
      </c>
      <c r="D385" t="s">
        <v>8</v>
      </c>
      <c r="E385" t="s">
        <v>85</v>
      </c>
      <c r="F385" s="2">
        <v>1680</v>
      </c>
      <c r="G385">
        <v>1</v>
      </c>
      <c r="H385" s="2">
        <f t="shared" si="11"/>
        <v>1680</v>
      </c>
    </row>
    <row r="386" spans="1:8" x14ac:dyDescent="0.4">
      <c r="A386">
        <v>385</v>
      </c>
      <c r="B386" s="1">
        <v>45888</v>
      </c>
      <c r="C386" s="1" t="str">
        <f t="shared" ref="C386:C449" si="12">TEXT(B386,"aaa")</f>
        <v>火</v>
      </c>
      <c r="D386" t="s">
        <v>12</v>
      </c>
      <c r="E386" t="s">
        <v>86</v>
      </c>
      <c r="F386" s="2">
        <v>6800</v>
      </c>
      <c r="G386">
        <v>4</v>
      </c>
      <c r="H386" s="2">
        <f t="shared" ref="H386:H449" si="13">F386*G386</f>
        <v>27200</v>
      </c>
    </row>
    <row r="387" spans="1:8" x14ac:dyDescent="0.4">
      <c r="A387">
        <v>386</v>
      </c>
      <c r="B387" s="1">
        <v>45890</v>
      </c>
      <c r="C387" s="1" t="str">
        <f t="shared" si="12"/>
        <v>木</v>
      </c>
      <c r="D387" t="s">
        <v>12</v>
      </c>
      <c r="E387" t="s">
        <v>87</v>
      </c>
      <c r="F387" s="2">
        <v>6800</v>
      </c>
      <c r="G387">
        <v>4</v>
      </c>
      <c r="H387" s="2">
        <f t="shared" si="13"/>
        <v>27200</v>
      </c>
    </row>
    <row r="388" spans="1:8" x14ac:dyDescent="0.4">
      <c r="A388">
        <v>387</v>
      </c>
      <c r="B388" s="1">
        <v>45890</v>
      </c>
      <c r="C388" s="1" t="str">
        <f t="shared" si="12"/>
        <v>木</v>
      </c>
      <c r="D388" t="s">
        <v>25</v>
      </c>
      <c r="E388" t="s">
        <v>65</v>
      </c>
      <c r="F388" s="2">
        <v>1380</v>
      </c>
      <c r="G388">
        <v>3</v>
      </c>
      <c r="H388" s="2">
        <f t="shared" si="13"/>
        <v>4140</v>
      </c>
    </row>
    <row r="389" spans="1:8" x14ac:dyDescent="0.4">
      <c r="A389">
        <v>388</v>
      </c>
      <c r="B389" s="1">
        <v>45890</v>
      </c>
      <c r="C389" s="1" t="str">
        <f t="shared" si="12"/>
        <v>木</v>
      </c>
      <c r="D389" t="s">
        <v>8</v>
      </c>
      <c r="E389" t="s">
        <v>79</v>
      </c>
      <c r="F389" s="2">
        <v>1480</v>
      </c>
      <c r="G389">
        <v>3</v>
      </c>
      <c r="H389" s="2">
        <f t="shared" si="13"/>
        <v>4440</v>
      </c>
    </row>
    <row r="390" spans="1:8" x14ac:dyDescent="0.4">
      <c r="A390">
        <v>389</v>
      </c>
      <c r="B390" s="1">
        <v>45891</v>
      </c>
      <c r="C390" s="1" t="str">
        <f t="shared" si="12"/>
        <v>金</v>
      </c>
      <c r="D390" t="s">
        <v>12</v>
      </c>
      <c r="E390" t="s">
        <v>88</v>
      </c>
      <c r="F390" s="2">
        <v>7200</v>
      </c>
      <c r="G390">
        <v>2</v>
      </c>
      <c r="H390" s="2">
        <f t="shared" si="13"/>
        <v>14400</v>
      </c>
    </row>
    <row r="391" spans="1:8" x14ac:dyDescent="0.4">
      <c r="A391">
        <v>390</v>
      </c>
      <c r="B391" s="1">
        <v>45891</v>
      </c>
      <c r="C391" s="1" t="str">
        <f t="shared" si="12"/>
        <v>金</v>
      </c>
      <c r="D391" t="s">
        <v>8</v>
      </c>
      <c r="E391" t="s">
        <v>9</v>
      </c>
      <c r="F391" s="2">
        <v>980</v>
      </c>
      <c r="G391">
        <v>1</v>
      </c>
      <c r="H391" s="2">
        <f t="shared" si="13"/>
        <v>980</v>
      </c>
    </row>
    <row r="392" spans="1:8" x14ac:dyDescent="0.4">
      <c r="A392">
        <v>391</v>
      </c>
      <c r="B392" s="1">
        <v>45891</v>
      </c>
      <c r="C392" s="1" t="str">
        <f t="shared" si="12"/>
        <v>金</v>
      </c>
      <c r="D392" t="s">
        <v>10</v>
      </c>
      <c r="E392" t="s">
        <v>80</v>
      </c>
      <c r="F392" s="2">
        <v>680</v>
      </c>
      <c r="G392">
        <v>3</v>
      </c>
      <c r="H392" s="2">
        <f t="shared" si="13"/>
        <v>2040</v>
      </c>
    </row>
    <row r="393" spans="1:8" x14ac:dyDescent="0.4">
      <c r="A393">
        <v>392</v>
      </c>
      <c r="B393" s="1">
        <v>45891</v>
      </c>
      <c r="C393" s="1" t="str">
        <f t="shared" si="12"/>
        <v>金</v>
      </c>
      <c r="D393" t="s">
        <v>12</v>
      </c>
      <c r="E393" t="s">
        <v>74</v>
      </c>
      <c r="F393" s="2">
        <v>2380</v>
      </c>
      <c r="G393">
        <v>2</v>
      </c>
      <c r="H393" s="2">
        <f t="shared" si="13"/>
        <v>4760</v>
      </c>
    </row>
    <row r="394" spans="1:8" x14ac:dyDescent="0.4">
      <c r="A394">
        <v>393</v>
      </c>
      <c r="B394" s="1">
        <v>45893</v>
      </c>
      <c r="C394" s="1" t="str">
        <f t="shared" si="12"/>
        <v>日</v>
      </c>
      <c r="D394" t="s">
        <v>12</v>
      </c>
      <c r="E394" t="s">
        <v>32</v>
      </c>
      <c r="F394" s="2">
        <v>1500</v>
      </c>
      <c r="G394">
        <v>4</v>
      </c>
      <c r="H394" s="2">
        <f t="shared" si="13"/>
        <v>6000</v>
      </c>
    </row>
    <row r="395" spans="1:8" x14ac:dyDescent="0.4">
      <c r="A395">
        <v>394</v>
      </c>
      <c r="B395" s="1">
        <v>45893</v>
      </c>
      <c r="C395" s="1" t="str">
        <f t="shared" si="12"/>
        <v>日</v>
      </c>
      <c r="D395" t="s">
        <v>8</v>
      </c>
      <c r="E395" t="s">
        <v>9</v>
      </c>
      <c r="F395" s="2">
        <v>980</v>
      </c>
      <c r="G395">
        <v>2</v>
      </c>
      <c r="H395" s="2">
        <f t="shared" si="13"/>
        <v>1960</v>
      </c>
    </row>
    <row r="396" spans="1:8" x14ac:dyDescent="0.4">
      <c r="A396">
        <v>395</v>
      </c>
      <c r="B396" s="1">
        <v>45893</v>
      </c>
      <c r="C396" s="1" t="str">
        <f t="shared" si="12"/>
        <v>日</v>
      </c>
      <c r="D396" t="s">
        <v>10</v>
      </c>
      <c r="E396" t="s">
        <v>80</v>
      </c>
      <c r="F396" s="2">
        <v>680</v>
      </c>
      <c r="G396">
        <v>1</v>
      </c>
      <c r="H396" s="2">
        <f t="shared" si="13"/>
        <v>680</v>
      </c>
    </row>
    <row r="397" spans="1:8" x14ac:dyDescent="0.4">
      <c r="A397">
        <v>396</v>
      </c>
      <c r="B397" s="1">
        <v>45893</v>
      </c>
      <c r="C397" s="1" t="str">
        <f t="shared" si="12"/>
        <v>日</v>
      </c>
      <c r="D397" t="s">
        <v>10</v>
      </c>
      <c r="E397" t="s">
        <v>80</v>
      </c>
      <c r="F397" s="2">
        <v>680</v>
      </c>
      <c r="G397">
        <v>2</v>
      </c>
      <c r="H397" s="2">
        <f t="shared" si="13"/>
        <v>1360</v>
      </c>
    </row>
    <row r="398" spans="1:8" x14ac:dyDescent="0.4">
      <c r="A398">
        <v>397</v>
      </c>
      <c r="B398" s="1">
        <v>45894</v>
      </c>
      <c r="C398" s="1" t="str">
        <f t="shared" si="12"/>
        <v>月</v>
      </c>
      <c r="D398" t="s">
        <v>8</v>
      </c>
      <c r="E398" t="s">
        <v>89</v>
      </c>
      <c r="F398" s="2">
        <v>1180</v>
      </c>
      <c r="G398">
        <v>1</v>
      </c>
      <c r="H398" s="2">
        <f t="shared" si="13"/>
        <v>1180</v>
      </c>
    </row>
    <row r="399" spans="1:8" x14ac:dyDescent="0.4">
      <c r="A399">
        <v>398</v>
      </c>
      <c r="B399" s="1">
        <v>45894</v>
      </c>
      <c r="C399" s="1" t="str">
        <f t="shared" si="12"/>
        <v>月</v>
      </c>
      <c r="D399" t="s">
        <v>8</v>
      </c>
      <c r="E399" t="s">
        <v>24</v>
      </c>
      <c r="F399" s="2">
        <v>550</v>
      </c>
      <c r="G399">
        <v>3</v>
      </c>
      <c r="H399" s="2">
        <f t="shared" si="13"/>
        <v>1650</v>
      </c>
    </row>
    <row r="400" spans="1:8" x14ac:dyDescent="0.4">
      <c r="A400">
        <v>399</v>
      </c>
      <c r="B400" s="1">
        <v>45894</v>
      </c>
      <c r="C400" s="1" t="str">
        <f t="shared" si="12"/>
        <v>月</v>
      </c>
      <c r="D400" t="s">
        <v>8</v>
      </c>
      <c r="E400" t="s">
        <v>84</v>
      </c>
      <c r="F400" s="2">
        <v>1200</v>
      </c>
      <c r="G400">
        <v>1</v>
      </c>
      <c r="H400" s="2">
        <f t="shared" si="13"/>
        <v>1200</v>
      </c>
    </row>
    <row r="401" spans="1:8" x14ac:dyDescent="0.4">
      <c r="A401">
        <v>400</v>
      </c>
      <c r="B401" s="1">
        <v>45895</v>
      </c>
      <c r="C401" s="1" t="str">
        <f t="shared" si="12"/>
        <v>火</v>
      </c>
      <c r="D401" t="s">
        <v>25</v>
      </c>
      <c r="E401" t="s">
        <v>65</v>
      </c>
      <c r="F401" s="2">
        <v>1380</v>
      </c>
      <c r="G401">
        <v>4</v>
      </c>
      <c r="H401" s="2">
        <f t="shared" si="13"/>
        <v>5520</v>
      </c>
    </row>
    <row r="402" spans="1:8" x14ac:dyDescent="0.4">
      <c r="A402">
        <v>401</v>
      </c>
      <c r="B402" s="1">
        <v>45895</v>
      </c>
      <c r="C402" s="1" t="str">
        <f t="shared" si="12"/>
        <v>火</v>
      </c>
      <c r="D402" t="s">
        <v>12</v>
      </c>
      <c r="E402" t="s">
        <v>88</v>
      </c>
      <c r="F402" s="2">
        <v>7200</v>
      </c>
      <c r="G402">
        <v>4</v>
      </c>
      <c r="H402" s="2">
        <f t="shared" si="13"/>
        <v>28800</v>
      </c>
    </row>
    <row r="403" spans="1:8" x14ac:dyDescent="0.4">
      <c r="A403">
        <v>402</v>
      </c>
      <c r="B403" s="1">
        <v>45895</v>
      </c>
      <c r="C403" s="1" t="str">
        <f t="shared" si="12"/>
        <v>火</v>
      </c>
      <c r="D403" t="s">
        <v>8</v>
      </c>
      <c r="E403" t="s">
        <v>84</v>
      </c>
      <c r="F403" s="2">
        <v>1200</v>
      </c>
      <c r="G403">
        <v>1</v>
      </c>
      <c r="H403" s="2">
        <f t="shared" si="13"/>
        <v>1200</v>
      </c>
    </row>
    <row r="404" spans="1:8" x14ac:dyDescent="0.4">
      <c r="A404">
        <v>403</v>
      </c>
      <c r="B404" s="1">
        <v>45895</v>
      </c>
      <c r="C404" s="1" t="str">
        <f t="shared" si="12"/>
        <v>火</v>
      </c>
      <c r="D404" t="s">
        <v>25</v>
      </c>
      <c r="E404" t="s">
        <v>76</v>
      </c>
      <c r="F404" s="2">
        <v>1200</v>
      </c>
      <c r="G404">
        <v>1</v>
      </c>
      <c r="H404" s="2">
        <f t="shared" si="13"/>
        <v>1200</v>
      </c>
    </row>
    <row r="405" spans="1:8" x14ac:dyDescent="0.4">
      <c r="A405">
        <v>404</v>
      </c>
      <c r="B405" s="1">
        <v>45897</v>
      </c>
      <c r="C405" s="1" t="str">
        <f t="shared" si="12"/>
        <v>木</v>
      </c>
      <c r="D405" t="s">
        <v>8</v>
      </c>
      <c r="E405" t="s">
        <v>24</v>
      </c>
      <c r="F405" s="2">
        <v>550</v>
      </c>
      <c r="G405">
        <v>4</v>
      </c>
      <c r="H405" s="2">
        <f t="shared" si="13"/>
        <v>2200</v>
      </c>
    </row>
    <row r="406" spans="1:8" x14ac:dyDescent="0.4">
      <c r="A406">
        <v>405</v>
      </c>
      <c r="B406" s="1">
        <v>45897</v>
      </c>
      <c r="C406" s="1" t="str">
        <f t="shared" si="12"/>
        <v>木</v>
      </c>
      <c r="D406" t="s">
        <v>8</v>
      </c>
      <c r="E406" t="s">
        <v>84</v>
      </c>
      <c r="F406" s="2">
        <v>1200</v>
      </c>
      <c r="G406">
        <v>1</v>
      </c>
      <c r="H406" s="2">
        <f t="shared" si="13"/>
        <v>1200</v>
      </c>
    </row>
    <row r="407" spans="1:8" x14ac:dyDescent="0.4">
      <c r="A407">
        <v>406</v>
      </c>
      <c r="B407" s="1">
        <v>45897</v>
      </c>
      <c r="C407" s="1" t="str">
        <f t="shared" si="12"/>
        <v>木</v>
      </c>
      <c r="D407" t="s">
        <v>25</v>
      </c>
      <c r="E407" t="s">
        <v>64</v>
      </c>
      <c r="F407" s="2">
        <v>1280</v>
      </c>
      <c r="G407">
        <v>2</v>
      </c>
      <c r="H407" s="2">
        <f t="shared" si="13"/>
        <v>2560</v>
      </c>
    </row>
    <row r="408" spans="1:8" x14ac:dyDescent="0.4">
      <c r="A408">
        <v>407</v>
      </c>
      <c r="B408" s="1">
        <v>45898</v>
      </c>
      <c r="C408" s="1" t="str">
        <f t="shared" si="12"/>
        <v>金</v>
      </c>
      <c r="D408" t="s">
        <v>15</v>
      </c>
      <c r="E408" t="s">
        <v>16</v>
      </c>
      <c r="F408" s="2">
        <v>3980</v>
      </c>
      <c r="G408">
        <v>3</v>
      </c>
      <c r="H408" s="2">
        <f t="shared" si="13"/>
        <v>11940</v>
      </c>
    </row>
    <row r="409" spans="1:8" x14ac:dyDescent="0.4">
      <c r="A409">
        <v>408</v>
      </c>
      <c r="B409" s="1">
        <v>45898</v>
      </c>
      <c r="C409" s="1" t="str">
        <f t="shared" si="12"/>
        <v>金</v>
      </c>
      <c r="D409" t="s">
        <v>17</v>
      </c>
      <c r="E409" t="s">
        <v>90</v>
      </c>
      <c r="F409" s="2">
        <v>1580</v>
      </c>
      <c r="G409">
        <v>1</v>
      </c>
      <c r="H409" s="2">
        <f t="shared" si="13"/>
        <v>1580</v>
      </c>
    </row>
    <row r="410" spans="1:8" x14ac:dyDescent="0.4">
      <c r="A410">
        <v>409</v>
      </c>
      <c r="B410" s="1">
        <v>45898</v>
      </c>
      <c r="C410" s="1" t="str">
        <f t="shared" si="12"/>
        <v>金</v>
      </c>
      <c r="D410" t="s">
        <v>17</v>
      </c>
      <c r="E410" t="s">
        <v>52</v>
      </c>
      <c r="F410" s="2">
        <v>600</v>
      </c>
      <c r="G410">
        <v>1</v>
      </c>
      <c r="H410" s="2">
        <f t="shared" si="13"/>
        <v>600</v>
      </c>
    </row>
    <row r="411" spans="1:8" x14ac:dyDescent="0.4">
      <c r="A411">
        <v>410</v>
      </c>
      <c r="B411" s="1">
        <v>45898</v>
      </c>
      <c r="C411" s="1" t="str">
        <f t="shared" si="12"/>
        <v>金</v>
      </c>
      <c r="D411" t="s">
        <v>8</v>
      </c>
      <c r="E411" t="s">
        <v>24</v>
      </c>
      <c r="F411" s="2">
        <v>550</v>
      </c>
      <c r="G411">
        <v>2</v>
      </c>
      <c r="H411" s="2">
        <f t="shared" si="13"/>
        <v>1100</v>
      </c>
    </row>
    <row r="412" spans="1:8" x14ac:dyDescent="0.4">
      <c r="A412">
        <v>411</v>
      </c>
      <c r="B412" s="1">
        <v>45900</v>
      </c>
      <c r="C412" s="1" t="str">
        <f t="shared" si="12"/>
        <v>日</v>
      </c>
      <c r="D412" t="s">
        <v>10</v>
      </c>
      <c r="E412" t="s">
        <v>11</v>
      </c>
      <c r="F412" s="2">
        <v>780</v>
      </c>
      <c r="G412">
        <v>2</v>
      </c>
      <c r="H412" s="2">
        <f t="shared" si="13"/>
        <v>1560</v>
      </c>
    </row>
    <row r="413" spans="1:8" x14ac:dyDescent="0.4">
      <c r="A413">
        <v>412</v>
      </c>
      <c r="B413" s="1">
        <v>45900</v>
      </c>
      <c r="C413" s="1" t="str">
        <f t="shared" si="12"/>
        <v>日</v>
      </c>
      <c r="D413" t="s">
        <v>12</v>
      </c>
      <c r="E413" t="s">
        <v>69</v>
      </c>
      <c r="F413" s="2">
        <v>5180</v>
      </c>
      <c r="G413">
        <v>3</v>
      </c>
      <c r="H413" s="2">
        <f t="shared" si="13"/>
        <v>15540</v>
      </c>
    </row>
    <row r="414" spans="1:8" x14ac:dyDescent="0.4">
      <c r="A414">
        <v>413</v>
      </c>
      <c r="B414" s="1">
        <v>45900</v>
      </c>
      <c r="C414" s="1" t="str">
        <f t="shared" si="12"/>
        <v>日</v>
      </c>
      <c r="D414" t="s">
        <v>12</v>
      </c>
      <c r="E414" t="s">
        <v>88</v>
      </c>
      <c r="F414" s="2">
        <v>7200</v>
      </c>
      <c r="G414">
        <v>4</v>
      </c>
      <c r="H414" s="2">
        <f t="shared" si="13"/>
        <v>28800</v>
      </c>
    </row>
    <row r="415" spans="1:8" x14ac:dyDescent="0.4">
      <c r="A415">
        <v>414</v>
      </c>
      <c r="B415" s="1">
        <v>45901</v>
      </c>
      <c r="C415" s="1" t="str">
        <f t="shared" si="12"/>
        <v>月</v>
      </c>
      <c r="D415" t="s">
        <v>8</v>
      </c>
      <c r="E415" t="s">
        <v>84</v>
      </c>
      <c r="F415" s="2">
        <v>1200</v>
      </c>
      <c r="G415">
        <v>1</v>
      </c>
      <c r="H415" s="2">
        <f t="shared" si="13"/>
        <v>1200</v>
      </c>
    </row>
    <row r="416" spans="1:8" x14ac:dyDescent="0.4">
      <c r="A416">
        <v>415</v>
      </c>
      <c r="B416" s="1">
        <v>45901</v>
      </c>
      <c r="C416" s="1" t="str">
        <f t="shared" si="12"/>
        <v>月</v>
      </c>
      <c r="D416" t="s">
        <v>8</v>
      </c>
      <c r="E416" t="s">
        <v>81</v>
      </c>
      <c r="F416" s="2">
        <v>880</v>
      </c>
      <c r="G416">
        <v>1</v>
      </c>
      <c r="H416" s="2">
        <f t="shared" si="13"/>
        <v>880</v>
      </c>
    </row>
    <row r="417" spans="1:8" x14ac:dyDescent="0.4">
      <c r="A417">
        <v>416</v>
      </c>
      <c r="B417" s="1">
        <v>45901</v>
      </c>
      <c r="C417" s="1" t="str">
        <f t="shared" si="12"/>
        <v>月</v>
      </c>
      <c r="D417" t="s">
        <v>10</v>
      </c>
      <c r="E417" t="s">
        <v>11</v>
      </c>
      <c r="F417" s="2">
        <v>580</v>
      </c>
      <c r="G417">
        <v>5</v>
      </c>
      <c r="H417" s="2">
        <f t="shared" si="13"/>
        <v>2900</v>
      </c>
    </row>
    <row r="418" spans="1:8" x14ac:dyDescent="0.4">
      <c r="A418">
        <v>417</v>
      </c>
      <c r="B418" s="1">
        <v>45901</v>
      </c>
      <c r="C418" s="1" t="str">
        <f t="shared" si="12"/>
        <v>月</v>
      </c>
      <c r="D418" t="s">
        <v>17</v>
      </c>
      <c r="E418" t="s">
        <v>90</v>
      </c>
      <c r="F418" s="2">
        <v>1580</v>
      </c>
      <c r="G418">
        <v>1</v>
      </c>
      <c r="H418" s="2">
        <f t="shared" si="13"/>
        <v>1580</v>
      </c>
    </row>
    <row r="419" spans="1:8" x14ac:dyDescent="0.4">
      <c r="A419">
        <v>418</v>
      </c>
      <c r="B419" s="1">
        <v>45902</v>
      </c>
      <c r="C419" s="1" t="str">
        <f t="shared" si="12"/>
        <v>火</v>
      </c>
      <c r="D419" t="s">
        <v>8</v>
      </c>
      <c r="E419" t="s">
        <v>24</v>
      </c>
      <c r="F419" s="2">
        <v>550</v>
      </c>
      <c r="G419">
        <v>3</v>
      </c>
      <c r="H419" s="2">
        <f t="shared" si="13"/>
        <v>1650</v>
      </c>
    </row>
    <row r="420" spans="1:8" x14ac:dyDescent="0.4">
      <c r="A420">
        <v>419</v>
      </c>
      <c r="B420" s="1">
        <v>45902</v>
      </c>
      <c r="C420" s="1" t="str">
        <f t="shared" si="12"/>
        <v>火</v>
      </c>
      <c r="D420" t="s">
        <v>17</v>
      </c>
      <c r="E420" t="s">
        <v>77</v>
      </c>
      <c r="F420" s="2">
        <v>980</v>
      </c>
      <c r="G420">
        <v>1</v>
      </c>
      <c r="H420" s="2">
        <f t="shared" si="13"/>
        <v>980</v>
      </c>
    </row>
    <row r="421" spans="1:8" x14ac:dyDescent="0.4">
      <c r="A421">
        <v>420</v>
      </c>
      <c r="B421" s="1">
        <v>45902</v>
      </c>
      <c r="C421" s="1" t="str">
        <f t="shared" si="12"/>
        <v>火</v>
      </c>
      <c r="D421" t="s">
        <v>8</v>
      </c>
      <c r="E421" t="s">
        <v>82</v>
      </c>
      <c r="F421" s="2">
        <v>1680</v>
      </c>
      <c r="G421">
        <v>1</v>
      </c>
      <c r="H421" s="2">
        <f t="shared" si="13"/>
        <v>1680</v>
      </c>
    </row>
    <row r="422" spans="1:8" x14ac:dyDescent="0.4">
      <c r="A422">
        <v>421</v>
      </c>
      <c r="B422" s="1">
        <v>45902</v>
      </c>
      <c r="C422" s="1" t="str">
        <f t="shared" si="12"/>
        <v>火</v>
      </c>
      <c r="D422" t="s">
        <v>8</v>
      </c>
      <c r="E422" t="s">
        <v>79</v>
      </c>
      <c r="F422" s="2">
        <v>1480</v>
      </c>
      <c r="G422">
        <v>2</v>
      </c>
      <c r="H422" s="2">
        <f t="shared" si="13"/>
        <v>2960</v>
      </c>
    </row>
    <row r="423" spans="1:8" x14ac:dyDescent="0.4">
      <c r="A423">
        <v>422</v>
      </c>
      <c r="B423" s="1">
        <v>45904</v>
      </c>
      <c r="C423" s="1" t="str">
        <f t="shared" si="12"/>
        <v>木</v>
      </c>
      <c r="D423" t="s">
        <v>15</v>
      </c>
      <c r="E423" t="s">
        <v>36</v>
      </c>
      <c r="F423" s="2">
        <v>4980</v>
      </c>
      <c r="G423">
        <v>1</v>
      </c>
      <c r="H423" s="2">
        <f t="shared" si="13"/>
        <v>4980</v>
      </c>
    </row>
    <row r="424" spans="1:8" x14ac:dyDescent="0.4">
      <c r="A424">
        <v>423</v>
      </c>
      <c r="B424" s="1">
        <v>45904</v>
      </c>
      <c r="C424" s="1" t="str">
        <f t="shared" si="12"/>
        <v>木</v>
      </c>
      <c r="D424" t="s">
        <v>25</v>
      </c>
      <c r="E424" t="s">
        <v>91</v>
      </c>
      <c r="F424" s="2">
        <v>1500</v>
      </c>
      <c r="G424">
        <v>1</v>
      </c>
      <c r="H424" s="2">
        <f t="shared" si="13"/>
        <v>1500</v>
      </c>
    </row>
    <row r="425" spans="1:8" x14ac:dyDescent="0.4">
      <c r="A425">
        <v>424</v>
      </c>
      <c r="B425" s="1">
        <v>45904</v>
      </c>
      <c r="C425" s="1" t="str">
        <f t="shared" si="12"/>
        <v>木</v>
      </c>
      <c r="D425" t="s">
        <v>10</v>
      </c>
      <c r="E425" t="s">
        <v>46</v>
      </c>
      <c r="F425" s="2">
        <v>1080</v>
      </c>
      <c r="G425">
        <v>1</v>
      </c>
      <c r="H425" s="2">
        <f t="shared" si="13"/>
        <v>1080</v>
      </c>
    </row>
    <row r="426" spans="1:8" x14ac:dyDescent="0.4">
      <c r="A426">
        <v>425</v>
      </c>
      <c r="B426" s="1">
        <v>45904</v>
      </c>
      <c r="C426" s="1" t="str">
        <f t="shared" si="12"/>
        <v>木</v>
      </c>
      <c r="D426" t="s">
        <v>12</v>
      </c>
      <c r="E426" t="s">
        <v>86</v>
      </c>
      <c r="F426" s="2">
        <v>6800</v>
      </c>
      <c r="G426">
        <v>3</v>
      </c>
      <c r="H426" s="2">
        <f t="shared" si="13"/>
        <v>20400</v>
      </c>
    </row>
    <row r="427" spans="1:8" x14ac:dyDescent="0.4">
      <c r="A427">
        <v>426</v>
      </c>
      <c r="B427" s="1">
        <v>45904</v>
      </c>
      <c r="C427" s="1" t="str">
        <f t="shared" si="12"/>
        <v>木</v>
      </c>
      <c r="D427" t="s">
        <v>17</v>
      </c>
      <c r="E427" t="s">
        <v>90</v>
      </c>
      <c r="F427" s="2">
        <v>1580</v>
      </c>
      <c r="G427">
        <v>2</v>
      </c>
      <c r="H427" s="2">
        <f t="shared" si="13"/>
        <v>3160</v>
      </c>
    </row>
    <row r="428" spans="1:8" x14ac:dyDescent="0.4">
      <c r="A428">
        <v>427</v>
      </c>
      <c r="B428" s="1">
        <v>45904</v>
      </c>
      <c r="C428" s="1" t="str">
        <f t="shared" si="12"/>
        <v>木</v>
      </c>
      <c r="D428" t="s">
        <v>37</v>
      </c>
      <c r="E428" t="s">
        <v>92</v>
      </c>
      <c r="F428" s="2">
        <v>200</v>
      </c>
      <c r="G428">
        <v>8</v>
      </c>
      <c r="H428" s="2">
        <f t="shared" si="13"/>
        <v>1600</v>
      </c>
    </row>
    <row r="429" spans="1:8" x14ac:dyDescent="0.4">
      <c r="A429">
        <v>428</v>
      </c>
      <c r="B429" s="1">
        <v>45905</v>
      </c>
      <c r="C429" s="1" t="str">
        <f t="shared" si="12"/>
        <v>金</v>
      </c>
      <c r="D429" t="s">
        <v>8</v>
      </c>
      <c r="E429" t="s">
        <v>9</v>
      </c>
      <c r="F429" s="2">
        <v>980</v>
      </c>
      <c r="G429">
        <v>1</v>
      </c>
      <c r="H429" s="2">
        <f t="shared" si="13"/>
        <v>980</v>
      </c>
    </row>
    <row r="430" spans="1:8" x14ac:dyDescent="0.4">
      <c r="A430">
        <v>429</v>
      </c>
      <c r="B430" s="1">
        <v>45905</v>
      </c>
      <c r="C430" s="1" t="str">
        <f t="shared" si="12"/>
        <v>金</v>
      </c>
      <c r="D430" t="s">
        <v>17</v>
      </c>
      <c r="E430" t="s">
        <v>77</v>
      </c>
      <c r="F430" s="2">
        <v>980</v>
      </c>
      <c r="G430">
        <v>1</v>
      </c>
      <c r="H430" s="2">
        <f t="shared" si="13"/>
        <v>980</v>
      </c>
    </row>
    <row r="431" spans="1:8" x14ac:dyDescent="0.4">
      <c r="A431">
        <v>430</v>
      </c>
      <c r="B431" s="1">
        <v>45905</v>
      </c>
      <c r="C431" s="1" t="str">
        <f t="shared" si="12"/>
        <v>金</v>
      </c>
      <c r="D431" t="s">
        <v>8</v>
      </c>
      <c r="E431" t="s">
        <v>79</v>
      </c>
      <c r="F431" s="2">
        <v>1480</v>
      </c>
      <c r="G431">
        <v>3</v>
      </c>
      <c r="H431" s="2">
        <f t="shared" si="13"/>
        <v>4440</v>
      </c>
    </row>
    <row r="432" spans="1:8" x14ac:dyDescent="0.4">
      <c r="A432">
        <v>431</v>
      </c>
      <c r="B432" s="1">
        <v>45907</v>
      </c>
      <c r="C432" s="1" t="str">
        <f t="shared" si="12"/>
        <v>日</v>
      </c>
      <c r="D432" t="s">
        <v>10</v>
      </c>
      <c r="E432" t="s">
        <v>23</v>
      </c>
      <c r="F432" s="2">
        <v>1380</v>
      </c>
      <c r="G432">
        <v>5</v>
      </c>
      <c r="H432" s="2">
        <f t="shared" si="13"/>
        <v>6900</v>
      </c>
    </row>
    <row r="433" spans="1:8" x14ac:dyDescent="0.4">
      <c r="A433">
        <v>432</v>
      </c>
      <c r="B433" s="1">
        <v>45907</v>
      </c>
      <c r="C433" s="1" t="str">
        <f t="shared" si="12"/>
        <v>日</v>
      </c>
      <c r="D433" t="s">
        <v>8</v>
      </c>
      <c r="E433" t="s">
        <v>81</v>
      </c>
      <c r="F433" s="2">
        <v>880</v>
      </c>
      <c r="G433">
        <v>1</v>
      </c>
      <c r="H433" s="2">
        <f t="shared" si="13"/>
        <v>880</v>
      </c>
    </row>
    <row r="434" spans="1:8" x14ac:dyDescent="0.4">
      <c r="A434">
        <v>433</v>
      </c>
      <c r="B434" s="1">
        <v>45907</v>
      </c>
      <c r="C434" s="1" t="str">
        <f t="shared" si="12"/>
        <v>日</v>
      </c>
      <c r="D434" t="s">
        <v>17</v>
      </c>
      <c r="E434" t="s">
        <v>90</v>
      </c>
      <c r="F434" s="2">
        <v>1580</v>
      </c>
      <c r="G434">
        <v>1</v>
      </c>
      <c r="H434" s="2">
        <f t="shared" si="13"/>
        <v>1580</v>
      </c>
    </row>
    <row r="435" spans="1:8" x14ac:dyDescent="0.4">
      <c r="A435">
        <v>434</v>
      </c>
      <c r="B435" s="1">
        <v>45907</v>
      </c>
      <c r="C435" s="1" t="str">
        <f t="shared" si="12"/>
        <v>日</v>
      </c>
      <c r="D435" t="s">
        <v>8</v>
      </c>
      <c r="E435" t="s">
        <v>9</v>
      </c>
      <c r="F435" s="2">
        <v>980</v>
      </c>
      <c r="G435">
        <v>5</v>
      </c>
      <c r="H435" s="2">
        <f t="shared" si="13"/>
        <v>4900</v>
      </c>
    </row>
    <row r="436" spans="1:8" x14ac:dyDescent="0.4">
      <c r="A436">
        <v>435</v>
      </c>
      <c r="B436" s="1">
        <v>45908</v>
      </c>
      <c r="C436" s="1" t="str">
        <f t="shared" si="12"/>
        <v>月</v>
      </c>
      <c r="D436" t="s">
        <v>15</v>
      </c>
      <c r="E436" t="s">
        <v>93</v>
      </c>
      <c r="F436" s="2">
        <v>6800</v>
      </c>
      <c r="G436">
        <v>3</v>
      </c>
      <c r="H436" s="2">
        <f t="shared" si="13"/>
        <v>20400</v>
      </c>
    </row>
    <row r="437" spans="1:8" x14ac:dyDescent="0.4">
      <c r="A437">
        <v>436</v>
      </c>
      <c r="B437" s="1">
        <v>45908</v>
      </c>
      <c r="C437" s="1" t="str">
        <f t="shared" si="12"/>
        <v>月</v>
      </c>
      <c r="D437" t="s">
        <v>17</v>
      </c>
      <c r="E437" t="s">
        <v>62</v>
      </c>
      <c r="F437" s="2">
        <v>1580</v>
      </c>
      <c r="G437">
        <v>2</v>
      </c>
      <c r="H437" s="2">
        <f t="shared" si="13"/>
        <v>3160</v>
      </c>
    </row>
    <row r="438" spans="1:8" x14ac:dyDescent="0.4">
      <c r="A438">
        <v>437</v>
      </c>
      <c r="B438" s="1">
        <v>45908</v>
      </c>
      <c r="C438" s="1" t="str">
        <f t="shared" si="12"/>
        <v>月</v>
      </c>
      <c r="D438" t="s">
        <v>15</v>
      </c>
      <c r="E438" t="s">
        <v>30</v>
      </c>
      <c r="F438" s="2">
        <v>2500</v>
      </c>
      <c r="G438">
        <v>4</v>
      </c>
      <c r="H438" s="2">
        <f t="shared" si="13"/>
        <v>10000</v>
      </c>
    </row>
    <row r="439" spans="1:8" x14ac:dyDescent="0.4">
      <c r="A439">
        <v>438</v>
      </c>
      <c r="B439" s="1">
        <v>45909</v>
      </c>
      <c r="C439" s="1" t="str">
        <f t="shared" si="12"/>
        <v>火</v>
      </c>
      <c r="D439" t="s">
        <v>12</v>
      </c>
      <c r="E439" t="s">
        <v>69</v>
      </c>
      <c r="F439" s="2">
        <v>5180</v>
      </c>
      <c r="G439">
        <v>5</v>
      </c>
      <c r="H439" s="2">
        <f t="shared" si="13"/>
        <v>25900</v>
      </c>
    </row>
    <row r="440" spans="1:8" x14ac:dyDescent="0.4">
      <c r="A440">
        <v>439</v>
      </c>
      <c r="B440" s="1">
        <v>45909</v>
      </c>
      <c r="C440" s="1" t="str">
        <f t="shared" si="12"/>
        <v>火</v>
      </c>
      <c r="D440" t="s">
        <v>8</v>
      </c>
      <c r="E440" t="s">
        <v>79</v>
      </c>
      <c r="F440" s="2">
        <v>1480</v>
      </c>
      <c r="G440">
        <v>2</v>
      </c>
      <c r="H440" s="2">
        <f t="shared" si="13"/>
        <v>2960</v>
      </c>
    </row>
    <row r="441" spans="1:8" x14ac:dyDescent="0.4">
      <c r="A441">
        <v>440</v>
      </c>
      <c r="B441" s="1">
        <v>45909</v>
      </c>
      <c r="C441" s="1" t="str">
        <f t="shared" si="12"/>
        <v>火</v>
      </c>
      <c r="D441" t="s">
        <v>8</v>
      </c>
      <c r="E441" t="s">
        <v>89</v>
      </c>
      <c r="F441" s="2">
        <v>1180</v>
      </c>
      <c r="G441">
        <v>1</v>
      </c>
      <c r="H441" s="2">
        <f t="shared" si="13"/>
        <v>1180</v>
      </c>
    </row>
    <row r="442" spans="1:8" x14ac:dyDescent="0.4">
      <c r="A442">
        <v>441</v>
      </c>
      <c r="B442" s="1">
        <v>45911</v>
      </c>
      <c r="C442" s="1" t="str">
        <f t="shared" si="12"/>
        <v>木</v>
      </c>
      <c r="D442" t="s">
        <v>8</v>
      </c>
      <c r="E442" t="s">
        <v>82</v>
      </c>
      <c r="F442" s="2">
        <v>1680</v>
      </c>
      <c r="G442">
        <v>1</v>
      </c>
      <c r="H442" s="2">
        <f t="shared" si="13"/>
        <v>1680</v>
      </c>
    </row>
    <row r="443" spans="1:8" x14ac:dyDescent="0.4">
      <c r="A443">
        <v>442</v>
      </c>
      <c r="B443" s="1">
        <v>45911</v>
      </c>
      <c r="C443" s="1" t="str">
        <f t="shared" si="12"/>
        <v>木</v>
      </c>
      <c r="D443" t="s">
        <v>8</v>
      </c>
      <c r="E443" t="s">
        <v>84</v>
      </c>
      <c r="F443" s="2">
        <v>1200</v>
      </c>
      <c r="G443">
        <v>2</v>
      </c>
      <c r="H443" s="2">
        <f t="shared" si="13"/>
        <v>2400</v>
      </c>
    </row>
    <row r="444" spans="1:8" x14ac:dyDescent="0.4">
      <c r="A444">
        <v>443</v>
      </c>
      <c r="B444" s="1">
        <v>45911</v>
      </c>
      <c r="C444" s="1" t="str">
        <f t="shared" si="12"/>
        <v>木</v>
      </c>
      <c r="D444" t="s">
        <v>17</v>
      </c>
      <c r="E444" t="s">
        <v>62</v>
      </c>
      <c r="F444" s="2">
        <v>1580</v>
      </c>
      <c r="G444">
        <v>2</v>
      </c>
      <c r="H444" s="2">
        <f t="shared" si="13"/>
        <v>3160</v>
      </c>
    </row>
    <row r="445" spans="1:8" x14ac:dyDescent="0.4">
      <c r="A445">
        <v>444</v>
      </c>
      <c r="B445" s="1">
        <v>45911</v>
      </c>
      <c r="C445" s="1" t="str">
        <f t="shared" si="12"/>
        <v>木</v>
      </c>
      <c r="D445" t="s">
        <v>37</v>
      </c>
      <c r="E445" t="s">
        <v>47</v>
      </c>
      <c r="F445" s="2">
        <v>350</v>
      </c>
      <c r="G445">
        <v>15</v>
      </c>
      <c r="H445" s="2">
        <f t="shared" si="13"/>
        <v>5250</v>
      </c>
    </row>
    <row r="446" spans="1:8" x14ac:dyDescent="0.4">
      <c r="A446">
        <v>445</v>
      </c>
      <c r="B446" s="1">
        <v>45911</v>
      </c>
      <c r="C446" s="1" t="str">
        <f t="shared" si="12"/>
        <v>木</v>
      </c>
      <c r="D446" t="s">
        <v>15</v>
      </c>
      <c r="E446" t="s">
        <v>16</v>
      </c>
      <c r="F446" s="2">
        <v>3980</v>
      </c>
      <c r="G446">
        <v>3</v>
      </c>
      <c r="H446" s="2">
        <f t="shared" si="13"/>
        <v>11940</v>
      </c>
    </row>
    <row r="447" spans="1:8" x14ac:dyDescent="0.4">
      <c r="A447">
        <v>446</v>
      </c>
      <c r="B447" s="1">
        <v>45912</v>
      </c>
      <c r="C447" s="1" t="str">
        <f t="shared" si="12"/>
        <v>金</v>
      </c>
      <c r="D447" t="s">
        <v>15</v>
      </c>
      <c r="E447" t="s">
        <v>44</v>
      </c>
      <c r="F447" s="2">
        <v>2980</v>
      </c>
      <c r="G447">
        <v>3</v>
      </c>
      <c r="H447" s="2">
        <f t="shared" si="13"/>
        <v>8940</v>
      </c>
    </row>
    <row r="448" spans="1:8" x14ac:dyDescent="0.4">
      <c r="A448">
        <v>447</v>
      </c>
      <c r="B448" s="1">
        <v>45912</v>
      </c>
      <c r="C448" s="1" t="str">
        <f t="shared" si="12"/>
        <v>金</v>
      </c>
      <c r="D448" t="s">
        <v>17</v>
      </c>
      <c r="E448" t="s">
        <v>90</v>
      </c>
      <c r="F448" s="2">
        <v>1580</v>
      </c>
      <c r="G448">
        <v>1</v>
      </c>
      <c r="H448" s="2">
        <f t="shared" si="13"/>
        <v>1580</v>
      </c>
    </row>
    <row r="449" spans="1:8" x14ac:dyDescent="0.4">
      <c r="A449">
        <v>448</v>
      </c>
      <c r="B449" s="1">
        <v>45912</v>
      </c>
      <c r="C449" s="1" t="str">
        <f t="shared" si="12"/>
        <v>金</v>
      </c>
      <c r="D449" t="s">
        <v>10</v>
      </c>
      <c r="E449" t="s">
        <v>31</v>
      </c>
      <c r="F449" s="2">
        <v>980</v>
      </c>
      <c r="G449">
        <v>2</v>
      </c>
      <c r="H449" s="2">
        <f t="shared" si="13"/>
        <v>1960</v>
      </c>
    </row>
    <row r="450" spans="1:8" x14ac:dyDescent="0.4">
      <c r="A450">
        <v>449</v>
      </c>
      <c r="B450" s="1">
        <v>45912</v>
      </c>
      <c r="C450" s="1" t="str">
        <f t="shared" ref="C450:C495" si="14">TEXT(B450,"aaa")</f>
        <v>金</v>
      </c>
      <c r="D450" t="s">
        <v>10</v>
      </c>
      <c r="E450" t="s">
        <v>19</v>
      </c>
      <c r="F450" s="2">
        <v>1580</v>
      </c>
      <c r="G450">
        <v>1</v>
      </c>
      <c r="H450" s="2">
        <f t="shared" ref="H450:H495" si="15">F450*G450</f>
        <v>1580</v>
      </c>
    </row>
    <row r="451" spans="1:8" x14ac:dyDescent="0.4">
      <c r="A451">
        <v>450</v>
      </c>
      <c r="B451" s="1">
        <v>45914</v>
      </c>
      <c r="C451" s="1" t="str">
        <f t="shared" si="14"/>
        <v>日</v>
      </c>
      <c r="D451" t="s">
        <v>17</v>
      </c>
      <c r="E451" t="s">
        <v>77</v>
      </c>
      <c r="F451" s="2">
        <v>980</v>
      </c>
      <c r="G451">
        <v>1</v>
      </c>
      <c r="H451" s="2">
        <f t="shared" si="15"/>
        <v>980</v>
      </c>
    </row>
    <row r="452" spans="1:8" x14ac:dyDescent="0.4">
      <c r="A452">
        <v>451</v>
      </c>
      <c r="B452" s="1">
        <v>45914</v>
      </c>
      <c r="C452" s="1" t="str">
        <f t="shared" si="14"/>
        <v>日</v>
      </c>
      <c r="D452" t="s">
        <v>17</v>
      </c>
      <c r="E452" t="s">
        <v>90</v>
      </c>
      <c r="F452" s="2">
        <v>1580</v>
      </c>
      <c r="G452">
        <v>1</v>
      </c>
      <c r="H452" s="2">
        <f t="shared" si="15"/>
        <v>1580</v>
      </c>
    </row>
    <row r="453" spans="1:8" x14ac:dyDescent="0.4">
      <c r="A453">
        <v>452</v>
      </c>
      <c r="B453" s="1">
        <v>45914</v>
      </c>
      <c r="C453" s="1" t="str">
        <f t="shared" si="14"/>
        <v>日</v>
      </c>
      <c r="D453" t="s">
        <v>8</v>
      </c>
      <c r="E453" t="s">
        <v>24</v>
      </c>
      <c r="F453" s="2">
        <v>550</v>
      </c>
      <c r="G453">
        <v>4</v>
      </c>
      <c r="H453" s="2">
        <f t="shared" si="15"/>
        <v>2200</v>
      </c>
    </row>
    <row r="454" spans="1:8" x14ac:dyDescent="0.4">
      <c r="A454">
        <v>453</v>
      </c>
      <c r="B454" s="1">
        <v>45914</v>
      </c>
      <c r="C454" s="1" t="str">
        <f t="shared" si="14"/>
        <v>日</v>
      </c>
      <c r="D454" t="s">
        <v>12</v>
      </c>
      <c r="E454" t="s">
        <v>43</v>
      </c>
      <c r="F454" s="2">
        <v>5980</v>
      </c>
      <c r="G454">
        <v>2</v>
      </c>
      <c r="H454" s="2">
        <f t="shared" si="15"/>
        <v>11960</v>
      </c>
    </row>
    <row r="455" spans="1:8" x14ac:dyDescent="0.4">
      <c r="A455">
        <v>454</v>
      </c>
      <c r="B455" s="1">
        <v>45914</v>
      </c>
      <c r="C455" s="1" t="str">
        <f t="shared" si="14"/>
        <v>日</v>
      </c>
      <c r="D455" t="s">
        <v>37</v>
      </c>
      <c r="E455" t="s">
        <v>39</v>
      </c>
      <c r="F455" s="2">
        <v>330</v>
      </c>
      <c r="G455">
        <v>8</v>
      </c>
      <c r="H455" s="2">
        <f t="shared" si="15"/>
        <v>2640</v>
      </c>
    </row>
    <row r="456" spans="1:8" x14ac:dyDescent="0.4">
      <c r="A456">
        <v>455</v>
      </c>
      <c r="B456" s="1">
        <v>45914</v>
      </c>
      <c r="C456" s="1" t="str">
        <f t="shared" si="14"/>
        <v>日</v>
      </c>
      <c r="D456" t="s">
        <v>15</v>
      </c>
      <c r="E456" t="s">
        <v>51</v>
      </c>
      <c r="F456" s="2">
        <v>3980</v>
      </c>
      <c r="G456">
        <v>8</v>
      </c>
      <c r="H456" s="2">
        <f t="shared" si="15"/>
        <v>31840</v>
      </c>
    </row>
    <row r="457" spans="1:8" x14ac:dyDescent="0.4">
      <c r="A457">
        <v>456</v>
      </c>
      <c r="B457" s="1">
        <v>45915</v>
      </c>
      <c r="C457" s="1" t="str">
        <f t="shared" si="14"/>
        <v>月</v>
      </c>
      <c r="D457" t="s">
        <v>8</v>
      </c>
      <c r="E457" t="s">
        <v>79</v>
      </c>
      <c r="F457" s="2">
        <v>1480</v>
      </c>
      <c r="G457">
        <v>1</v>
      </c>
      <c r="H457" s="2">
        <f t="shared" si="15"/>
        <v>1480</v>
      </c>
    </row>
    <row r="458" spans="1:8" x14ac:dyDescent="0.4">
      <c r="A458">
        <v>457</v>
      </c>
      <c r="B458" s="1">
        <v>45915</v>
      </c>
      <c r="C458" s="1" t="str">
        <f t="shared" si="14"/>
        <v>月</v>
      </c>
      <c r="D458" t="s">
        <v>8</v>
      </c>
      <c r="E458" t="s">
        <v>89</v>
      </c>
      <c r="F458" s="2">
        <v>1180</v>
      </c>
      <c r="G458">
        <v>1</v>
      </c>
      <c r="H458" s="2">
        <f t="shared" si="15"/>
        <v>1180</v>
      </c>
    </row>
    <row r="459" spans="1:8" x14ac:dyDescent="0.4">
      <c r="A459">
        <v>458</v>
      </c>
      <c r="B459" s="1">
        <v>45915</v>
      </c>
      <c r="C459" s="1" t="str">
        <f t="shared" si="14"/>
        <v>月</v>
      </c>
      <c r="D459" t="s">
        <v>12</v>
      </c>
      <c r="E459" t="s">
        <v>88</v>
      </c>
      <c r="F459" s="2">
        <v>6800</v>
      </c>
      <c r="G459">
        <v>3</v>
      </c>
      <c r="H459" s="2">
        <f t="shared" si="15"/>
        <v>20400</v>
      </c>
    </row>
    <row r="460" spans="1:8" x14ac:dyDescent="0.4">
      <c r="A460">
        <v>459</v>
      </c>
      <c r="B460" s="1">
        <v>45916</v>
      </c>
      <c r="C460" s="1" t="str">
        <f t="shared" si="14"/>
        <v>火</v>
      </c>
      <c r="D460" t="s">
        <v>25</v>
      </c>
      <c r="E460" t="s">
        <v>42</v>
      </c>
      <c r="F460" s="2">
        <v>2900</v>
      </c>
      <c r="G460">
        <v>1</v>
      </c>
      <c r="H460" s="2">
        <f t="shared" si="15"/>
        <v>2900</v>
      </c>
    </row>
    <row r="461" spans="1:8" x14ac:dyDescent="0.4">
      <c r="A461">
        <v>460</v>
      </c>
      <c r="B461" s="1">
        <v>45916</v>
      </c>
      <c r="C461" s="1" t="str">
        <f t="shared" si="14"/>
        <v>火</v>
      </c>
      <c r="D461" t="s">
        <v>12</v>
      </c>
      <c r="E461" t="s">
        <v>69</v>
      </c>
      <c r="F461" s="2">
        <v>5180</v>
      </c>
      <c r="G461">
        <v>5</v>
      </c>
      <c r="H461" s="2">
        <f t="shared" si="15"/>
        <v>25900</v>
      </c>
    </row>
    <row r="462" spans="1:8" x14ac:dyDescent="0.4">
      <c r="A462">
        <v>461</v>
      </c>
      <c r="B462" s="1">
        <v>45916</v>
      </c>
      <c r="C462" s="1" t="str">
        <f t="shared" si="14"/>
        <v>火</v>
      </c>
      <c r="D462" t="s">
        <v>15</v>
      </c>
      <c r="E462" t="s">
        <v>93</v>
      </c>
      <c r="F462" s="2">
        <v>6800</v>
      </c>
      <c r="G462">
        <v>3</v>
      </c>
      <c r="H462" s="2">
        <f t="shared" si="15"/>
        <v>20400</v>
      </c>
    </row>
    <row r="463" spans="1:8" x14ac:dyDescent="0.4">
      <c r="A463">
        <v>462</v>
      </c>
      <c r="B463" s="1">
        <v>45916</v>
      </c>
      <c r="C463" s="1" t="str">
        <f t="shared" si="14"/>
        <v>火</v>
      </c>
      <c r="D463" t="s">
        <v>8</v>
      </c>
      <c r="E463" t="s">
        <v>89</v>
      </c>
      <c r="F463" s="2">
        <v>1180</v>
      </c>
      <c r="G463">
        <v>1</v>
      </c>
      <c r="H463" s="2">
        <f t="shared" si="15"/>
        <v>1180</v>
      </c>
    </row>
    <row r="464" spans="1:8" x14ac:dyDescent="0.4">
      <c r="A464">
        <v>463</v>
      </c>
      <c r="B464" s="1">
        <v>45918</v>
      </c>
      <c r="C464" s="1" t="str">
        <f t="shared" si="14"/>
        <v>木</v>
      </c>
      <c r="D464" t="s">
        <v>12</v>
      </c>
      <c r="E464" t="s">
        <v>43</v>
      </c>
      <c r="F464" s="2">
        <v>5980</v>
      </c>
      <c r="G464">
        <v>5</v>
      </c>
      <c r="H464" s="2">
        <f t="shared" si="15"/>
        <v>29900</v>
      </c>
    </row>
    <row r="465" spans="1:8" x14ac:dyDescent="0.4">
      <c r="A465">
        <v>464</v>
      </c>
      <c r="B465" s="1">
        <v>45918</v>
      </c>
      <c r="C465" s="1" t="str">
        <f t="shared" si="14"/>
        <v>木</v>
      </c>
      <c r="D465" t="s">
        <v>15</v>
      </c>
      <c r="E465" t="s">
        <v>44</v>
      </c>
      <c r="F465" s="2">
        <v>3980</v>
      </c>
      <c r="G465">
        <v>3</v>
      </c>
      <c r="H465" s="2">
        <f t="shared" si="15"/>
        <v>11940</v>
      </c>
    </row>
    <row r="466" spans="1:8" x14ac:dyDescent="0.4">
      <c r="A466">
        <v>465</v>
      </c>
      <c r="B466" s="1">
        <v>45918</v>
      </c>
      <c r="C466" s="1" t="str">
        <f t="shared" si="14"/>
        <v>木</v>
      </c>
      <c r="D466" t="s">
        <v>8</v>
      </c>
      <c r="E466" t="s">
        <v>81</v>
      </c>
      <c r="F466" s="2">
        <v>880</v>
      </c>
      <c r="G466">
        <v>1</v>
      </c>
      <c r="H466" s="2">
        <f t="shared" si="15"/>
        <v>880</v>
      </c>
    </row>
    <row r="467" spans="1:8" x14ac:dyDescent="0.4">
      <c r="A467">
        <v>466</v>
      </c>
      <c r="B467" s="1">
        <v>45918</v>
      </c>
      <c r="C467" s="1" t="str">
        <f t="shared" si="14"/>
        <v>木</v>
      </c>
      <c r="D467" t="s">
        <v>8</v>
      </c>
      <c r="E467" t="s">
        <v>82</v>
      </c>
      <c r="F467" s="2">
        <v>1680</v>
      </c>
      <c r="G467">
        <v>1</v>
      </c>
      <c r="H467" s="2">
        <f t="shared" si="15"/>
        <v>1680</v>
      </c>
    </row>
    <row r="468" spans="1:8" x14ac:dyDescent="0.4">
      <c r="A468">
        <v>467</v>
      </c>
      <c r="B468" s="1">
        <v>45919</v>
      </c>
      <c r="C468" s="1" t="str">
        <f t="shared" si="14"/>
        <v>金</v>
      </c>
      <c r="D468" t="s">
        <v>8</v>
      </c>
      <c r="E468" t="s">
        <v>84</v>
      </c>
      <c r="F468" s="2">
        <v>1200</v>
      </c>
      <c r="G468">
        <v>1</v>
      </c>
      <c r="H468" s="2">
        <f t="shared" si="15"/>
        <v>1200</v>
      </c>
    </row>
    <row r="469" spans="1:8" x14ac:dyDescent="0.4">
      <c r="A469">
        <v>468</v>
      </c>
      <c r="B469" s="1">
        <v>45919</v>
      </c>
      <c r="C469" s="1" t="str">
        <f t="shared" si="14"/>
        <v>金</v>
      </c>
      <c r="D469" t="s">
        <v>8</v>
      </c>
      <c r="E469" t="s">
        <v>82</v>
      </c>
      <c r="F469" s="2">
        <v>1680</v>
      </c>
      <c r="G469">
        <v>2</v>
      </c>
      <c r="H469" s="2">
        <f t="shared" si="15"/>
        <v>3360</v>
      </c>
    </row>
    <row r="470" spans="1:8" x14ac:dyDescent="0.4">
      <c r="A470">
        <v>469</v>
      </c>
      <c r="B470" s="1">
        <v>45919</v>
      </c>
      <c r="C470" s="1" t="str">
        <f t="shared" si="14"/>
        <v>金</v>
      </c>
      <c r="D470" t="s">
        <v>15</v>
      </c>
      <c r="E470" t="s">
        <v>28</v>
      </c>
      <c r="F470" s="2">
        <v>3780</v>
      </c>
      <c r="G470">
        <v>4</v>
      </c>
      <c r="H470" s="2">
        <f t="shared" si="15"/>
        <v>15120</v>
      </c>
    </row>
    <row r="471" spans="1:8" x14ac:dyDescent="0.4">
      <c r="A471">
        <v>470</v>
      </c>
      <c r="B471" s="1">
        <v>45919</v>
      </c>
      <c r="C471" s="1" t="str">
        <f t="shared" si="14"/>
        <v>金</v>
      </c>
      <c r="D471" t="s">
        <v>12</v>
      </c>
      <c r="E471" t="s">
        <v>74</v>
      </c>
      <c r="F471" s="2">
        <v>1980</v>
      </c>
      <c r="G471">
        <v>2</v>
      </c>
      <c r="H471" s="2">
        <f t="shared" si="15"/>
        <v>3960</v>
      </c>
    </row>
    <row r="472" spans="1:8" x14ac:dyDescent="0.4">
      <c r="A472">
        <v>471</v>
      </c>
      <c r="B472" s="1">
        <v>45921</v>
      </c>
      <c r="C472" s="1" t="str">
        <f t="shared" si="14"/>
        <v>日</v>
      </c>
      <c r="D472" t="s">
        <v>8</v>
      </c>
      <c r="E472" t="s">
        <v>84</v>
      </c>
      <c r="F472" s="2">
        <v>1200</v>
      </c>
      <c r="G472">
        <v>1</v>
      </c>
      <c r="H472" s="2">
        <f t="shared" si="15"/>
        <v>1200</v>
      </c>
    </row>
    <row r="473" spans="1:8" x14ac:dyDescent="0.4">
      <c r="A473">
        <v>472</v>
      </c>
      <c r="B473" s="1">
        <v>45921</v>
      </c>
      <c r="C473" s="1" t="str">
        <f t="shared" si="14"/>
        <v>日</v>
      </c>
      <c r="D473" t="s">
        <v>12</v>
      </c>
      <c r="E473" t="s">
        <v>86</v>
      </c>
      <c r="F473" s="2">
        <v>6800</v>
      </c>
      <c r="G473">
        <v>5</v>
      </c>
      <c r="H473" s="2">
        <f t="shared" si="15"/>
        <v>34000</v>
      </c>
    </row>
    <row r="474" spans="1:8" x14ac:dyDescent="0.4">
      <c r="A474">
        <v>473</v>
      </c>
      <c r="B474" s="1">
        <v>45922</v>
      </c>
      <c r="C474" s="1" t="str">
        <f t="shared" si="14"/>
        <v>月</v>
      </c>
      <c r="D474" t="s">
        <v>8</v>
      </c>
      <c r="E474" t="s">
        <v>24</v>
      </c>
      <c r="F474" s="2">
        <v>550</v>
      </c>
      <c r="G474">
        <v>2</v>
      </c>
      <c r="H474" s="2">
        <f t="shared" si="15"/>
        <v>1100</v>
      </c>
    </row>
    <row r="475" spans="1:8" x14ac:dyDescent="0.4">
      <c r="A475">
        <v>474</v>
      </c>
      <c r="B475" s="1">
        <v>45922</v>
      </c>
      <c r="C475" s="1" t="str">
        <f t="shared" si="14"/>
        <v>月</v>
      </c>
      <c r="D475" t="s">
        <v>10</v>
      </c>
      <c r="E475" t="s">
        <v>80</v>
      </c>
      <c r="F475" s="2">
        <v>680</v>
      </c>
      <c r="G475">
        <v>1</v>
      </c>
      <c r="H475" s="2">
        <f t="shared" si="15"/>
        <v>680</v>
      </c>
    </row>
    <row r="476" spans="1:8" x14ac:dyDescent="0.4">
      <c r="A476">
        <v>475</v>
      </c>
      <c r="B476" s="1">
        <v>45922</v>
      </c>
      <c r="C476" s="1" t="str">
        <f t="shared" si="14"/>
        <v>月</v>
      </c>
      <c r="D476" t="s">
        <v>12</v>
      </c>
      <c r="E476" t="s">
        <v>32</v>
      </c>
      <c r="F476" s="2">
        <v>1500</v>
      </c>
      <c r="G476">
        <v>3</v>
      </c>
      <c r="H476" s="2">
        <f t="shared" si="15"/>
        <v>4500</v>
      </c>
    </row>
    <row r="477" spans="1:8" x14ac:dyDescent="0.4">
      <c r="A477">
        <v>476</v>
      </c>
      <c r="B477" s="1">
        <v>45922</v>
      </c>
      <c r="C477" s="1" t="str">
        <f t="shared" si="14"/>
        <v>月</v>
      </c>
      <c r="D477" t="s">
        <v>10</v>
      </c>
      <c r="E477" t="s">
        <v>31</v>
      </c>
      <c r="F477" s="2">
        <v>980</v>
      </c>
      <c r="G477">
        <v>1</v>
      </c>
      <c r="H477" s="2">
        <f t="shared" si="15"/>
        <v>980</v>
      </c>
    </row>
    <row r="478" spans="1:8" x14ac:dyDescent="0.4">
      <c r="A478">
        <v>477</v>
      </c>
      <c r="B478" s="1">
        <v>45923</v>
      </c>
      <c r="C478" s="1" t="str">
        <f t="shared" si="14"/>
        <v>火</v>
      </c>
      <c r="D478" t="s">
        <v>17</v>
      </c>
      <c r="E478" t="s">
        <v>52</v>
      </c>
      <c r="F478" s="2">
        <v>600</v>
      </c>
      <c r="G478">
        <v>1</v>
      </c>
      <c r="H478" s="2">
        <f t="shared" si="15"/>
        <v>600</v>
      </c>
    </row>
    <row r="479" spans="1:8" x14ac:dyDescent="0.4">
      <c r="A479">
        <v>478</v>
      </c>
      <c r="B479" s="1">
        <v>45923</v>
      </c>
      <c r="C479" s="1" t="str">
        <f t="shared" si="14"/>
        <v>火</v>
      </c>
      <c r="D479" t="s">
        <v>8</v>
      </c>
      <c r="E479" t="s">
        <v>84</v>
      </c>
      <c r="F479" s="2">
        <v>1200</v>
      </c>
      <c r="G479">
        <v>1</v>
      </c>
      <c r="H479" s="2">
        <f t="shared" si="15"/>
        <v>1200</v>
      </c>
    </row>
    <row r="480" spans="1:8" x14ac:dyDescent="0.4">
      <c r="A480">
        <v>479</v>
      </c>
      <c r="B480" s="1">
        <v>45923</v>
      </c>
      <c r="C480" s="1" t="str">
        <f t="shared" si="14"/>
        <v>火</v>
      </c>
      <c r="D480" t="s">
        <v>12</v>
      </c>
      <c r="E480" t="s">
        <v>32</v>
      </c>
      <c r="F480" s="2">
        <v>1500</v>
      </c>
      <c r="G480">
        <v>3</v>
      </c>
      <c r="H480" s="2">
        <f t="shared" si="15"/>
        <v>4500</v>
      </c>
    </row>
    <row r="481" spans="1:8" x14ac:dyDescent="0.4">
      <c r="A481">
        <v>480</v>
      </c>
      <c r="B481" s="1">
        <v>45925</v>
      </c>
      <c r="C481" s="1" t="str">
        <f t="shared" si="14"/>
        <v>木</v>
      </c>
      <c r="D481" t="s">
        <v>15</v>
      </c>
      <c r="E481" t="s">
        <v>36</v>
      </c>
      <c r="F481" s="2">
        <v>4980</v>
      </c>
      <c r="G481">
        <v>1</v>
      </c>
      <c r="H481" s="2">
        <f t="shared" si="15"/>
        <v>4980</v>
      </c>
    </row>
    <row r="482" spans="1:8" x14ac:dyDescent="0.4">
      <c r="A482">
        <v>481</v>
      </c>
      <c r="B482" s="1">
        <v>45925</v>
      </c>
      <c r="C482" s="1" t="str">
        <f t="shared" si="14"/>
        <v>木</v>
      </c>
      <c r="D482" t="s">
        <v>12</v>
      </c>
      <c r="E482" t="s">
        <v>69</v>
      </c>
      <c r="F482" s="2">
        <v>5180</v>
      </c>
      <c r="G482">
        <v>4</v>
      </c>
      <c r="H482" s="2">
        <f t="shared" si="15"/>
        <v>20720</v>
      </c>
    </row>
    <row r="483" spans="1:8" x14ac:dyDescent="0.4">
      <c r="A483">
        <v>482</v>
      </c>
      <c r="B483" s="1">
        <v>45925</v>
      </c>
      <c r="C483" s="1" t="str">
        <f t="shared" si="14"/>
        <v>木</v>
      </c>
      <c r="D483" t="s">
        <v>25</v>
      </c>
      <c r="E483" t="s">
        <v>91</v>
      </c>
      <c r="F483" s="2">
        <v>1500</v>
      </c>
      <c r="G483">
        <v>1</v>
      </c>
      <c r="H483" s="2">
        <f t="shared" si="15"/>
        <v>1500</v>
      </c>
    </row>
    <row r="484" spans="1:8" x14ac:dyDescent="0.4">
      <c r="A484">
        <v>483</v>
      </c>
      <c r="B484" s="1">
        <v>45925</v>
      </c>
      <c r="C484" s="1" t="str">
        <f t="shared" si="14"/>
        <v>木</v>
      </c>
      <c r="D484" t="s">
        <v>15</v>
      </c>
      <c r="E484" t="s">
        <v>93</v>
      </c>
      <c r="F484" s="2">
        <v>6800</v>
      </c>
      <c r="G484">
        <v>3</v>
      </c>
      <c r="H484" s="2">
        <f t="shared" si="15"/>
        <v>20400</v>
      </c>
    </row>
    <row r="485" spans="1:8" x14ac:dyDescent="0.4">
      <c r="A485">
        <v>484</v>
      </c>
      <c r="B485" s="1">
        <v>45925</v>
      </c>
      <c r="C485" s="1" t="str">
        <f t="shared" si="14"/>
        <v>木</v>
      </c>
      <c r="D485" t="s">
        <v>12</v>
      </c>
      <c r="E485" t="s">
        <v>74</v>
      </c>
      <c r="F485" s="2">
        <v>1980</v>
      </c>
      <c r="G485">
        <v>5</v>
      </c>
      <c r="H485" s="2">
        <f t="shared" si="15"/>
        <v>9900</v>
      </c>
    </row>
    <row r="486" spans="1:8" x14ac:dyDescent="0.4">
      <c r="A486">
        <v>485</v>
      </c>
      <c r="B486" s="1">
        <v>45926</v>
      </c>
      <c r="C486" s="1" t="str">
        <f t="shared" si="14"/>
        <v>金</v>
      </c>
      <c r="D486" t="s">
        <v>8</v>
      </c>
      <c r="E486" t="s">
        <v>94</v>
      </c>
      <c r="F486" s="2">
        <v>880</v>
      </c>
      <c r="G486">
        <v>1</v>
      </c>
      <c r="H486" s="2">
        <f t="shared" si="15"/>
        <v>880</v>
      </c>
    </row>
    <row r="487" spans="1:8" x14ac:dyDescent="0.4">
      <c r="A487">
        <v>486</v>
      </c>
      <c r="B487" s="1">
        <v>45926</v>
      </c>
      <c r="C487" s="1" t="str">
        <f t="shared" si="14"/>
        <v>金</v>
      </c>
      <c r="D487" t="s">
        <v>8</v>
      </c>
      <c r="E487" t="s">
        <v>24</v>
      </c>
      <c r="F487" s="2">
        <v>550</v>
      </c>
      <c r="G487">
        <v>2</v>
      </c>
      <c r="H487" s="2">
        <f t="shared" si="15"/>
        <v>1100</v>
      </c>
    </row>
    <row r="488" spans="1:8" x14ac:dyDescent="0.4">
      <c r="A488">
        <v>487</v>
      </c>
      <c r="B488" s="1">
        <v>45926</v>
      </c>
      <c r="C488" s="1" t="str">
        <f t="shared" si="14"/>
        <v>金</v>
      </c>
      <c r="D488" t="s">
        <v>17</v>
      </c>
      <c r="E488" t="s">
        <v>95</v>
      </c>
      <c r="F488" s="2">
        <v>1580</v>
      </c>
      <c r="G488">
        <v>1</v>
      </c>
      <c r="H488" s="2">
        <f t="shared" si="15"/>
        <v>1580</v>
      </c>
    </row>
    <row r="489" spans="1:8" x14ac:dyDescent="0.4">
      <c r="A489">
        <v>488</v>
      </c>
      <c r="B489" s="1">
        <v>45928</v>
      </c>
      <c r="C489" s="1" t="str">
        <f t="shared" si="14"/>
        <v>日</v>
      </c>
      <c r="D489" t="s">
        <v>17</v>
      </c>
      <c r="E489" t="s">
        <v>90</v>
      </c>
      <c r="F489" s="2">
        <v>1580</v>
      </c>
      <c r="G489">
        <v>1</v>
      </c>
      <c r="H489" s="2">
        <f t="shared" si="15"/>
        <v>1580</v>
      </c>
    </row>
    <row r="490" spans="1:8" x14ac:dyDescent="0.4">
      <c r="A490">
        <v>489</v>
      </c>
      <c r="B490" s="1">
        <v>45928</v>
      </c>
      <c r="C490" s="1" t="str">
        <f t="shared" si="14"/>
        <v>日</v>
      </c>
      <c r="D490" t="s">
        <v>8</v>
      </c>
      <c r="E490" t="s">
        <v>82</v>
      </c>
      <c r="F490" s="2">
        <v>1680</v>
      </c>
      <c r="G490">
        <v>2</v>
      </c>
      <c r="H490" s="2">
        <f t="shared" si="15"/>
        <v>3360</v>
      </c>
    </row>
    <row r="491" spans="1:8" x14ac:dyDescent="0.4">
      <c r="A491">
        <v>490</v>
      </c>
      <c r="B491" s="1">
        <v>45928</v>
      </c>
      <c r="C491" s="1" t="str">
        <f t="shared" si="14"/>
        <v>日</v>
      </c>
      <c r="D491" t="s">
        <v>10</v>
      </c>
      <c r="E491" t="s">
        <v>19</v>
      </c>
      <c r="F491" s="2">
        <v>1580</v>
      </c>
      <c r="G491">
        <v>2</v>
      </c>
      <c r="H491" s="2">
        <f t="shared" si="15"/>
        <v>3160</v>
      </c>
    </row>
    <row r="492" spans="1:8" x14ac:dyDescent="0.4">
      <c r="A492">
        <v>491</v>
      </c>
      <c r="B492" s="1">
        <v>45929</v>
      </c>
      <c r="C492" s="1" t="str">
        <f t="shared" si="14"/>
        <v>月</v>
      </c>
      <c r="D492" t="s">
        <v>8</v>
      </c>
      <c r="E492" t="s">
        <v>96</v>
      </c>
      <c r="F492" s="2">
        <v>1680</v>
      </c>
      <c r="G492">
        <v>1</v>
      </c>
      <c r="H492" s="2">
        <f t="shared" si="15"/>
        <v>1680</v>
      </c>
    </row>
    <row r="493" spans="1:8" x14ac:dyDescent="0.4">
      <c r="A493">
        <v>492</v>
      </c>
      <c r="B493" s="1">
        <v>45929</v>
      </c>
      <c r="C493" s="1" t="str">
        <f t="shared" si="14"/>
        <v>月</v>
      </c>
      <c r="D493" t="s">
        <v>17</v>
      </c>
      <c r="E493" t="s">
        <v>62</v>
      </c>
      <c r="F493" s="2">
        <v>1580</v>
      </c>
      <c r="G493">
        <v>2</v>
      </c>
      <c r="H493" s="2">
        <f t="shared" si="15"/>
        <v>3160</v>
      </c>
    </row>
    <row r="494" spans="1:8" x14ac:dyDescent="0.4">
      <c r="A494">
        <v>493</v>
      </c>
      <c r="B494" s="1">
        <v>45930</v>
      </c>
      <c r="C494" s="1" t="str">
        <f t="shared" si="14"/>
        <v>火</v>
      </c>
      <c r="D494" t="s">
        <v>8</v>
      </c>
      <c r="E494" t="s">
        <v>24</v>
      </c>
      <c r="F494" s="2">
        <v>550</v>
      </c>
      <c r="G494">
        <v>2</v>
      </c>
      <c r="H494" s="2">
        <f t="shared" si="15"/>
        <v>1100</v>
      </c>
    </row>
    <row r="495" spans="1:8" x14ac:dyDescent="0.4">
      <c r="A495">
        <v>494</v>
      </c>
      <c r="B495" s="1">
        <v>45930</v>
      </c>
      <c r="C495" s="1" t="str">
        <f t="shared" si="14"/>
        <v>火</v>
      </c>
      <c r="D495" t="s">
        <v>12</v>
      </c>
      <c r="E495" t="s">
        <v>97</v>
      </c>
      <c r="F495" s="2">
        <v>1980</v>
      </c>
      <c r="G495">
        <v>4</v>
      </c>
      <c r="H495" s="2">
        <f t="shared" si="15"/>
        <v>7920</v>
      </c>
    </row>
  </sheetData>
  <dataConsolidate/>
  <phoneticPr fontId="2"/>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2"/>
  <sheetViews>
    <sheetView workbookViewId="0">
      <selection activeCell="G32" sqref="G32"/>
    </sheetView>
  </sheetViews>
  <sheetFormatPr defaultRowHeight="18.75" x14ac:dyDescent="0.4"/>
  <cols>
    <col min="1" max="1" width="22" customWidth="1"/>
    <col min="3" max="3" width="11.375" bestFit="1" customWidth="1"/>
    <col min="4" max="5" width="11.125" customWidth="1"/>
  </cols>
  <sheetData>
    <row r="1" spans="1:5" x14ac:dyDescent="0.4">
      <c r="E1" t="s">
        <v>129</v>
      </c>
    </row>
    <row r="2" spans="1:5" x14ac:dyDescent="0.4">
      <c r="A2" s="24" t="s">
        <v>98</v>
      </c>
      <c r="B2" s="24" t="s">
        <v>100</v>
      </c>
      <c r="C2" s="24" t="s">
        <v>99</v>
      </c>
      <c r="D2" s="24" t="s">
        <v>127</v>
      </c>
      <c r="E2" s="24" t="s">
        <v>128</v>
      </c>
    </row>
    <row r="3" spans="1:5" hidden="1" x14ac:dyDescent="0.4">
      <c r="A3" s="4" t="s">
        <v>181</v>
      </c>
      <c r="B3" s="3" t="s">
        <v>101</v>
      </c>
      <c r="C3" s="5">
        <v>97410</v>
      </c>
      <c r="D3" s="23"/>
      <c r="E3" s="23"/>
    </row>
    <row r="4" spans="1:5" hidden="1" x14ac:dyDescent="0.4">
      <c r="A4" s="4" t="s">
        <v>182</v>
      </c>
      <c r="B4" s="3" t="s">
        <v>102</v>
      </c>
      <c r="C4" s="5">
        <v>144770</v>
      </c>
      <c r="D4" s="23"/>
      <c r="E4" s="23"/>
    </row>
    <row r="5" spans="1:5" hidden="1" x14ac:dyDescent="0.4">
      <c r="A5" s="4" t="s">
        <v>183</v>
      </c>
      <c r="B5" s="3" t="s">
        <v>103</v>
      </c>
      <c r="C5" s="5">
        <v>86360</v>
      </c>
      <c r="D5" s="23"/>
      <c r="E5" s="23"/>
    </row>
    <row r="6" spans="1:5" hidden="1" x14ac:dyDescent="0.4">
      <c r="A6" s="4" t="s">
        <v>184</v>
      </c>
      <c r="B6" s="3" t="s">
        <v>104</v>
      </c>
      <c r="C6" s="5">
        <v>129400</v>
      </c>
      <c r="D6" s="23"/>
      <c r="E6" s="23"/>
    </row>
    <row r="7" spans="1:5" hidden="1" x14ac:dyDescent="0.4">
      <c r="A7" s="4" t="s">
        <v>185</v>
      </c>
      <c r="B7" s="3" t="s">
        <v>105</v>
      </c>
      <c r="C7" s="5">
        <v>134570</v>
      </c>
      <c r="D7" s="23"/>
      <c r="E7" s="23"/>
    </row>
    <row r="8" spans="1:5" hidden="1" x14ac:dyDescent="0.4">
      <c r="A8" s="4" t="s">
        <v>186</v>
      </c>
      <c r="B8" s="3" t="s">
        <v>106</v>
      </c>
      <c r="C8" s="5">
        <v>146760</v>
      </c>
      <c r="D8" s="23"/>
      <c r="E8" s="23"/>
    </row>
    <row r="9" spans="1:5" hidden="1" x14ac:dyDescent="0.4">
      <c r="A9" s="4" t="s">
        <v>187</v>
      </c>
      <c r="B9" s="3" t="s">
        <v>107</v>
      </c>
      <c r="C9" s="5">
        <v>117610</v>
      </c>
      <c r="D9" s="23"/>
      <c r="E9" s="23"/>
    </row>
    <row r="10" spans="1:5" hidden="1" x14ac:dyDescent="0.4">
      <c r="A10" s="4" t="s">
        <v>188</v>
      </c>
      <c r="B10" s="3" t="s">
        <v>108</v>
      </c>
      <c r="C10" s="5">
        <v>142420</v>
      </c>
      <c r="D10" s="23"/>
      <c r="E10" s="23"/>
    </row>
    <row r="11" spans="1:5" hidden="1" x14ac:dyDescent="0.4">
      <c r="A11" s="4" t="s">
        <v>189</v>
      </c>
      <c r="B11" s="3" t="s">
        <v>109</v>
      </c>
      <c r="C11" s="5">
        <v>183160</v>
      </c>
      <c r="D11" s="23"/>
      <c r="E11" s="23"/>
    </row>
    <row r="12" spans="1:5" hidden="1" x14ac:dyDescent="0.4">
      <c r="A12" s="4" t="s">
        <v>190</v>
      </c>
      <c r="B12" s="3" t="s">
        <v>110</v>
      </c>
      <c r="C12" s="5">
        <v>123610</v>
      </c>
      <c r="D12" s="23"/>
      <c r="E12" s="23"/>
    </row>
    <row r="13" spans="1:5" hidden="1" x14ac:dyDescent="0.4">
      <c r="A13" s="4" t="s">
        <v>191</v>
      </c>
      <c r="B13" s="3" t="s">
        <v>111</v>
      </c>
      <c r="C13" s="5">
        <v>137820</v>
      </c>
      <c r="D13" s="23"/>
      <c r="E13" s="23"/>
    </row>
    <row r="14" spans="1:5" hidden="1" x14ac:dyDescent="0.4">
      <c r="A14" s="4" t="s">
        <v>192</v>
      </c>
      <c r="B14" s="3" t="s">
        <v>112</v>
      </c>
      <c r="C14" s="5">
        <v>144580</v>
      </c>
      <c r="D14" s="23"/>
      <c r="E14" s="23"/>
    </row>
    <row r="15" spans="1:5" hidden="1" x14ac:dyDescent="0.4">
      <c r="A15" s="4" t="s">
        <v>193</v>
      </c>
      <c r="B15" s="3" t="s">
        <v>113</v>
      </c>
      <c r="C15" s="5">
        <v>113590</v>
      </c>
      <c r="D15" s="23"/>
      <c r="E15" s="23"/>
    </row>
    <row r="16" spans="1:5" x14ac:dyDescent="0.4">
      <c r="A16" s="4" t="s">
        <v>194</v>
      </c>
      <c r="B16" s="3" t="s">
        <v>114</v>
      </c>
      <c r="C16" s="5">
        <v>130560</v>
      </c>
      <c r="D16" s="22">
        <f>SUM($C$16:C16)</f>
        <v>130560</v>
      </c>
      <c r="E16" s="22">
        <f>SUM(C4:C16)</f>
        <v>1735210</v>
      </c>
    </row>
    <row r="17" spans="1:7" x14ac:dyDescent="0.4">
      <c r="A17" s="4" t="s">
        <v>195</v>
      </c>
      <c r="B17" s="3" t="s">
        <v>115</v>
      </c>
      <c r="C17" s="5">
        <v>125050</v>
      </c>
      <c r="D17" s="22">
        <f>SUM($C$16:C17)</f>
        <v>255610</v>
      </c>
      <c r="E17" s="22">
        <f t="shared" ref="E17:E28" si="0">SUM(C5:C17)</f>
        <v>1715490</v>
      </c>
    </row>
    <row r="18" spans="1:7" x14ac:dyDescent="0.4">
      <c r="A18" s="4" t="s">
        <v>196</v>
      </c>
      <c r="B18" s="3" t="s">
        <v>116</v>
      </c>
      <c r="C18" s="5">
        <v>96990</v>
      </c>
      <c r="D18" s="22">
        <f>SUM($C$16:C18)</f>
        <v>352600</v>
      </c>
      <c r="E18" s="22">
        <f t="shared" si="0"/>
        <v>1726120</v>
      </c>
    </row>
    <row r="19" spans="1:7" x14ac:dyDescent="0.4">
      <c r="A19" s="4" t="s">
        <v>197</v>
      </c>
      <c r="B19" s="3" t="s">
        <v>117</v>
      </c>
      <c r="C19" s="5">
        <v>87620</v>
      </c>
      <c r="D19" s="22">
        <f>SUM($C$16:C19)</f>
        <v>440220</v>
      </c>
      <c r="E19" s="22">
        <f t="shared" si="0"/>
        <v>1684340</v>
      </c>
    </row>
    <row r="20" spans="1:7" x14ac:dyDescent="0.4">
      <c r="A20" s="4" t="s">
        <v>198</v>
      </c>
      <c r="B20" s="3" t="s">
        <v>118</v>
      </c>
      <c r="C20" s="5">
        <v>67490</v>
      </c>
      <c r="D20" s="22">
        <f>SUM($C$16:C20)</f>
        <v>507710</v>
      </c>
      <c r="E20" s="22">
        <f t="shared" si="0"/>
        <v>1617260</v>
      </c>
    </row>
    <row r="21" spans="1:7" x14ac:dyDescent="0.4">
      <c r="A21" s="4" t="s">
        <v>199</v>
      </c>
      <c r="B21" s="3" t="s">
        <v>119</v>
      </c>
      <c r="C21" s="5">
        <v>146100</v>
      </c>
      <c r="D21" s="22">
        <f>SUM($C$16:C21)</f>
        <v>653810</v>
      </c>
      <c r="E21" s="22">
        <f t="shared" si="0"/>
        <v>1616600</v>
      </c>
    </row>
    <row r="22" spans="1:7" x14ac:dyDescent="0.4">
      <c r="A22" s="4" t="s">
        <v>200</v>
      </c>
      <c r="B22" s="3" t="s">
        <v>120</v>
      </c>
      <c r="C22" s="5">
        <v>86620</v>
      </c>
      <c r="D22" s="22">
        <f>SUM($C$16:C22)</f>
        <v>740430</v>
      </c>
      <c r="E22" s="22">
        <f t="shared" si="0"/>
        <v>1585610</v>
      </c>
    </row>
    <row r="23" spans="1:7" x14ac:dyDescent="0.4">
      <c r="A23" s="4" t="s">
        <v>201</v>
      </c>
      <c r="B23" s="3" t="s">
        <v>121</v>
      </c>
      <c r="C23" s="5">
        <v>111750</v>
      </c>
      <c r="D23" s="22">
        <f>SUM($C$16:C23)</f>
        <v>852180</v>
      </c>
      <c r="E23" s="22">
        <f t="shared" si="0"/>
        <v>1554940</v>
      </c>
    </row>
    <row r="24" spans="1:7" x14ac:dyDescent="0.4">
      <c r="A24" s="4" t="s">
        <v>202</v>
      </c>
      <c r="B24" s="3" t="s">
        <v>122</v>
      </c>
      <c r="C24" s="5">
        <v>110360</v>
      </c>
      <c r="D24" s="22">
        <f>SUM($C$16:C24)</f>
        <v>962540</v>
      </c>
      <c r="E24" s="22">
        <f t="shared" si="0"/>
        <v>1482140</v>
      </c>
    </row>
    <row r="25" spans="1:7" x14ac:dyDescent="0.4">
      <c r="A25" s="4" t="s">
        <v>203</v>
      </c>
      <c r="B25" s="3" t="s">
        <v>123</v>
      </c>
      <c r="C25" s="5">
        <v>94210</v>
      </c>
      <c r="D25" s="22">
        <f>SUM($C$16:C25)</f>
        <v>1056750</v>
      </c>
      <c r="E25" s="22">
        <f t="shared" si="0"/>
        <v>1452740</v>
      </c>
    </row>
    <row r="26" spans="1:7" x14ac:dyDescent="0.4">
      <c r="A26" s="4" t="s">
        <v>204</v>
      </c>
      <c r="B26" s="3" t="s">
        <v>124</v>
      </c>
      <c r="C26" s="5">
        <v>142790</v>
      </c>
      <c r="D26" s="22">
        <f>SUM($C$16:C26)</f>
        <v>1199540</v>
      </c>
      <c r="E26" s="22">
        <f t="shared" si="0"/>
        <v>1457710</v>
      </c>
    </row>
    <row r="27" spans="1:7" x14ac:dyDescent="0.4">
      <c r="A27" s="4" t="s">
        <v>205</v>
      </c>
      <c r="B27" s="3" t="s">
        <v>125</v>
      </c>
      <c r="C27" s="5">
        <v>160880</v>
      </c>
      <c r="D27" s="22">
        <f>SUM($C$16:C27)</f>
        <v>1360420</v>
      </c>
      <c r="E27" s="22">
        <f t="shared" si="0"/>
        <v>1474010</v>
      </c>
    </row>
    <row r="28" spans="1:7" x14ac:dyDescent="0.4">
      <c r="A28" s="4" t="s">
        <v>206</v>
      </c>
      <c r="B28" s="3" t="s">
        <v>126</v>
      </c>
      <c r="C28" s="5">
        <v>89320</v>
      </c>
      <c r="D28" s="22">
        <f>SUM($C$16:C28)</f>
        <v>1449740</v>
      </c>
      <c r="E28" s="22">
        <f t="shared" si="0"/>
        <v>1449740</v>
      </c>
    </row>
    <row r="30" spans="1:7" x14ac:dyDescent="0.4">
      <c r="G30" t="s">
        <v>166</v>
      </c>
    </row>
    <row r="31" spans="1:7" x14ac:dyDescent="0.4">
      <c r="G31" t="s">
        <v>167</v>
      </c>
    </row>
    <row r="32" spans="1:7" x14ac:dyDescent="0.4">
      <c r="G32" t="s">
        <v>207</v>
      </c>
    </row>
  </sheetData>
  <phoneticPr fontId="2"/>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3"/>
  <sheetViews>
    <sheetView workbookViewId="0">
      <selection activeCell="A3" sqref="A3"/>
    </sheetView>
  </sheetViews>
  <sheetFormatPr defaultRowHeight="18.75" x14ac:dyDescent="0.4"/>
  <cols>
    <col min="1" max="1" width="15.125" bestFit="1" customWidth="1"/>
    <col min="2" max="2" width="11.375" bestFit="1" customWidth="1"/>
    <col min="3" max="3" width="15.125" customWidth="1"/>
    <col min="4" max="4" width="15.125" bestFit="1" customWidth="1"/>
    <col min="5" max="5" width="10.75" customWidth="1"/>
    <col min="6" max="6" width="9.875" customWidth="1"/>
    <col min="7" max="7" width="5.875" customWidth="1"/>
    <col min="8" max="8" width="4.25" customWidth="1"/>
    <col min="9" max="10" width="16.25" customWidth="1"/>
    <col min="11" max="11" width="14.375" customWidth="1"/>
  </cols>
  <sheetData>
    <row r="1" spans="1:11" x14ac:dyDescent="0.4">
      <c r="D1" t="s">
        <v>140</v>
      </c>
    </row>
    <row r="2" spans="1:11" x14ac:dyDescent="0.4">
      <c r="A2" s="25" t="s">
        <v>3</v>
      </c>
      <c r="B2" s="25" t="s">
        <v>99</v>
      </c>
      <c r="C2" s="25" t="s">
        <v>134</v>
      </c>
      <c r="D2" s="25" t="s">
        <v>135</v>
      </c>
      <c r="E2" s="25" t="s">
        <v>138</v>
      </c>
      <c r="G2" s="41"/>
      <c r="H2" s="41"/>
      <c r="I2" s="35" t="s">
        <v>139</v>
      </c>
      <c r="J2" s="36"/>
      <c r="K2" s="36"/>
    </row>
    <row r="3" spans="1:11" x14ac:dyDescent="0.4">
      <c r="A3" s="6" t="s">
        <v>12</v>
      </c>
      <c r="B3" s="7">
        <v>1535460</v>
      </c>
      <c r="C3" s="10">
        <f t="shared" ref="C3:C9" si="0">B3/$B$11</f>
        <v>0.48716923662668948</v>
      </c>
      <c r="D3" s="11">
        <f>SUM($C$3:C3)</f>
        <v>0.48716923662668948</v>
      </c>
      <c r="E3" s="9" t="str">
        <f>IF(D3&lt;=70%,"A",IF(D3&lt;=85%,"B","C"))</f>
        <v>A</v>
      </c>
      <c r="G3" s="41"/>
      <c r="H3" s="41"/>
      <c r="I3" s="37" t="s">
        <v>141</v>
      </c>
      <c r="J3" s="37" t="s">
        <v>146</v>
      </c>
      <c r="K3" s="37" t="s">
        <v>145</v>
      </c>
    </row>
    <row r="4" spans="1:11" ht="18.75" customHeight="1" x14ac:dyDescent="0.4">
      <c r="A4" s="6" t="s">
        <v>15</v>
      </c>
      <c r="B4" s="7">
        <v>808760</v>
      </c>
      <c r="C4" s="10">
        <f t="shared" si="0"/>
        <v>0.25660257630560313</v>
      </c>
      <c r="D4" s="11">
        <f>SUM($C$3:C4)</f>
        <v>0.74377181293229255</v>
      </c>
      <c r="E4" s="9" t="str">
        <f t="shared" ref="E4:E9" si="1">IF(D4&lt;=70%,"A",IF(D4&lt;=85%,"B","C"))</f>
        <v>B</v>
      </c>
      <c r="G4" s="42" t="s">
        <v>175</v>
      </c>
      <c r="H4" s="13" t="s">
        <v>141</v>
      </c>
      <c r="I4" s="3" t="s">
        <v>142</v>
      </c>
      <c r="J4" s="3"/>
      <c r="K4" s="3"/>
    </row>
    <row r="5" spans="1:11" x14ac:dyDescent="0.4">
      <c r="A5" s="6" t="s">
        <v>8</v>
      </c>
      <c r="B5" s="7">
        <v>288620</v>
      </c>
      <c r="C5" s="10">
        <f t="shared" si="0"/>
        <v>9.1573069357192713E-2</v>
      </c>
      <c r="D5" s="11">
        <f>SUM($C$3:C5)</f>
        <v>0.83534488228948522</v>
      </c>
      <c r="E5" s="9" t="str">
        <f t="shared" si="1"/>
        <v>B</v>
      </c>
      <c r="G5" s="42"/>
      <c r="H5" s="13" t="s">
        <v>144</v>
      </c>
      <c r="I5" s="3" t="s">
        <v>143</v>
      </c>
      <c r="J5" s="3"/>
      <c r="K5" s="3" t="s">
        <v>150</v>
      </c>
    </row>
    <row r="6" spans="1:11" x14ac:dyDescent="0.4">
      <c r="A6" s="6" t="s">
        <v>10</v>
      </c>
      <c r="B6" s="7">
        <v>212180</v>
      </c>
      <c r="C6" s="10">
        <f t="shared" si="0"/>
        <v>6.7320261437908493E-2</v>
      </c>
      <c r="D6" s="11">
        <f>SUM($C$3:C6)</f>
        <v>0.9026651437273937</v>
      </c>
      <c r="E6" s="9" t="str">
        <f t="shared" si="1"/>
        <v>C</v>
      </c>
      <c r="G6" s="42"/>
      <c r="H6" s="13" t="s">
        <v>145</v>
      </c>
      <c r="I6" s="3" t="s">
        <v>37</v>
      </c>
      <c r="J6" s="3" t="s">
        <v>147</v>
      </c>
      <c r="K6" s="3" t="s">
        <v>148</v>
      </c>
    </row>
    <row r="7" spans="1:11" x14ac:dyDescent="0.4">
      <c r="A7" s="6" t="s">
        <v>130</v>
      </c>
      <c r="B7" s="7">
        <v>126160</v>
      </c>
      <c r="C7" s="10">
        <f t="shared" si="0"/>
        <v>4.0027920553334602E-2</v>
      </c>
      <c r="D7" s="11">
        <f>SUM($C$3:C7)</f>
        <v>0.9426930642807283</v>
      </c>
      <c r="E7" s="9" t="str">
        <f t="shared" si="1"/>
        <v>C</v>
      </c>
      <c r="G7" s="42"/>
      <c r="H7" s="13" t="s">
        <v>145</v>
      </c>
      <c r="I7" s="3"/>
      <c r="J7" s="3"/>
      <c r="K7" s="3" t="s">
        <v>149</v>
      </c>
    </row>
    <row r="8" spans="1:11" x14ac:dyDescent="0.4">
      <c r="A8" s="6" t="s">
        <v>17</v>
      </c>
      <c r="B8" s="7">
        <v>98380</v>
      </c>
      <c r="C8" s="10">
        <f t="shared" si="0"/>
        <v>3.1213909512024875E-2</v>
      </c>
      <c r="D8" s="11">
        <f>SUM($C$3:C8)</f>
        <v>0.97390697379275315</v>
      </c>
      <c r="E8" s="9" t="str">
        <f t="shared" si="1"/>
        <v>C</v>
      </c>
      <c r="G8" s="12"/>
    </row>
    <row r="9" spans="1:11" x14ac:dyDescent="0.4">
      <c r="A9" s="6" t="s">
        <v>25</v>
      </c>
      <c r="B9" s="7">
        <v>82240</v>
      </c>
      <c r="C9" s="10">
        <f t="shared" si="0"/>
        <v>2.6093026207246652E-2</v>
      </c>
      <c r="D9" s="11">
        <f>SUM($C$3:C9)</f>
        <v>0.99999999999999978</v>
      </c>
      <c r="E9" s="9" t="str">
        <f t="shared" si="1"/>
        <v>C</v>
      </c>
    </row>
    <row r="10" spans="1:11" x14ac:dyDescent="0.4">
      <c r="I10" t="s">
        <v>166</v>
      </c>
    </row>
    <row r="11" spans="1:11" x14ac:dyDescent="0.4">
      <c r="A11" s="26" t="s">
        <v>132</v>
      </c>
      <c r="B11" s="8">
        <f>SUM(B3:B9)</f>
        <v>3151800</v>
      </c>
      <c r="I11" t="s">
        <v>168</v>
      </c>
    </row>
    <row r="12" spans="1:11" x14ac:dyDescent="0.4">
      <c r="I12" t="s">
        <v>169</v>
      </c>
    </row>
    <row r="13" spans="1:11" x14ac:dyDescent="0.4">
      <c r="I13" t="s">
        <v>170</v>
      </c>
    </row>
    <row r="14" spans="1:11" x14ac:dyDescent="0.4">
      <c r="A14" s="27" t="s">
        <v>3</v>
      </c>
      <c r="B14" s="27" t="s">
        <v>131</v>
      </c>
      <c r="C14" s="27" t="s">
        <v>136</v>
      </c>
      <c r="D14" s="27" t="s">
        <v>137</v>
      </c>
      <c r="E14" s="27" t="s">
        <v>139</v>
      </c>
    </row>
    <row r="15" spans="1:11" x14ac:dyDescent="0.4">
      <c r="A15" s="28" t="s">
        <v>12</v>
      </c>
      <c r="B15" s="29">
        <v>357</v>
      </c>
      <c r="C15" s="30">
        <f t="shared" ref="C15:C21" si="2">B15/$B$23</f>
        <v>0.24552957359009628</v>
      </c>
      <c r="D15" s="31">
        <f>SUM($C$15:C15)</f>
        <v>0.24552957359009628</v>
      </c>
      <c r="E15" s="32" t="str">
        <f t="shared" ref="E15:E21" si="3">IF(D15&lt;=70%,"A",IF(D15&lt;=85%,"B","C"))</f>
        <v>A</v>
      </c>
    </row>
    <row r="16" spans="1:11" x14ac:dyDescent="0.4">
      <c r="A16" s="28" t="s">
        <v>8</v>
      </c>
      <c r="B16" s="29">
        <v>290</v>
      </c>
      <c r="C16" s="30">
        <f t="shared" si="2"/>
        <v>0.19944979367262725</v>
      </c>
      <c r="D16" s="31">
        <f>SUM($C$15:C16)</f>
        <v>0.44497936726272352</v>
      </c>
      <c r="E16" s="32" t="str">
        <f t="shared" si="3"/>
        <v>A</v>
      </c>
    </row>
    <row r="17" spans="1:5" x14ac:dyDescent="0.4">
      <c r="A17" s="28" t="s">
        <v>130</v>
      </c>
      <c r="B17" s="29">
        <v>244</v>
      </c>
      <c r="C17" s="30">
        <f t="shared" si="2"/>
        <v>0.16781292984869325</v>
      </c>
      <c r="D17" s="31">
        <f>SUM($C$15:C17)</f>
        <v>0.61279229711141681</v>
      </c>
      <c r="E17" s="32" t="str">
        <f t="shared" si="3"/>
        <v>A</v>
      </c>
    </row>
    <row r="18" spans="1:5" x14ac:dyDescent="0.4">
      <c r="A18" s="28" t="s">
        <v>10</v>
      </c>
      <c r="B18" s="29">
        <v>202</v>
      </c>
      <c r="C18" s="30">
        <f t="shared" si="2"/>
        <v>0.13892709766162312</v>
      </c>
      <c r="D18" s="31">
        <f>SUM($C$15:C18)</f>
        <v>0.75171939477303995</v>
      </c>
      <c r="E18" s="32" t="str">
        <f t="shared" si="3"/>
        <v>B</v>
      </c>
    </row>
    <row r="19" spans="1:5" x14ac:dyDescent="0.4">
      <c r="A19" s="28" t="s">
        <v>15</v>
      </c>
      <c r="B19" s="29">
        <v>192</v>
      </c>
      <c r="C19" s="30">
        <f t="shared" si="2"/>
        <v>0.13204951856946354</v>
      </c>
      <c r="D19" s="31">
        <f>SUM($C$15:C19)</f>
        <v>0.88376891334250351</v>
      </c>
      <c r="E19" s="32" t="str">
        <f t="shared" si="3"/>
        <v>C</v>
      </c>
    </row>
    <row r="20" spans="1:5" x14ac:dyDescent="0.4">
      <c r="A20" s="28" t="s">
        <v>17</v>
      </c>
      <c r="B20" s="29">
        <v>98</v>
      </c>
      <c r="C20" s="30">
        <f t="shared" si="2"/>
        <v>6.7400275103163682E-2</v>
      </c>
      <c r="D20" s="31">
        <f>SUM($C$15:C20)</f>
        <v>0.95116918844566722</v>
      </c>
      <c r="E20" s="32" t="str">
        <f t="shared" si="3"/>
        <v>C</v>
      </c>
    </row>
    <row r="21" spans="1:5" x14ac:dyDescent="0.4">
      <c r="A21" s="28" t="s">
        <v>25</v>
      </c>
      <c r="B21" s="29">
        <v>71</v>
      </c>
      <c r="C21" s="30">
        <f t="shared" si="2"/>
        <v>4.8830811554332873E-2</v>
      </c>
      <c r="D21" s="31">
        <f>SUM($C$15:C21)</f>
        <v>1</v>
      </c>
      <c r="E21" s="32" t="str">
        <f t="shared" si="3"/>
        <v>C</v>
      </c>
    </row>
    <row r="23" spans="1:5" x14ac:dyDescent="0.4">
      <c r="A23" s="33" t="s">
        <v>133</v>
      </c>
      <c r="B23" s="34">
        <f>SUM(B15:B21)</f>
        <v>1454</v>
      </c>
    </row>
  </sheetData>
  <sortState xmlns:xlrd2="http://schemas.microsoft.com/office/spreadsheetml/2017/richdata2" ref="A15:E21">
    <sortCondition descending="1" ref="C15"/>
  </sortState>
  <mergeCells count="2">
    <mergeCell ref="G2:H3"/>
    <mergeCell ref="G4:G7"/>
  </mergeCells>
  <phoneticPr fontId="2"/>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0"/>
  <sheetViews>
    <sheetView workbookViewId="0">
      <selection activeCell="G22" sqref="G22"/>
    </sheetView>
  </sheetViews>
  <sheetFormatPr defaultRowHeight="18.75" x14ac:dyDescent="0.4"/>
  <cols>
    <col min="4" max="4" width="3.75" customWidth="1"/>
  </cols>
  <sheetData>
    <row r="1" spans="1:7" x14ac:dyDescent="0.4">
      <c r="A1" t="s">
        <v>161</v>
      </c>
      <c r="E1" t="s">
        <v>165</v>
      </c>
    </row>
    <row r="2" spans="1:7" x14ac:dyDescent="0.4">
      <c r="A2" s="38" t="s">
        <v>163</v>
      </c>
      <c r="B2" s="38" t="s">
        <v>162</v>
      </c>
      <c r="C2" s="38" t="s">
        <v>164</v>
      </c>
      <c r="E2" s="38" t="s">
        <v>163</v>
      </c>
      <c r="F2" s="38" t="s">
        <v>162</v>
      </c>
      <c r="G2" s="38" t="s">
        <v>164</v>
      </c>
    </row>
    <row r="3" spans="1:7" x14ac:dyDescent="0.4">
      <c r="A3" s="16" t="s">
        <v>155</v>
      </c>
      <c r="B3" s="16">
        <v>18</v>
      </c>
      <c r="C3" s="16">
        <v>240</v>
      </c>
      <c r="E3" s="16" t="s">
        <v>155</v>
      </c>
      <c r="F3" s="16">
        <v>1</v>
      </c>
      <c r="G3" s="16">
        <v>7800</v>
      </c>
    </row>
    <row r="4" spans="1:7" x14ac:dyDescent="0.4">
      <c r="A4" s="16" t="s">
        <v>156</v>
      </c>
      <c r="B4" s="16">
        <v>21</v>
      </c>
      <c r="C4" s="16">
        <v>240</v>
      </c>
      <c r="E4" s="16" t="s">
        <v>156</v>
      </c>
      <c r="F4" s="16">
        <v>4</v>
      </c>
      <c r="G4" s="16">
        <v>7800</v>
      </c>
    </row>
    <row r="5" spans="1:7" x14ac:dyDescent="0.4">
      <c r="A5" s="16" t="s">
        <v>157</v>
      </c>
      <c r="B5" s="16">
        <v>17</v>
      </c>
      <c r="C5" s="16">
        <v>280</v>
      </c>
      <c r="E5" s="16" t="s">
        <v>157</v>
      </c>
      <c r="F5" s="16">
        <v>4</v>
      </c>
      <c r="G5" s="16">
        <v>6800</v>
      </c>
    </row>
    <row r="6" spans="1:7" x14ac:dyDescent="0.4">
      <c r="A6" s="16" t="s">
        <v>158</v>
      </c>
      <c r="B6" s="16">
        <v>15</v>
      </c>
      <c r="C6" s="16">
        <v>350</v>
      </c>
      <c r="E6" s="16" t="s">
        <v>158</v>
      </c>
      <c r="F6" s="16">
        <v>5</v>
      </c>
      <c r="G6" s="16">
        <v>5800</v>
      </c>
    </row>
    <row r="7" spans="1:7" x14ac:dyDescent="0.4">
      <c r="A7" s="16" t="s">
        <v>159</v>
      </c>
      <c r="B7" s="16">
        <v>16</v>
      </c>
      <c r="C7" s="16">
        <v>280</v>
      </c>
      <c r="E7" s="16" t="s">
        <v>159</v>
      </c>
      <c r="F7" s="16">
        <v>4</v>
      </c>
      <c r="G7" s="16">
        <v>5800</v>
      </c>
    </row>
    <row r="8" spans="1:7" x14ac:dyDescent="0.4">
      <c r="A8" s="16" t="s">
        <v>160</v>
      </c>
      <c r="B8" s="16">
        <v>15</v>
      </c>
      <c r="C8" s="16">
        <v>350</v>
      </c>
      <c r="E8" s="16" t="s">
        <v>160</v>
      </c>
      <c r="F8" s="16">
        <v>8</v>
      </c>
      <c r="G8" s="16">
        <v>3980</v>
      </c>
    </row>
    <row r="17" spans="1:9" x14ac:dyDescent="0.4">
      <c r="I17" t="s">
        <v>166</v>
      </c>
    </row>
    <row r="18" spans="1:9" x14ac:dyDescent="0.4">
      <c r="I18" t="s">
        <v>179</v>
      </c>
    </row>
    <row r="19" spans="1:9" x14ac:dyDescent="0.4">
      <c r="I19" t="s">
        <v>180</v>
      </c>
    </row>
    <row r="21" spans="1:9" x14ac:dyDescent="0.4">
      <c r="A21" t="s">
        <v>176</v>
      </c>
    </row>
    <row r="22" spans="1:9" x14ac:dyDescent="0.4">
      <c r="A22" t="s">
        <v>173</v>
      </c>
      <c r="C22" s="20">
        <f>-SLOPE(B24:B29,C24:C29)</f>
        <v>0.66880455121013005</v>
      </c>
      <c r="E22" s="17" t="s">
        <v>174</v>
      </c>
      <c r="G22" s="20">
        <f>-SLOPE(F24:F29,G24:G29)</f>
        <v>2.0122848094969905</v>
      </c>
    </row>
    <row r="23" spans="1:9" x14ac:dyDescent="0.4">
      <c r="B23" s="19" t="s">
        <v>171</v>
      </c>
      <c r="C23" s="19" t="s">
        <v>172</v>
      </c>
      <c r="F23" s="19" t="s">
        <v>171</v>
      </c>
      <c r="G23" s="19" t="s">
        <v>172</v>
      </c>
    </row>
    <row r="24" spans="1:9" x14ac:dyDescent="0.4">
      <c r="B24" s="18">
        <f>LN(B3)</f>
        <v>2.8903717578961645</v>
      </c>
      <c r="C24" s="18">
        <f>LN(C3)</f>
        <v>5.4806389233419912</v>
      </c>
      <c r="F24" s="18">
        <f>LN(F3)</f>
        <v>0</v>
      </c>
      <c r="G24" s="18">
        <f>LN(G3)</f>
        <v>8.9618790126776826</v>
      </c>
    </row>
    <row r="25" spans="1:9" x14ac:dyDescent="0.4">
      <c r="B25" s="18">
        <f>LN(B4)</f>
        <v>3.044522437723423</v>
      </c>
      <c r="C25" s="18">
        <f>LN(C4)</f>
        <v>5.4806389233419912</v>
      </c>
      <c r="F25" s="18">
        <f>LN(F4)</f>
        <v>1.3862943611198906</v>
      </c>
      <c r="G25" s="18">
        <f>LN(G4)</f>
        <v>8.9618790126776826</v>
      </c>
    </row>
    <row r="26" spans="1:9" x14ac:dyDescent="0.4">
      <c r="B26" s="18">
        <f>LN(B5)</f>
        <v>2.8332133440562162</v>
      </c>
      <c r="C26" s="18">
        <f>LN(C5)</f>
        <v>5.6347896031692493</v>
      </c>
      <c r="F26" s="18">
        <f>LN(F5)</f>
        <v>1.3862943611198906</v>
      </c>
      <c r="G26" s="18">
        <f>LN(G5)</f>
        <v>8.8246778911641979</v>
      </c>
    </row>
    <row r="27" spans="1:9" x14ac:dyDescent="0.4">
      <c r="B27" s="18">
        <f>LN(B6)</f>
        <v>2.7080502011022101</v>
      </c>
      <c r="C27" s="18">
        <f>LN(C6)</f>
        <v>5.857933154483459</v>
      </c>
      <c r="F27" s="18">
        <f>LN(F6)</f>
        <v>1.6094379124341003</v>
      </c>
      <c r="G27" s="18">
        <f>LN(G6)</f>
        <v>8.66561319653451</v>
      </c>
    </row>
    <row r="28" spans="1:9" x14ac:dyDescent="0.4">
      <c r="B28" s="18">
        <f>LN(B7)</f>
        <v>2.7725887222397811</v>
      </c>
      <c r="C28" s="18">
        <f>LN(C7)</f>
        <v>5.6347896031692493</v>
      </c>
      <c r="F28" s="18">
        <f>LN(F7)</f>
        <v>1.3862943611198906</v>
      </c>
      <c r="G28" s="18">
        <f>LN(G7)</f>
        <v>8.66561319653451</v>
      </c>
    </row>
    <row r="29" spans="1:9" x14ac:dyDescent="0.4">
      <c r="B29" s="18">
        <f>LN(B8)</f>
        <v>2.7080502011022101</v>
      </c>
      <c r="C29" s="18">
        <f>LN(C8)</f>
        <v>5.857933154483459</v>
      </c>
      <c r="F29" s="18">
        <f>LN(F8)</f>
        <v>2.0794415416798357</v>
      </c>
      <c r="G29" s="18">
        <f>LN(G8)</f>
        <v>8.2890370982784827</v>
      </c>
    </row>
    <row r="31" spans="1:9" x14ac:dyDescent="0.4">
      <c r="A31" t="s">
        <v>177</v>
      </c>
    </row>
    <row r="32" spans="1:9" x14ac:dyDescent="0.4">
      <c r="A32" t="s">
        <v>178</v>
      </c>
    </row>
    <row r="33" spans="1:7" x14ac:dyDescent="0.4">
      <c r="A33" t="s">
        <v>161</v>
      </c>
      <c r="E33" t="s">
        <v>165</v>
      </c>
    </row>
    <row r="34" spans="1:7" x14ac:dyDescent="0.4">
      <c r="A34" s="21" t="s">
        <v>163</v>
      </c>
      <c r="B34" s="21" t="s">
        <v>164</v>
      </c>
      <c r="C34" s="21" t="s">
        <v>162</v>
      </c>
      <c r="E34" s="21" t="s">
        <v>163</v>
      </c>
      <c r="F34" s="21" t="s">
        <v>164</v>
      </c>
      <c r="G34" s="21" t="s">
        <v>162</v>
      </c>
    </row>
    <row r="35" spans="1:7" x14ac:dyDescent="0.4">
      <c r="A35" s="16" t="s">
        <v>155</v>
      </c>
      <c r="B35" s="16">
        <v>240</v>
      </c>
      <c r="C35" s="16">
        <v>18</v>
      </c>
      <c r="E35" s="16" t="s">
        <v>155</v>
      </c>
      <c r="F35" s="16">
        <v>7800</v>
      </c>
      <c r="G35" s="16">
        <v>1</v>
      </c>
    </row>
    <row r="36" spans="1:7" x14ac:dyDescent="0.4">
      <c r="A36" s="16" t="s">
        <v>156</v>
      </c>
      <c r="B36" s="16">
        <v>240</v>
      </c>
      <c r="C36" s="16">
        <v>21</v>
      </c>
      <c r="E36" s="16" t="s">
        <v>156</v>
      </c>
      <c r="F36" s="16">
        <v>7800</v>
      </c>
      <c r="G36" s="16">
        <v>4</v>
      </c>
    </row>
    <row r="37" spans="1:7" x14ac:dyDescent="0.4">
      <c r="A37" s="16" t="s">
        <v>157</v>
      </c>
      <c r="B37" s="16">
        <v>280</v>
      </c>
      <c r="C37" s="16">
        <v>17</v>
      </c>
      <c r="E37" s="16" t="s">
        <v>157</v>
      </c>
      <c r="F37" s="16">
        <v>6800</v>
      </c>
      <c r="G37" s="16">
        <v>4</v>
      </c>
    </row>
    <row r="38" spans="1:7" x14ac:dyDescent="0.4">
      <c r="A38" s="16" t="s">
        <v>158</v>
      </c>
      <c r="B38" s="16">
        <v>350</v>
      </c>
      <c r="C38" s="16">
        <v>15</v>
      </c>
      <c r="E38" s="16" t="s">
        <v>158</v>
      </c>
      <c r="F38" s="16">
        <v>5800</v>
      </c>
      <c r="G38" s="16">
        <v>5</v>
      </c>
    </row>
    <row r="39" spans="1:7" x14ac:dyDescent="0.4">
      <c r="A39" s="16" t="s">
        <v>159</v>
      </c>
      <c r="B39" s="16">
        <v>280</v>
      </c>
      <c r="C39" s="16">
        <v>16</v>
      </c>
      <c r="E39" s="16" t="s">
        <v>159</v>
      </c>
      <c r="F39" s="16">
        <v>5800</v>
      </c>
      <c r="G39" s="16">
        <v>4</v>
      </c>
    </row>
    <row r="40" spans="1:7" x14ac:dyDescent="0.4">
      <c r="A40" s="16" t="s">
        <v>160</v>
      </c>
      <c r="B40" s="16">
        <v>350</v>
      </c>
      <c r="C40" s="16">
        <v>15</v>
      </c>
      <c r="E40" s="16" t="s">
        <v>160</v>
      </c>
      <c r="F40" s="16">
        <v>3980</v>
      </c>
      <c r="G40" s="16">
        <v>8</v>
      </c>
    </row>
  </sheetData>
  <phoneticPr fontId="2"/>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C11"/>
  <sheetViews>
    <sheetView workbookViewId="0">
      <selection activeCell="A5" sqref="A5"/>
    </sheetView>
  </sheetViews>
  <sheetFormatPr defaultRowHeight="18.75" x14ac:dyDescent="0.4"/>
  <cols>
    <col min="1" max="1" width="15.125" bestFit="1" customWidth="1"/>
    <col min="2" max="3" width="11.375" bestFit="1" customWidth="1"/>
  </cols>
  <sheetData>
    <row r="3" spans="1:3" x14ac:dyDescent="0.4">
      <c r="A3" s="14" t="s">
        <v>151</v>
      </c>
      <c r="B3" t="s">
        <v>154</v>
      </c>
      <c r="C3" t="s">
        <v>153</v>
      </c>
    </row>
    <row r="4" spans="1:3" x14ac:dyDescent="0.4">
      <c r="A4" s="15" t="s">
        <v>10</v>
      </c>
      <c r="B4">
        <v>212180</v>
      </c>
      <c r="C4">
        <v>202</v>
      </c>
    </row>
    <row r="5" spans="1:3" x14ac:dyDescent="0.4">
      <c r="A5" s="15" t="s">
        <v>17</v>
      </c>
      <c r="B5">
        <v>98380</v>
      </c>
      <c r="C5">
        <v>98</v>
      </c>
    </row>
    <row r="6" spans="1:3" x14ac:dyDescent="0.4">
      <c r="A6" s="15" t="s">
        <v>15</v>
      </c>
      <c r="B6">
        <v>808760</v>
      </c>
      <c r="C6">
        <v>192</v>
      </c>
    </row>
    <row r="7" spans="1:3" x14ac:dyDescent="0.4">
      <c r="A7" s="15" t="s">
        <v>25</v>
      </c>
      <c r="B7">
        <v>82240</v>
      </c>
      <c r="C7">
        <v>71</v>
      </c>
    </row>
    <row r="8" spans="1:3" x14ac:dyDescent="0.4">
      <c r="A8" s="15" t="s">
        <v>12</v>
      </c>
      <c r="B8">
        <v>1535460</v>
      </c>
      <c r="C8">
        <v>357</v>
      </c>
    </row>
    <row r="9" spans="1:3" x14ac:dyDescent="0.4">
      <c r="A9" s="15" t="s">
        <v>8</v>
      </c>
      <c r="B9">
        <v>288620</v>
      </c>
      <c r="C9">
        <v>290</v>
      </c>
    </row>
    <row r="10" spans="1:3" x14ac:dyDescent="0.4">
      <c r="A10" s="15" t="s">
        <v>130</v>
      </c>
      <c r="B10">
        <v>126160</v>
      </c>
      <c r="C10">
        <v>244</v>
      </c>
    </row>
    <row r="11" spans="1:3" x14ac:dyDescent="0.4">
      <c r="A11" s="15" t="s">
        <v>152</v>
      </c>
      <c r="B11">
        <v>3151800</v>
      </c>
      <c r="C11">
        <v>1454</v>
      </c>
    </row>
  </sheetData>
  <phoneticPr fontId="2"/>
  <pageMargins left="0.7" right="0.7" top="0.75" bottom="0.75" header="0.3" footer="0.3"/>
  <pageSetup paperSize="9"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売上表</vt:lpstr>
      <vt:lpstr>Zチャート</vt:lpstr>
      <vt:lpstr>クロスABC分析</vt:lpstr>
      <vt:lpstr>需要曲線</vt:lpstr>
      <vt:lpstr>ピボットテーブル-クロスABC分析用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2016-03-17T02:01:36Z</dcterms:created>
  <dcterms:modified xsi:type="dcterms:W3CDTF">2026-01-23T02:37:48Z</dcterms:modified>
</cp:coreProperties>
</file>