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1F2A69FC-1AE8-4336-9BA4-D3849786EAE9}" xr6:coauthVersionLast="47" xr6:coauthVersionMax="47" xr10:uidLastSave="{00000000-0000-0000-0000-000000000000}"/>
  <bookViews>
    <workbookView xWindow="4215" yWindow="1065" windowWidth="15570" windowHeight="11625" xr2:uid="{00000000-000D-0000-FFFF-FFFF00000000}"/>
  </bookViews>
  <sheets>
    <sheet name="操作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F3" i="3"/>
  <c r="F2" i="3"/>
</calcChain>
</file>

<file path=xl/sharedStrings.xml><?xml version="1.0" encoding="utf-8"?>
<sst xmlns="http://schemas.openxmlformats.org/spreadsheetml/2006/main" count="26" uniqueCount="25">
  <si>
    <t>店舗</t>
    <rPh sb="0" eb="2">
      <t>テンポ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</si>
  <si>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</si>
  <si>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売上高</t>
    <rPh sb="0" eb="2">
      <t>ウリアゲ</t>
    </rPh>
    <rPh sb="2" eb="3">
      <t>ダカ</t>
    </rPh>
    <phoneticPr fontId="2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</si>
  <si>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</si>
  <si>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</si>
  <si>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</si>
  <si>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</si>
  <si>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</si>
  <si>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</si>
  <si>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</si>
  <si>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</si>
  <si>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</si>
  <si>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</si>
  <si>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</si>
  <si>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</si>
  <si>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</si>
  <si>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新店舗O</t>
    <rPh sb="0" eb="3">
      <t>シンテンポ</t>
    </rPh>
    <phoneticPr fontId="2"/>
  </si>
  <si>
    <t>▽既存店データ</t>
    <rPh sb="1" eb="4">
      <t>キソンテン</t>
    </rPh>
    <phoneticPr fontId="2"/>
  </si>
  <si>
    <t>▽売上予測</t>
    <rPh sb="1" eb="3">
      <t>ウリアゲ</t>
    </rPh>
    <rPh sb="3" eb="5">
      <t>ヨソク</t>
    </rPh>
    <phoneticPr fontId="2"/>
  </si>
  <si>
    <t>売上高予測</t>
    <rPh sb="0" eb="2">
      <t>ウリアゲ</t>
    </rPh>
    <rPh sb="2" eb="3">
      <t>ダカ</t>
    </rPh>
    <rPh sb="3" eb="5">
      <t>ヨソク</t>
    </rPh>
    <phoneticPr fontId="2"/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</si>
  <si>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</si>
  <si>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駅前店舗</t>
    <rPh sb="0" eb="2">
      <t>エキマエ</t>
    </rPh>
    <rPh sb="2" eb="4">
      <t>テンポ</t>
    </rPh>
    <phoneticPr fontId="2"/>
  </si>
  <si>
    <t>▽相関係数と決定係数</t>
    <rPh sb="1" eb="3">
      <t>ソウカン</t>
    </rPh>
    <rPh sb="3" eb="5">
      <t>ケイスウ</t>
    </rPh>
    <rPh sb="6" eb="8">
      <t>ケッテイ</t>
    </rPh>
    <rPh sb="8" eb="10">
      <t>ケイスウ</t>
    </rPh>
    <phoneticPr fontId="2"/>
  </si>
  <si>
    <t>相関係数</t>
    <rPh sb="0" eb="2">
      <t>ソウカン</t>
    </rPh>
    <rPh sb="2" eb="4">
      <t>ケイスウ</t>
    </rPh>
    <phoneticPr fontId="2"/>
  </si>
  <si>
    <t>決定係数</t>
    <rPh sb="0" eb="4">
      <t>ケッテイケイスウ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</si>
</sst>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駅乗降客数と売上高の関係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操作!$C$2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40000"/>
            <c:dispRSqr val="1"/>
            <c:dispEq val="1"/>
            <c:trendlineLbl>
              <c:layout>
                <c:manualLayout>
                  <c:x val="-7.7644758690877932E-2"/>
                  <c:y val="-2.44952380952380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操作!$B$3:$B$15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操作!$C$3:$C$15</c:f>
              <c:numCache>
                <c:formatCode>#,##0_);[Red]\(#,##0\)</c:formatCode>
                <c:ptCount val="13"/>
                <c:pt idx="0">
                  <c:v>48600</c:v>
                </c:pt>
                <c:pt idx="1">
                  <c:v>76100</c:v>
                </c:pt>
                <c:pt idx="2">
                  <c:v>10500</c:v>
                </c:pt>
                <c:pt idx="3">
                  <c:v>88600</c:v>
                </c:pt>
                <c:pt idx="4">
                  <c:v>16500</c:v>
                </c:pt>
                <c:pt idx="5">
                  <c:v>59700</c:v>
                </c:pt>
                <c:pt idx="6">
                  <c:v>63300</c:v>
                </c:pt>
                <c:pt idx="7">
                  <c:v>52500</c:v>
                </c:pt>
                <c:pt idx="8">
                  <c:v>42900</c:v>
                </c:pt>
                <c:pt idx="9">
                  <c:v>102600</c:v>
                </c:pt>
                <c:pt idx="10">
                  <c:v>38000</c:v>
                </c:pt>
                <c:pt idx="11">
                  <c:v>28600</c:v>
                </c:pt>
                <c:pt idx="12">
                  <c:v>70900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C3-435C-B6BE-2FD3024F38C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操作!$F$7</c:f>
              <c:numCache>
                <c:formatCode>#,##0_);[Red]\(#,##0\)</c:formatCode>
                <c:ptCount val="1"/>
                <c:pt idx="0">
                  <c:v>100481</c:v>
                </c:pt>
              </c:numCache>
            </c:numRef>
          </c:xVal>
          <c:yVal>
            <c:numRef>
              <c:f>操作!$G$7</c:f>
              <c:numCache>
                <c:formatCode>#,##0_);[Red]\(#,##0\)</c:formatCode>
                <c:ptCount val="1"/>
                <c:pt idx="0">
                  <c:v>46786.624075054438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C3-435C-B6BE-2FD3024F3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719375"/>
        <c:axId val="2031733103"/>
      </c:scatterChart>
      <c:valAx>
        <c:axId val="2031719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駅乗降客数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33103"/>
        <c:crosses val="autoZero"/>
        <c:crossBetween val="midCat"/>
      </c:valAx>
      <c:valAx>
        <c:axId val="203173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19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228600</xdr:rowOff>
    </xdr:from>
    <xdr:to>
      <xdr:col>13</xdr:col>
      <xdr:colOff>314325</xdr:colOff>
      <xdr:row>14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/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  <col min="8" max="8" width="5.625" customWidth="1"/>
  </cols>
  <sheetData>
    <row r="1" spans="1:9" x14ac:dyDescent="0.4">
      <c r="A1" t="s">
        <v>17</v>
      </c>
      <c r="E1" t="s">
        <v>22</v>
      </c>
      <c r="I1" t="s">
        <v>20</v>
      </c>
    </row>
    <row r="2" spans="1:9" x14ac:dyDescent="0.4">
      <c r="A2" s="3" t="s">
        <v>21</v>
      </c>
      <c r="B2" s="3" t="s">
        <v>1</v>
      </c>
      <c r="C2" s="3" t="s">
        <v>2</v>
      </c>
      <c r="E2" s="3" t="s">
        <v>23</v>
      </c>
      <c r="F2" s="7">
        <f>CORREL(B3:B15,C3:C15)</f>
        <v>0.83903560619604767</v>
      </c>
    </row>
    <row r="3" spans="1:9" x14ac:dyDescent="0.4">
      <c r="A3" s="1" t="s">
        <v>3</v>
      </c>
      <c r="B3" s="2">
        <v>93261</v>
      </c>
      <c r="C3" s="2">
        <v>48600</v>
      </c>
      <c r="E3" s="6" t="s">
        <v>24</v>
      </c>
      <c r="F3" s="7">
        <f>RSQ(C3:C15,B3:B15)</f>
        <v>0.70398074846476921</v>
      </c>
    </row>
    <row r="4" spans="1:9" x14ac:dyDescent="0.4">
      <c r="A4" s="1" t="s">
        <v>4</v>
      </c>
      <c r="B4" s="2">
        <v>91628</v>
      </c>
      <c r="C4" s="2">
        <v>76100</v>
      </c>
    </row>
    <row r="5" spans="1:9" x14ac:dyDescent="0.4">
      <c r="A5" s="1" t="s">
        <v>5</v>
      </c>
      <c r="B5" s="2">
        <v>56988</v>
      </c>
      <c r="C5" s="2">
        <v>10500</v>
      </c>
      <c r="E5" t="s">
        <v>18</v>
      </c>
    </row>
    <row r="6" spans="1:9" x14ac:dyDescent="0.4">
      <c r="A6" s="1" t="s">
        <v>6</v>
      </c>
      <c r="B6" s="2">
        <v>189897</v>
      </c>
      <c r="C6" s="2">
        <v>88600</v>
      </c>
      <c r="E6" s="3" t="s">
        <v>0</v>
      </c>
      <c r="F6" s="3" t="s">
        <v>1</v>
      </c>
      <c r="G6" s="3" t="s">
        <v>19</v>
      </c>
    </row>
    <row r="7" spans="1:9" x14ac:dyDescent="0.4">
      <c r="A7" s="1" t="s">
        <v>7</v>
      </c>
      <c r="B7" s="2">
        <v>75839</v>
      </c>
      <c r="C7" s="2">
        <v>16500</v>
      </c>
      <c r="E7" s="4" t="s">
        <v>16</v>
      </c>
      <c r="F7" s="2">
        <v>100481</v>
      </c>
      <c r="G7" s="5">
        <f>FORECAST(F7,C3:C15,B3:B15)</f>
        <v>46786.624075054438</v>
      </c>
    </row>
    <row r="8" spans="1:9" x14ac:dyDescent="0.4">
      <c r="A8" s="1" t="s">
        <v>8</v>
      </c>
      <c r="B8" s="2">
        <v>151310</v>
      </c>
      <c r="C8" s="2">
        <v>59700</v>
      </c>
    </row>
    <row r="9" spans="1:9" x14ac:dyDescent="0.4">
      <c r="A9" s="1" t="s">
        <v>9</v>
      </c>
      <c r="B9" s="2">
        <v>161454</v>
      </c>
      <c r="C9" s="2">
        <v>63300</v>
      </c>
      <c r="F9" s="8"/>
    </row>
    <row r="10" spans="1:9" x14ac:dyDescent="0.4">
      <c r="A10" s="1" t="s">
        <v>10</v>
      </c>
      <c r="B10" s="2">
        <v>124765</v>
      </c>
      <c r="C10" s="2">
        <v>52500</v>
      </c>
      <c r="F10" s="9"/>
    </row>
    <row r="11" spans="1:9" x14ac:dyDescent="0.4">
      <c r="A11" s="1" t="s">
        <v>11</v>
      </c>
      <c r="B11" s="2">
        <v>68224</v>
      </c>
      <c r="C11" s="2">
        <v>42900</v>
      </c>
    </row>
    <row r="12" spans="1:9" x14ac:dyDescent="0.4">
      <c r="A12" s="1" t="s">
        <v>12</v>
      </c>
      <c r="B12" s="2">
        <v>253632</v>
      </c>
      <c r="C12" s="2">
        <v>102600</v>
      </c>
    </row>
    <row r="13" spans="1:9" x14ac:dyDescent="0.4">
      <c r="A13" s="1" t="s">
        <v>13</v>
      </c>
      <c r="B13" s="2">
        <v>83838</v>
      </c>
      <c r="C13" s="2">
        <v>38000</v>
      </c>
    </row>
    <row r="14" spans="1:9" x14ac:dyDescent="0.4">
      <c r="A14" s="1" t="s">
        <v>14</v>
      </c>
      <c r="B14" s="2">
        <v>72304</v>
      </c>
      <c r="C14" s="2">
        <v>28600</v>
      </c>
    </row>
    <row r="15" spans="1:9" x14ac:dyDescent="0.4">
      <c r="A15" s="1" t="s">
        <v>15</v>
      </c>
      <c r="B15" s="2">
        <v>110877</v>
      </c>
      <c r="C15" s="2">
        <v>70900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2016-03-17T14:59:35Z</dcterms:created>
  <dcterms:modified xsi:type="dcterms:W3CDTF">2025-09-30T02:31:02Z</dcterms:modified>
</cp:coreProperties>
</file>