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4\kansei\"/>
    </mc:Choice>
  </mc:AlternateContent>
  <xr:revisionPtr revIDLastSave="0" documentId="13_ncr:1_{6D359BCF-2827-426F-814D-4483A91E3EEE}" xr6:coauthVersionLast="47" xr6:coauthVersionMax="47" xr10:uidLastSave="{00000000-0000-0000-0000-000000000000}"/>
  <bookViews>
    <workbookView xWindow="3510" yWindow="1470" windowWidth="15570" windowHeight="11625" xr2:uid="{921CA73B-B706-43F7-88B8-995418CA07CD}"/>
  </bookViews>
  <sheets>
    <sheet name="完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" l="1"/>
  <c r="K5" i="1"/>
  <c r="K3" i="1"/>
  <c r="I2" i="1"/>
  <c r="B15" i="1"/>
  <c r="C15" i="1"/>
  <c r="D15" i="1"/>
  <c r="E15" i="1"/>
  <c r="F15" i="1"/>
</calcChain>
</file>

<file path=xl/sharedStrings.xml><?xml version="1.0" encoding="utf-8"?>
<sst xmlns="http://schemas.openxmlformats.org/spreadsheetml/2006/main" count="30" uniqueCount="30">
  <si>
    <t>合計</t>
    <rPh sb="0" eb="2">
      <t>ゴウケイ</t>
    </rPh>
    <phoneticPr fontId="2"/>
  </si>
  <si>
    <t>3月</t>
  </si>
  <si>
    <t>2月</t>
  </si>
  <si>
    <t>1月</t>
  </si>
  <si>
    <t>12月</t>
  </si>
  <si>
    <t>11月</t>
  </si>
  <si>
    <t>10月</t>
  </si>
  <si>
    <t>9月</t>
  </si>
  <si>
    <t>8月</t>
  </si>
  <si>
    <t>7月</t>
  </si>
  <si>
    <t>弱気</t>
    <rPh sb="0" eb="2">
      <t>ヨワキ</t>
    </rPh>
    <phoneticPr fontId="2"/>
  </si>
  <si>
    <t>対数近似</t>
    <rPh sb="0" eb="2">
      <t>タイスウ</t>
    </rPh>
    <rPh sb="2" eb="4">
      <t>キンジ</t>
    </rPh>
    <phoneticPr fontId="2"/>
  </si>
  <si>
    <t>6月</t>
  </si>
  <si>
    <t>強気</t>
    <rPh sb="0" eb="2">
      <t>ツヨキ</t>
    </rPh>
    <phoneticPr fontId="2"/>
  </si>
  <si>
    <t>多項式近似</t>
    <rPh sb="0" eb="3">
      <t>タコウシキ</t>
    </rPh>
    <rPh sb="3" eb="5">
      <t>キンジ</t>
    </rPh>
    <phoneticPr fontId="2"/>
  </si>
  <si>
    <t>5月</t>
  </si>
  <si>
    <t>普通</t>
    <rPh sb="0" eb="2">
      <t>フツウ</t>
    </rPh>
    <phoneticPr fontId="2"/>
  </si>
  <si>
    <t>線形近似</t>
    <rPh sb="0" eb="2">
      <t>センケイ</t>
    </rPh>
    <rPh sb="2" eb="4">
      <t>キンジ</t>
    </rPh>
    <phoneticPr fontId="2"/>
  </si>
  <si>
    <t>4月</t>
    <phoneticPr fontId="2"/>
  </si>
  <si>
    <t>予測値</t>
    <rPh sb="0" eb="3">
      <t>ヨソクチ</t>
    </rPh>
    <phoneticPr fontId="2"/>
  </si>
  <si>
    <t>予測</t>
    <rPh sb="0" eb="2">
      <t>ヨソク</t>
    </rPh>
    <phoneticPr fontId="2"/>
  </si>
  <si>
    <t>X6年度</t>
    <rPh sb="2" eb="4">
      <t>ネンド</t>
    </rPh>
    <phoneticPr fontId="2"/>
  </si>
  <si>
    <t>X5年度</t>
    <rPh sb="2" eb="4">
      <t>ネンド</t>
    </rPh>
    <phoneticPr fontId="2"/>
  </si>
  <si>
    <t>X4年度</t>
    <rPh sb="2" eb="4">
      <t>ネンド</t>
    </rPh>
    <phoneticPr fontId="2"/>
  </si>
  <si>
    <t>X3年度</t>
    <rPh sb="2" eb="4">
      <t>ネンド</t>
    </rPh>
    <phoneticPr fontId="2"/>
  </si>
  <si>
    <t>X2年度</t>
    <rPh sb="2" eb="4">
      <t>ネンド</t>
    </rPh>
    <phoneticPr fontId="2"/>
  </si>
  <si>
    <t>X1年度</t>
    <rPh sb="2" eb="4">
      <t>ネンド</t>
    </rPh>
    <phoneticPr fontId="2"/>
  </si>
  <si>
    <t>月</t>
    <rPh sb="0" eb="1">
      <t>ゲツ</t>
    </rPh>
    <phoneticPr fontId="2"/>
  </si>
  <si>
    <t>予測年度</t>
    <rPh sb="0" eb="2">
      <t>ヨソク</t>
    </rPh>
    <rPh sb="2" eb="4">
      <t>ネンド</t>
    </rPh>
    <phoneticPr fontId="2"/>
  </si>
  <si>
    <t>売上予測</t>
    <rPh sb="0" eb="2">
      <t>ウリアゲ</t>
    </rPh>
    <rPh sb="2" eb="4">
      <t>ヨソク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</si>
</sst>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3" borderId="1" xfId="1" applyFont="1" applyFill="1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38" fontId="0" fillId="2" borderId="2" xfId="1" applyFont="1" applyFill="1" applyBorder="1">
      <alignment vertical="center"/>
    </xf>
    <xf numFmtId="0" fontId="0" fillId="0" borderId="2" xfId="0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>
      <alignment vertical="center"/>
    </xf>
    <xf numFmtId="38" fontId="0" fillId="5" borderId="1" xfId="0" applyNumberFormat="1" applyFill="1" applyBorder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2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年次売上高推移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完成!$A$15</c:f>
              <c:strCache>
                <c:ptCount val="1"/>
                <c:pt idx="0">
                  <c:v>合計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5864491389420405"/>
                  <c:y val="0.312824074074074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1.3883622704065887E-2"/>
                  <c:y val="-6.217592592592592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7.423373336742882E-2"/>
                  <c:y val="0.155400627004957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cat>
            <c:strRef>
              <c:f>完成!$B$2:$G$2</c:f>
              <c:strCache>
                <c:ptCount val="6"/>
                <c:pt idx="0">
                  <c:v>X1年度</c:v>
                </c:pt>
                <c:pt idx="1">
                  <c:v>X2年度</c:v>
                </c:pt>
                <c:pt idx="2">
                  <c:v>X3年度</c:v>
                </c:pt>
                <c:pt idx="3">
                  <c:v>X4年度</c:v>
                </c:pt>
                <c:pt idx="4">
                  <c:v>X5年度</c:v>
                </c:pt>
                <c:pt idx="5">
                  <c:v>X6年度</c:v>
                </c:pt>
              </c:strCache>
            </c:strRef>
          </c:cat>
          <c:val>
            <c:numRef>
              <c:f>完成!$B$15:$G$15</c:f>
              <c:numCache>
                <c:formatCode>#,##0_);[Red]\(#,##0\)</c:formatCode>
                <c:ptCount val="6"/>
                <c:pt idx="0">
                  <c:v>87249</c:v>
                </c:pt>
                <c:pt idx="1">
                  <c:v>96082</c:v>
                </c:pt>
                <c:pt idx="2">
                  <c:v>100487</c:v>
                </c:pt>
                <c:pt idx="3">
                  <c:v>121336</c:v>
                </c:pt>
                <c:pt idx="4">
                  <c:v>129840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36-4E4A-92C4-7B7071F43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9191584"/>
        <c:axId val="1189192064"/>
      </c:lineChart>
      <c:catAx>
        <c:axId val="1189191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89192064"/>
        <c:crosses val="autoZero"/>
        <c:auto val="1"/>
        <c:lblAlgn val="ctr"/>
        <c:lblOffset val="100"/>
        <c:noMultiLvlLbl val="0"/>
      </c:catAx>
      <c:valAx>
        <c:axId val="118919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売上高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89191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676276</xdr:colOff>
      <xdr:row>6</xdr:row>
      <xdr:rowOff>4762</xdr:rowOff>
    </xdr:from>
    <xdr:to>
      <xdr:col>13</xdr:col>
      <xdr:colOff>9525</xdr:colOff>
      <xdr:row>17</xdr:row>
      <xdr:rowOff>128587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70C7233-458D-4A9C-E67B-2E06AA5EE2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63360-B4FD-4757-B4EE-484C589D1E10}">
  <dimension ref="A1:K15"/>
  <sheetViews>
    <sheetView tabSelected="1" workbookViewId="0">
      <selection activeCell="K3" sqref="K3"/>
    </sheetView>
  </sheetViews>
  <sheetFormatPr defaultRowHeight="18.75" x14ac:dyDescent="0.4"/>
  <cols>
    <col min="1" max="1" width="6.875" customWidth="1"/>
    <col min="9" max="9" width="11.375" bestFit="1" customWidth="1"/>
  </cols>
  <sheetData>
    <row r="1" spans="1:11" x14ac:dyDescent="0.4">
      <c r="A1" t="s">
        <v>29</v>
      </c>
      <c r="J1" s="11" t="s">
        <v>28</v>
      </c>
      <c r="K1" s="6">
        <v>6</v>
      </c>
    </row>
    <row r="2" spans="1:11" x14ac:dyDescent="0.4">
      <c r="A2" s="7" t="s">
        <v>27</v>
      </c>
      <c r="B2" s="7" t="s">
        <v>26</v>
      </c>
      <c r="C2" s="7" t="s">
        <v>25</v>
      </c>
      <c r="D2" s="7" t="s">
        <v>24</v>
      </c>
      <c r="E2" s="7" t="s">
        <v>23</v>
      </c>
      <c r="F2" s="7" t="s">
        <v>22</v>
      </c>
      <c r="G2" s="10" t="s">
        <v>21</v>
      </c>
      <c r="I2" s="10" t="str">
        <f>"X"&amp;K1&amp;"年度"</f>
        <v>X6年度</v>
      </c>
      <c r="J2" s="10" t="s">
        <v>20</v>
      </c>
      <c r="K2" s="10" t="s">
        <v>19</v>
      </c>
    </row>
    <row r="3" spans="1:11" x14ac:dyDescent="0.4">
      <c r="A3" s="4" t="s">
        <v>18</v>
      </c>
      <c r="B3" s="3">
        <v>8174</v>
      </c>
      <c r="C3" s="3">
        <v>9403</v>
      </c>
      <c r="D3" s="3">
        <v>9763</v>
      </c>
      <c r="E3" s="3">
        <v>11771</v>
      </c>
      <c r="F3" s="3">
        <v>12771</v>
      </c>
      <c r="G3" s="2"/>
      <c r="I3" s="6" t="s">
        <v>17</v>
      </c>
      <c r="J3" s="6" t="s">
        <v>16</v>
      </c>
      <c r="K3" s="5">
        <f>11044*K1+73868</f>
        <v>140132</v>
      </c>
    </row>
    <row r="4" spans="1:11" x14ac:dyDescent="0.4">
      <c r="A4" s="4" t="s">
        <v>15</v>
      </c>
      <c r="B4" s="3">
        <v>7247</v>
      </c>
      <c r="C4" s="3">
        <v>7422</v>
      </c>
      <c r="D4" s="3">
        <v>7622</v>
      </c>
      <c r="E4" s="3">
        <v>9532</v>
      </c>
      <c r="F4" s="3">
        <v>10223</v>
      </c>
      <c r="G4" s="2"/>
      <c r="I4" s="6" t="s">
        <v>14</v>
      </c>
      <c r="J4" s="6" t="s">
        <v>13</v>
      </c>
      <c r="K4" s="5">
        <f>1127.6*K1^2+4278.2*K1+81761</f>
        <v>148023.79999999999</v>
      </c>
    </row>
    <row r="5" spans="1:11" x14ac:dyDescent="0.4">
      <c r="A5" s="4" t="s">
        <v>12</v>
      </c>
      <c r="B5" s="3">
        <v>6585</v>
      </c>
      <c r="C5" s="3">
        <v>8029</v>
      </c>
      <c r="D5" s="3">
        <v>8219</v>
      </c>
      <c r="E5" s="3">
        <v>9387</v>
      </c>
      <c r="F5" s="3">
        <v>9887</v>
      </c>
      <c r="G5" s="2"/>
      <c r="I5" s="6" t="s">
        <v>11</v>
      </c>
      <c r="J5" s="6" t="s">
        <v>10</v>
      </c>
      <c r="K5" s="5">
        <f>25946*LN(K1)+82155</f>
        <v>128643.99118859111</v>
      </c>
    </row>
    <row r="6" spans="1:11" x14ac:dyDescent="0.4">
      <c r="A6" s="4" t="s">
        <v>9</v>
      </c>
      <c r="B6" s="3">
        <v>6946</v>
      </c>
      <c r="C6" s="3">
        <v>7572</v>
      </c>
      <c r="D6" s="3">
        <v>7612</v>
      </c>
      <c r="E6" s="3">
        <v>9732</v>
      </c>
      <c r="F6" s="3">
        <v>10234</v>
      </c>
      <c r="G6" s="2"/>
    </row>
    <row r="7" spans="1:11" x14ac:dyDescent="0.4">
      <c r="A7" s="4" t="s">
        <v>8</v>
      </c>
      <c r="B7" s="3">
        <v>4932</v>
      </c>
      <c r="C7" s="3">
        <v>5299</v>
      </c>
      <c r="D7" s="3">
        <v>5569</v>
      </c>
      <c r="E7" s="3">
        <v>7568</v>
      </c>
      <c r="F7" s="3">
        <v>8168</v>
      </c>
      <c r="G7" s="2"/>
    </row>
    <row r="8" spans="1:11" x14ac:dyDescent="0.4">
      <c r="A8" s="4" t="s">
        <v>7</v>
      </c>
      <c r="B8" s="3">
        <v>7136</v>
      </c>
      <c r="C8" s="3">
        <v>7983</v>
      </c>
      <c r="D8" s="3">
        <v>8323</v>
      </c>
      <c r="E8" s="3">
        <v>9106</v>
      </c>
      <c r="F8" s="3">
        <v>9906</v>
      </c>
      <c r="G8" s="2"/>
    </row>
    <row r="9" spans="1:11" x14ac:dyDescent="0.4">
      <c r="A9" s="4" t="s">
        <v>6</v>
      </c>
      <c r="B9" s="3">
        <v>6900</v>
      </c>
      <c r="C9" s="3">
        <v>7298</v>
      </c>
      <c r="D9" s="3">
        <v>7826</v>
      </c>
      <c r="E9" s="3">
        <v>10705</v>
      </c>
      <c r="F9" s="3">
        <v>11505</v>
      </c>
      <c r="G9" s="2"/>
    </row>
    <row r="10" spans="1:11" x14ac:dyDescent="0.4">
      <c r="A10" s="4" t="s">
        <v>5</v>
      </c>
      <c r="B10" s="3">
        <v>6870</v>
      </c>
      <c r="C10" s="3">
        <v>7272</v>
      </c>
      <c r="D10" s="3">
        <v>7622</v>
      </c>
      <c r="E10" s="3">
        <v>9803</v>
      </c>
      <c r="F10" s="3">
        <v>10224</v>
      </c>
      <c r="G10" s="2"/>
    </row>
    <row r="11" spans="1:11" x14ac:dyDescent="0.4">
      <c r="A11" s="4" t="s">
        <v>4</v>
      </c>
      <c r="B11" s="3">
        <v>11636</v>
      </c>
      <c r="C11" s="3">
        <v>12678</v>
      </c>
      <c r="D11" s="3">
        <v>13828</v>
      </c>
      <c r="E11" s="3">
        <v>15238</v>
      </c>
      <c r="F11" s="3">
        <v>16238</v>
      </c>
      <c r="G11" s="2"/>
    </row>
    <row r="12" spans="1:11" x14ac:dyDescent="0.4">
      <c r="A12" s="4" t="s">
        <v>3</v>
      </c>
      <c r="B12" s="3">
        <v>5627</v>
      </c>
      <c r="C12" s="3">
        <v>5981</v>
      </c>
      <c r="D12" s="3">
        <v>6316</v>
      </c>
      <c r="E12" s="3">
        <v>7606</v>
      </c>
      <c r="F12" s="3">
        <v>8306</v>
      </c>
      <c r="G12" s="2"/>
    </row>
    <row r="13" spans="1:11" x14ac:dyDescent="0.4">
      <c r="A13" s="4" t="s">
        <v>2</v>
      </c>
      <c r="B13" s="3">
        <v>5155</v>
      </c>
      <c r="C13" s="3">
        <v>5774</v>
      </c>
      <c r="D13" s="3">
        <v>5799</v>
      </c>
      <c r="E13" s="3">
        <v>6822</v>
      </c>
      <c r="F13" s="3">
        <v>7412</v>
      </c>
      <c r="G13" s="2"/>
    </row>
    <row r="14" spans="1:11" x14ac:dyDescent="0.4">
      <c r="A14" s="4" t="s">
        <v>1</v>
      </c>
      <c r="B14" s="3">
        <v>10041</v>
      </c>
      <c r="C14" s="3">
        <v>11371</v>
      </c>
      <c r="D14" s="3">
        <v>11988</v>
      </c>
      <c r="E14" s="3">
        <v>14066</v>
      </c>
      <c r="F14" s="3">
        <v>14966</v>
      </c>
      <c r="G14" s="2"/>
    </row>
    <row r="15" spans="1:11" x14ac:dyDescent="0.4">
      <c r="A15" s="8" t="s">
        <v>0</v>
      </c>
      <c r="B15" s="9">
        <f>SUM(B3:B14)</f>
        <v>87249</v>
      </c>
      <c r="C15" s="9">
        <f>SUM(C3:C14)</f>
        <v>96082</v>
      </c>
      <c r="D15" s="9">
        <f>SUM(D3:D14)</f>
        <v>100487</v>
      </c>
      <c r="E15" s="9">
        <f>SUM(E3:E14)</f>
        <v>121336</v>
      </c>
      <c r="F15" s="9">
        <f>SUM(F3:F14)</f>
        <v>129840</v>
      </c>
      <c r="G15" s="1"/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2019-04-20T15:50:02Z</dcterms:created>
  <dcterms:modified xsi:type="dcterms:W3CDTF">2025-12-30T05:26:34Z</dcterms:modified>
</cp:coreProperties>
</file>