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27721EF1-F72E-46BF-B0E0-3871405FF57C}" xr6:coauthVersionLast="47" xr6:coauthVersionMax="47" xr10:uidLastSave="{00000000-0000-0000-0000-000000000000}"/>
  <bookViews>
    <workbookView xWindow="6270" yWindow="3060" windowWidth="15570" windowHeight="11625" xr2:uid="{F6D1A0F3-E3D8-42BA-9CD7-8DAA645B37E3}"/>
  </bookViews>
  <sheets>
    <sheet name="完成" sheetId="1" r:id="rId1"/>
    <sheet name="グラフ完成" sheetId="2" r:id="rId2"/>
    <sheet name="スピル利用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3" l="1" a="1"/>
  <c r="L3" i="3" s="1"/>
  <c r="I3" i="3" a="1"/>
  <c r="I3" i="3" s="1"/>
  <c r="I4" i="1"/>
  <c r="J4" i="1"/>
  <c r="K4" i="1"/>
  <c r="D28" i="2" s="1"/>
  <c r="L4" i="1"/>
  <c r="I5" i="1"/>
  <c r="J5" i="1"/>
  <c r="D17" i="2" s="1"/>
  <c r="K5" i="1"/>
  <c r="L5" i="1"/>
  <c r="I6" i="1"/>
  <c r="D6" i="2" s="1"/>
  <c r="J6" i="1"/>
  <c r="K6" i="1"/>
  <c r="D30" i="2" s="1"/>
  <c r="L6" i="1"/>
  <c r="D42" i="2" s="1"/>
  <c r="I7" i="1"/>
  <c r="D7" i="2" s="1"/>
  <c r="J7" i="1"/>
  <c r="D19" i="2" s="1"/>
  <c r="K7" i="1"/>
  <c r="D31" i="2" s="1"/>
  <c r="L7" i="1"/>
  <c r="D43" i="2" s="1"/>
  <c r="I8" i="1"/>
  <c r="J8" i="1"/>
  <c r="K8" i="1"/>
  <c r="L8" i="1"/>
  <c r="D44" i="2" s="1"/>
  <c r="I9" i="1"/>
  <c r="D9" i="2" s="1"/>
  <c r="J9" i="1"/>
  <c r="K9" i="1"/>
  <c r="L9" i="1"/>
  <c r="I10" i="1"/>
  <c r="J10" i="1"/>
  <c r="D22" i="2" s="1"/>
  <c r="K10" i="1"/>
  <c r="L10" i="1"/>
  <c r="I11" i="1"/>
  <c r="J11" i="1"/>
  <c r="D23" i="2" s="1"/>
  <c r="K11" i="1"/>
  <c r="D35" i="2" s="1"/>
  <c r="L11" i="1"/>
  <c r="I12" i="1"/>
  <c r="J12" i="1"/>
  <c r="K12" i="1"/>
  <c r="L12" i="1"/>
  <c r="I13" i="1"/>
  <c r="D13" i="2" s="1"/>
  <c r="J13" i="1"/>
  <c r="D25" i="2" s="1"/>
  <c r="K13" i="1"/>
  <c r="L13" i="1"/>
  <c r="D49" i="2" s="1"/>
  <c r="I14" i="1"/>
  <c r="J14" i="1"/>
  <c r="K14" i="1"/>
  <c r="D38" i="2" s="1"/>
  <c r="L14" i="1"/>
  <c r="D50" i="2" s="1"/>
  <c r="L3" i="1"/>
  <c r="J3" i="1"/>
  <c r="K3" i="1"/>
  <c r="I3" i="1"/>
  <c r="H4" i="1"/>
  <c r="H5" i="1"/>
  <c r="H6" i="1"/>
  <c r="C42" i="2" s="1"/>
  <c r="H7" i="1"/>
  <c r="H8" i="1"/>
  <c r="C44" i="2" s="1"/>
  <c r="H9" i="1"/>
  <c r="H10" i="1"/>
  <c r="H11" i="1"/>
  <c r="H12" i="1"/>
  <c r="H13" i="1"/>
  <c r="H14" i="1"/>
  <c r="C43" i="2"/>
  <c r="C45" i="2"/>
  <c r="C48" i="2"/>
  <c r="C49" i="2"/>
  <c r="H3" i="1"/>
  <c r="H3" i="3" a="1"/>
  <c r="H3" i="3" s="1"/>
  <c r="G3" i="3" a="1"/>
  <c r="G3" i="3" s="1"/>
  <c r="F3" i="3" a="1"/>
  <c r="F3" i="3" s="1"/>
  <c r="D15" i="3"/>
  <c r="C15" i="3"/>
  <c r="B15" i="3"/>
  <c r="E15" i="3" s="1"/>
  <c r="E14" i="3"/>
  <c r="E13" i="3"/>
  <c r="E12" i="3"/>
  <c r="E11" i="3"/>
  <c r="E10" i="3"/>
  <c r="E9" i="3"/>
  <c r="E8" i="3"/>
  <c r="E7" i="3"/>
  <c r="E6" i="3"/>
  <c r="E5" i="3"/>
  <c r="E4" i="3"/>
  <c r="E3" i="3"/>
  <c r="F4" i="1"/>
  <c r="F5" i="1"/>
  <c r="F6" i="1"/>
  <c r="F16" i="1" s="1"/>
  <c r="F7" i="1"/>
  <c r="G7" i="1" s="1"/>
  <c r="F8" i="1"/>
  <c r="F9" i="1"/>
  <c r="F10" i="1"/>
  <c r="F11" i="1"/>
  <c r="F12" i="1"/>
  <c r="F13" i="1"/>
  <c r="F14" i="1"/>
  <c r="F3" i="1"/>
  <c r="B15" i="1"/>
  <c r="E15" i="1" s="1"/>
  <c r="C15" i="1"/>
  <c r="D15" i="1"/>
  <c r="E3" i="1"/>
  <c r="E4" i="1"/>
  <c r="E5" i="1"/>
  <c r="E6" i="1"/>
  <c r="E7" i="1"/>
  <c r="E8" i="1"/>
  <c r="E9" i="1"/>
  <c r="E10" i="1"/>
  <c r="E11" i="1"/>
  <c r="E12" i="1"/>
  <c r="E13" i="1"/>
  <c r="E14" i="1"/>
  <c r="D3" i="2"/>
  <c r="D4" i="2"/>
  <c r="D5" i="2"/>
  <c r="D8" i="2"/>
  <c r="D10" i="2"/>
  <c r="D11" i="2"/>
  <c r="D12" i="2"/>
  <c r="D14" i="2"/>
  <c r="D15" i="2"/>
  <c r="D16" i="2"/>
  <c r="D18" i="2"/>
  <c r="D20" i="2"/>
  <c r="D21" i="2"/>
  <c r="D24" i="2"/>
  <c r="D26" i="2"/>
  <c r="D27" i="2"/>
  <c r="D29" i="2"/>
  <c r="D32" i="2"/>
  <c r="D33" i="2"/>
  <c r="D34" i="2"/>
  <c r="D36" i="2"/>
  <c r="D37" i="2"/>
  <c r="C39" i="2"/>
  <c r="D39" i="2"/>
  <c r="C40" i="2"/>
  <c r="D40" i="2"/>
  <c r="C41" i="2"/>
  <c r="D41" i="2"/>
  <c r="D45" i="2"/>
  <c r="C46" i="2"/>
  <c r="D46" i="2"/>
  <c r="C47" i="2"/>
  <c r="D47" i="2"/>
  <c r="D48" i="2"/>
  <c r="C50" i="2"/>
  <c r="G5" i="1" l="1"/>
  <c r="G14" i="1"/>
  <c r="G4" i="1"/>
  <c r="G12" i="1"/>
  <c r="G6" i="1"/>
  <c r="G13" i="1"/>
  <c r="G11" i="1"/>
  <c r="G3" i="1"/>
  <c r="G9" i="1"/>
  <c r="G10" i="1"/>
  <c r="G8" i="1"/>
  <c r="F16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<sst xmlns="http://schemas.openxmlformats.org/spreadsheetml/2006/main" count="113" uniqueCount="32">
  <si>
    <t>季節指数合計</t>
    <rPh sb="0" eb="2">
      <t>キセツ</t>
    </rPh>
    <rPh sb="2" eb="4">
      <t>シスウ</t>
    </rPh>
    <rPh sb="4" eb="6">
      <t>ゴウケイ</t>
    </rPh>
    <phoneticPr fontId="2"/>
  </si>
  <si>
    <t>平均</t>
    <rPh sb="0" eb="2">
      <t>ヘイキン</t>
    </rPh>
    <phoneticPr fontId="2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</si>
  <si>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</si>
  <si>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</si>
  <si>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</si>
  <si>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</si>
  <si>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</si>
  <si>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</si>
  <si>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</si>
  <si>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</si>
  <si>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</si>
  <si>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</si>
  <si>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</si>
  <si>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</si>
  <si>
    <t>調整X6年</t>
    <rPh sb="0" eb="2">
      <t>チョウセイ</t>
    </rPh>
    <rPh sb="4" eb="5">
      <t>ネン</t>
    </rPh>
    <phoneticPr fontId="2"/>
  </si>
  <si>
    <t>調整X5年</t>
    <rPh sb="0" eb="2">
      <t>チョウセイ</t>
    </rPh>
    <rPh sb="4" eb="5">
      <t>ネン</t>
    </rPh>
    <phoneticPr fontId="2"/>
  </si>
  <si>
    <t>調整X4年</t>
    <rPh sb="0" eb="2">
      <t>チョウセイ</t>
    </rPh>
    <rPh sb="4" eb="5">
      <t>ネン</t>
    </rPh>
    <phoneticPr fontId="2"/>
  </si>
  <si>
    <t>調整X3年</t>
    <rPh sb="0" eb="2">
      <t>チョウセイ</t>
    </rPh>
    <rPh sb="4" eb="5">
      <t>ネン</t>
    </rPh>
    <phoneticPr fontId="2"/>
  </si>
  <si>
    <t>X6年計画</t>
    <rPh sb="2" eb="3">
      <t>ネン</t>
    </rPh>
    <rPh sb="3" eb="5">
      <t>ケイカク</t>
    </rPh>
    <phoneticPr fontId="2"/>
  </si>
  <si>
    <t>分配率</t>
    <rPh sb="0" eb="2">
      <t>ブンパイ</t>
    </rPh>
    <rPh sb="2" eb="3">
      <t>リツ</t>
    </rPh>
    <phoneticPr fontId="2"/>
  </si>
  <si>
    <t>季節指数</t>
    <rPh sb="0" eb="2">
      <t>キセツ</t>
    </rPh>
    <rPh sb="2" eb="4">
      <t>シスウ</t>
    </rPh>
    <phoneticPr fontId="2"/>
  </si>
  <si>
    <t>同月平均</t>
    <rPh sb="0" eb="1">
      <t>ドウ</t>
    </rPh>
    <rPh sb="1" eb="4">
      <t>ツキヘイキン</t>
    </rPh>
    <phoneticPr fontId="2"/>
  </si>
  <si>
    <t>X5年</t>
    <rPh sb="2" eb="3">
      <t>ネン</t>
    </rPh>
    <phoneticPr fontId="2"/>
  </si>
  <si>
    <t>X4年</t>
    <rPh sb="2" eb="3">
      <t>ネン</t>
    </rPh>
    <phoneticPr fontId="2"/>
  </si>
  <si>
    <t>X3年</t>
    <rPh sb="2" eb="3">
      <t>ネン</t>
    </rPh>
    <phoneticPr fontId="2"/>
  </si>
  <si>
    <t>月／年</t>
    <rPh sb="0" eb="1">
      <t>ゲツ</t>
    </rPh>
    <rPh sb="2" eb="3">
      <t>ネン</t>
    </rPh>
    <phoneticPr fontId="2"/>
  </si>
  <si>
    <t>年間売上目標</t>
    <rPh sb="0" eb="2">
      <t>ネンカン</t>
    </rPh>
    <rPh sb="2" eb="4">
      <t>ウリアゲ</t>
    </rPh>
    <rPh sb="4" eb="6">
      <t>モクヒョウ</t>
    </rPh>
    <phoneticPr fontId="2"/>
  </si>
  <si>
    <t>月次販売計画</t>
    <rPh sb="0" eb="2">
      <t>ゲツジ</t>
    </rPh>
    <rPh sb="2" eb="4">
      <t>ハンバイ</t>
    </rPh>
    <rPh sb="4" eb="6">
      <t>ケイカク</t>
    </rPh>
    <phoneticPr fontId="2"/>
  </si>
  <si>
    <t>X6計画</t>
    <rPh sb="2" eb="4">
      <t>ケイカク</t>
    </rPh>
    <phoneticPr fontId="2"/>
  </si>
  <si>
    <t>調整</t>
    <rPh sb="0" eb="2">
      <t>チョウセイ</t>
    </rPh>
    <phoneticPr fontId="2"/>
  </si>
  <si>
    <t>実績</t>
    <rPh sb="0" eb="2">
      <t>ジッセキ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</si>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</sst>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0" fontId="0" fillId="3" borderId="2" xfId="0" applyFill="1" applyBorder="1" applyAlignment="1">
      <alignment horizontal="centerContinuous" vertical="center"/>
    </xf>
    <xf numFmtId="0" fontId="0" fillId="3" borderId="3" xfId="0" applyFill="1" applyBorder="1" applyAlignment="1">
      <alignment horizontal="centerContinuous" vertical="center"/>
    </xf>
    <xf numFmtId="38" fontId="0" fillId="0" borderId="0" xfId="1" applyFont="1" applyBorder="1">
      <alignment vertical="center"/>
    </xf>
    <xf numFmtId="0" fontId="0" fillId="0" borderId="4" xfId="0" applyBorder="1">
      <alignment vertical="center"/>
    </xf>
    <xf numFmtId="38" fontId="0" fillId="4" borderId="1" xfId="1" applyFont="1" applyFill="1" applyBorder="1">
      <alignment vertical="center"/>
    </xf>
    <xf numFmtId="38" fontId="0" fillId="5" borderId="1" xfId="1" applyFont="1" applyFill="1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3" fillId="5" borderId="5" xfId="1" applyFont="1" applyFill="1" applyBorder="1">
      <alignment vertical="center"/>
    </xf>
    <xf numFmtId="38" fontId="0" fillId="0" borderId="0" xfId="1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5" fillId="5" borderId="0" xfId="0" applyFont="1" applyFill="1">
      <alignment vertical="center"/>
    </xf>
    <xf numFmtId="0" fontId="5" fillId="6" borderId="5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300"/>
              <a:t>実績と季節調整後の売上推移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グラフ完成!$C$2</c:f>
              <c:strCache>
                <c:ptCount val="1"/>
                <c:pt idx="0">
                  <c:v>実績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グラフ完成!$A$3:$B$50</c:f>
              <c:multiLvlStrCache>
                <c:ptCount val="48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2">
                    <c:v>4月</c:v>
                  </c:pt>
                  <c:pt idx="13">
                    <c:v>5月</c:v>
                  </c:pt>
                  <c:pt idx="14">
                    <c:v>6月</c:v>
                  </c:pt>
                  <c:pt idx="15">
                    <c:v>7月</c:v>
                  </c:pt>
                  <c:pt idx="16">
                    <c:v>8月</c:v>
                  </c:pt>
                  <c:pt idx="17">
                    <c:v>9月</c:v>
                  </c:pt>
                  <c:pt idx="18">
                    <c:v>10月</c:v>
                  </c:pt>
                  <c:pt idx="19">
                    <c:v>11月</c:v>
                  </c:pt>
                  <c:pt idx="20">
                    <c:v>12月</c:v>
                  </c:pt>
                  <c:pt idx="21">
                    <c:v>1月</c:v>
                  </c:pt>
                  <c:pt idx="22">
                    <c:v>2月</c:v>
                  </c:pt>
                  <c:pt idx="23">
                    <c:v>3月</c:v>
                  </c:pt>
                  <c:pt idx="24">
                    <c:v>4月</c:v>
                  </c:pt>
                  <c:pt idx="25">
                    <c:v>5月</c:v>
                  </c:pt>
                  <c:pt idx="26">
                    <c:v>6月</c:v>
                  </c:pt>
                  <c:pt idx="27">
                    <c:v>7月</c:v>
                  </c:pt>
                  <c:pt idx="28">
                    <c:v>8月</c:v>
                  </c:pt>
                  <c:pt idx="29">
                    <c:v>9月</c:v>
                  </c:pt>
                  <c:pt idx="30">
                    <c:v>10月</c:v>
                  </c:pt>
                  <c:pt idx="31">
                    <c:v>11月</c:v>
                  </c:pt>
                  <c:pt idx="32">
                    <c:v>12月</c:v>
                  </c:pt>
                  <c:pt idx="33">
                    <c:v>1月</c:v>
                  </c:pt>
                  <c:pt idx="34">
                    <c:v>2月</c:v>
                  </c:pt>
                  <c:pt idx="35">
                    <c:v>3月</c:v>
                  </c:pt>
                  <c:pt idx="36">
                    <c:v>4月</c:v>
                  </c:pt>
                  <c:pt idx="37">
                    <c:v>5月</c:v>
                  </c:pt>
                  <c:pt idx="38">
                    <c:v>6月</c:v>
                  </c:pt>
                  <c:pt idx="39">
                    <c:v>7月</c:v>
                  </c:pt>
                  <c:pt idx="40">
                    <c:v>8月</c:v>
                  </c:pt>
                  <c:pt idx="41">
                    <c:v>9月</c:v>
                  </c:pt>
                  <c:pt idx="42">
                    <c:v>10月</c:v>
                  </c:pt>
                  <c:pt idx="43">
                    <c:v>11月</c:v>
                  </c:pt>
                  <c:pt idx="44">
                    <c:v>12月</c:v>
                  </c:pt>
                  <c:pt idx="45">
                    <c:v>1月</c:v>
                  </c:pt>
                  <c:pt idx="46">
                    <c:v>2月</c:v>
                  </c:pt>
                  <c:pt idx="47">
                    <c:v>3月</c:v>
                  </c:pt>
                </c:lvl>
                <c:lvl>
                  <c:pt idx="0">
                    <c:v>X3年</c:v>
                  </c:pt>
                  <c:pt idx="12">
                    <c:v>X4年</c:v>
                  </c:pt>
                  <c:pt idx="24">
                    <c:v>X5年</c:v>
                  </c:pt>
                  <c:pt idx="36">
                    <c:v>X6計画</c:v>
                  </c:pt>
                </c:lvl>
              </c:multiLvlStrCache>
            </c:multiLvlStrRef>
          </c:cat>
          <c:val>
            <c:numRef>
              <c:f>グラフ完成!$C$3:$C$50</c:f>
              <c:numCache>
                <c:formatCode>#,##0_);[Red]\(#,##0\)</c:formatCode>
                <c:ptCount val="48"/>
                <c:pt idx="0">
                  <c:v>9763</c:v>
                </c:pt>
                <c:pt idx="1">
                  <c:v>7622</c:v>
                </c:pt>
                <c:pt idx="2">
                  <c:v>8219</c:v>
                </c:pt>
                <c:pt idx="3">
                  <c:v>7612</c:v>
                </c:pt>
                <c:pt idx="4">
                  <c:v>5569</c:v>
                </c:pt>
                <c:pt idx="5">
                  <c:v>8323</c:v>
                </c:pt>
                <c:pt idx="6">
                  <c:v>7826</c:v>
                </c:pt>
                <c:pt idx="7">
                  <c:v>7622</c:v>
                </c:pt>
                <c:pt idx="8">
                  <c:v>13828</c:v>
                </c:pt>
                <c:pt idx="9">
                  <c:v>6316</c:v>
                </c:pt>
                <c:pt idx="10">
                  <c:v>5799</c:v>
                </c:pt>
                <c:pt idx="11">
                  <c:v>11988</c:v>
                </c:pt>
                <c:pt idx="12">
                  <c:v>11771</c:v>
                </c:pt>
                <c:pt idx="13">
                  <c:v>9532</c:v>
                </c:pt>
                <c:pt idx="14">
                  <c:v>9387</c:v>
                </c:pt>
                <c:pt idx="15">
                  <c:v>9732</c:v>
                </c:pt>
                <c:pt idx="16">
                  <c:v>7568</c:v>
                </c:pt>
                <c:pt idx="17">
                  <c:v>9106</c:v>
                </c:pt>
                <c:pt idx="18">
                  <c:v>10705</c:v>
                </c:pt>
                <c:pt idx="19">
                  <c:v>9803</c:v>
                </c:pt>
                <c:pt idx="20">
                  <c:v>15238</c:v>
                </c:pt>
                <c:pt idx="21">
                  <c:v>7606</c:v>
                </c:pt>
                <c:pt idx="22">
                  <c:v>6822</c:v>
                </c:pt>
                <c:pt idx="23">
                  <c:v>14066</c:v>
                </c:pt>
                <c:pt idx="24">
                  <c:v>12771</c:v>
                </c:pt>
                <c:pt idx="25">
                  <c:v>10223</c:v>
                </c:pt>
                <c:pt idx="26">
                  <c:v>9887</c:v>
                </c:pt>
                <c:pt idx="27">
                  <c:v>10234</c:v>
                </c:pt>
                <c:pt idx="28">
                  <c:v>8168</c:v>
                </c:pt>
                <c:pt idx="29">
                  <c:v>9906</c:v>
                </c:pt>
                <c:pt idx="30">
                  <c:v>11505</c:v>
                </c:pt>
                <c:pt idx="31">
                  <c:v>10224</c:v>
                </c:pt>
                <c:pt idx="32">
                  <c:v>16238</c:v>
                </c:pt>
                <c:pt idx="33">
                  <c:v>8306</c:v>
                </c:pt>
                <c:pt idx="34">
                  <c:v>7412</c:v>
                </c:pt>
                <c:pt idx="35">
                  <c:v>14966</c:v>
                </c:pt>
                <c:pt idx="36">
                  <c:v>13657.109221044013</c:v>
                </c:pt>
                <c:pt idx="37">
                  <c:v>10899.014112943358</c:v>
                </c:pt>
                <c:pt idx="38">
                  <c:v>10945.194689233727</c:v>
                </c:pt>
                <c:pt idx="39">
                  <c:v>10979.033904618911</c:v>
                </c:pt>
                <c:pt idx="40">
                  <c:v>8481.6998091923251</c:v>
                </c:pt>
                <c:pt idx="41">
                  <c:v>10882.293559458913</c:v>
                </c:pt>
                <c:pt idx="42">
                  <c:v>11957.584391875176</c:v>
                </c:pt>
                <c:pt idx="43">
                  <c:v>11007.299602175948</c:v>
                </c:pt>
                <c:pt idx="44">
                  <c:v>18035.903691886837</c:v>
                </c:pt>
                <c:pt idx="45">
                  <c:v>8849.1538774337932</c:v>
                </c:pt>
                <c:pt idx="46">
                  <c:v>7975.3059036634513</c:v>
                </c:pt>
                <c:pt idx="47">
                  <c:v>16330.407236473558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43-46E6-825C-175E5FCBF2BA}"/>
            </c:ext>
          </c:extLst>
        </c:ser>
        <c:ser>
          <c:idx val="1"/>
          <c:order val="1"/>
          <c:tx>
            <c:strRef>
              <c:f>グラフ完成!$D$2</c:f>
              <c:strCache>
                <c:ptCount val="1"/>
                <c:pt idx="0">
                  <c:v>調整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グラフ完成!$A$3:$B$50</c:f>
              <c:multiLvlStrCache>
                <c:ptCount val="48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2">
                    <c:v>4月</c:v>
                  </c:pt>
                  <c:pt idx="13">
                    <c:v>5月</c:v>
                  </c:pt>
                  <c:pt idx="14">
                    <c:v>6月</c:v>
                  </c:pt>
                  <c:pt idx="15">
                    <c:v>7月</c:v>
                  </c:pt>
                  <c:pt idx="16">
                    <c:v>8月</c:v>
                  </c:pt>
                  <c:pt idx="17">
                    <c:v>9月</c:v>
                  </c:pt>
                  <c:pt idx="18">
                    <c:v>10月</c:v>
                  </c:pt>
                  <c:pt idx="19">
                    <c:v>11月</c:v>
                  </c:pt>
                  <c:pt idx="20">
                    <c:v>12月</c:v>
                  </c:pt>
                  <c:pt idx="21">
                    <c:v>1月</c:v>
                  </c:pt>
                  <c:pt idx="22">
                    <c:v>2月</c:v>
                  </c:pt>
                  <c:pt idx="23">
                    <c:v>3月</c:v>
                  </c:pt>
                  <c:pt idx="24">
                    <c:v>4月</c:v>
                  </c:pt>
                  <c:pt idx="25">
                    <c:v>5月</c:v>
                  </c:pt>
                  <c:pt idx="26">
                    <c:v>6月</c:v>
                  </c:pt>
                  <c:pt idx="27">
                    <c:v>7月</c:v>
                  </c:pt>
                  <c:pt idx="28">
                    <c:v>8月</c:v>
                  </c:pt>
                  <c:pt idx="29">
                    <c:v>9月</c:v>
                  </c:pt>
                  <c:pt idx="30">
                    <c:v>10月</c:v>
                  </c:pt>
                  <c:pt idx="31">
                    <c:v>11月</c:v>
                  </c:pt>
                  <c:pt idx="32">
                    <c:v>12月</c:v>
                  </c:pt>
                  <c:pt idx="33">
                    <c:v>1月</c:v>
                  </c:pt>
                  <c:pt idx="34">
                    <c:v>2月</c:v>
                  </c:pt>
                  <c:pt idx="35">
                    <c:v>3月</c:v>
                  </c:pt>
                  <c:pt idx="36">
                    <c:v>4月</c:v>
                  </c:pt>
                  <c:pt idx="37">
                    <c:v>5月</c:v>
                  </c:pt>
                  <c:pt idx="38">
                    <c:v>6月</c:v>
                  </c:pt>
                  <c:pt idx="39">
                    <c:v>7月</c:v>
                  </c:pt>
                  <c:pt idx="40">
                    <c:v>8月</c:v>
                  </c:pt>
                  <c:pt idx="41">
                    <c:v>9月</c:v>
                  </c:pt>
                  <c:pt idx="42">
                    <c:v>10月</c:v>
                  </c:pt>
                  <c:pt idx="43">
                    <c:v>11月</c:v>
                  </c:pt>
                  <c:pt idx="44">
                    <c:v>12月</c:v>
                  </c:pt>
                  <c:pt idx="45">
                    <c:v>1月</c:v>
                  </c:pt>
                  <c:pt idx="46">
                    <c:v>2月</c:v>
                  </c:pt>
                  <c:pt idx="47">
                    <c:v>3月</c:v>
                  </c:pt>
                </c:lvl>
                <c:lvl>
                  <c:pt idx="0">
                    <c:v>X3年</c:v>
                  </c:pt>
                  <c:pt idx="12">
                    <c:v>X4年</c:v>
                  </c:pt>
                  <c:pt idx="24">
                    <c:v>X5年</c:v>
                  </c:pt>
                  <c:pt idx="36">
                    <c:v>X6計画</c:v>
                  </c:pt>
                </c:lvl>
              </c:multiLvlStrCache>
            </c:multiLvlStrRef>
          </c:cat>
          <c:val>
            <c:numRef>
              <c:f>グラフ完成!$D$3:$D$50</c:f>
              <c:numCache>
                <c:formatCode>#,##0_);[Red]\(#,##0\)</c:formatCode>
                <c:ptCount val="48"/>
                <c:pt idx="0">
                  <c:v>8340.1007360443073</c:v>
                </c:pt>
                <c:pt idx="1">
                  <c:v>8158.8419293567595</c:v>
                </c:pt>
                <c:pt idx="2">
                  <c:v>8760.7700050922049</c:v>
                </c:pt>
                <c:pt idx="3">
                  <c:v>8088.750562042208</c:v>
                </c:pt>
                <c:pt idx="4">
                  <c:v>7660.2176601736664</c:v>
                </c:pt>
                <c:pt idx="5">
                  <c:v>8922.9045454545467</c:v>
                </c:pt>
                <c:pt idx="6">
                  <c:v>7635.6001631375675</c:v>
                </c:pt>
                <c:pt idx="7">
                  <c:v>8078.5784476834597</c:v>
                </c:pt>
                <c:pt idx="8">
                  <c:v>8944.750949143563</c:v>
                </c:pt>
                <c:pt idx="9">
                  <c:v>8326.9731419830841</c:v>
                </c:pt>
                <c:pt idx="10">
                  <c:v>8483.0601881894854</c:v>
                </c:pt>
                <c:pt idx="11">
                  <c:v>8564.3914431984376</c:v>
                </c:pt>
                <c:pt idx="12">
                  <c:v>10055.446662294125</c:v>
                </c:pt>
                <c:pt idx="13">
                  <c:v>10203.369361142566</c:v>
                </c:pt>
                <c:pt idx="14">
                  <c:v>10005.76080274979</c:v>
                </c:pt>
                <c:pt idx="15">
                  <c:v>10341.529226194792</c:v>
                </c:pt>
                <c:pt idx="16">
                  <c:v>10409.863036845809</c:v>
                </c:pt>
                <c:pt idx="17">
                  <c:v>9762.3415584415598</c:v>
                </c:pt>
                <c:pt idx="18">
                  <c:v>10444.556573778133</c:v>
                </c:pt>
                <c:pt idx="19">
                  <c:v>10390.226255922455</c:v>
                </c:pt>
                <c:pt idx="20">
                  <c:v>9856.8205787568422</c:v>
                </c:pt>
                <c:pt idx="21">
                  <c:v>10027.700715314017</c:v>
                </c:pt>
                <c:pt idx="22">
                  <c:v>9979.5545100584022</c:v>
                </c:pt>
                <c:pt idx="23">
                  <c:v>10048.943113115551</c:v>
                </c:pt>
                <c:pt idx="24">
                  <c:v>10909.702601661564</c:v>
                </c:pt>
                <c:pt idx="25">
                  <c:v>10943.038709500677</c:v>
                </c:pt>
                <c:pt idx="26">
                  <c:v>10538.719192158003</c:v>
                </c:pt>
                <c:pt idx="27">
                  <c:v>10874.970211763</c:v>
                </c:pt>
                <c:pt idx="28">
                  <c:v>11235.169302980519</c:v>
                </c:pt>
                <c:pt idx="29">
                  <c:v>10620.003896103897</c:v>
                </c:pt>
                <c:pt idx="30">
                  <c:v>11225.093263084298</c:v>
                </c:pt>
                <c:pt idx="31">
                  <c:v>10836.445296394082</c:v>
                </c:pt>
                <c:pt idx="32">
                  <c:v>10503.678472099593</c:v>
                </c:pt>
                <c:pt idx="33">
                  <c:v>10950.576142702896</c:v>
                </c:pt>
                <c:pt idx="34">
                  <c:v>10842.635301752107</c:v>
                </c:pt>
                <c:pt idx="35">
                  <c:v>10691.915443686004</c:v>
                </c:pt>
                <c:pt idx="36">
                  <c:v>11666.666666666666</c:v>
                </c:pt>
                <c:pt idx="37">
                  <c:v>11666.666666666668</c:v>
                </c:pt>
                <c:pt idx="38">
                  <c:v>11666.666666666666</c:v>
                </c:pt>
                <c:pt idx="39">
                  <c:v>11666.666666666668</c:v>
                </c:pt>
                <c:pt idx="40">
                  <c:v>11666.666666666668</c:v>
                </c:pt>
                <c:pt idx="41">
                  <c:v>11666.666666666666</c:v>
                </c:pt>
                <c:pt idx="42">
                  <c:v>11666.666666666666</c:v>
                </c:pt>
                <c:pt idx="43">
                  <c:v>11666.666666666666</c:v>
                </c:pt>
                <c:pt idx="44">
                  <c:v>11666.666666666666</c:v>
                </c:pt>
                <c:pt idx="45">
                  <c:v>11666.666666666666</c:v>
                </c:pt>
                <c:pt idx="46">
                  <c:v>11666.666666666666</c:v>
                </c:pt>
                <c:pt idx="47">
                  <c:v>11666.666666666666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43-46E6-825C-175E5FCBF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2868991"/>
        <c:axId val="912888191"/>
      </c:lineChart>
      <c:catAx>
        <c:axId val="912868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2888191"/>
        <c:crosses val="autoZero"/>
        <c:auto val="1"/>
        <c:lblAlgn val="ctr"/>
        <c:lblOffset val="100"/>
        <c:noMultiLvlLbl val="0"/>
      </c:catAx>
      <c:valAx>
        <c:axId val="91288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  <a:r>
                  <a:rPr lang="en-US"/>
                  <a:t>/</a:t>
                </a:r>
                <a:r>
                  <a:rPr lang="ja-JP"/>
                  <a:t>季節調整後売上高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2868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66677</xdr:colOff>
      <xdr:row>1</xdr:row>
      <xdr:rowOff>4762</xdr:rowOff>
    </xdr:from>
    <xdr:to>
      <xdr:col>10</xdr:col>
      <xdr:colOff>361950</xdr:colOff>
      <xdr:row>12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D553947-A7CF-4093-F6CC-98D23310B8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08E90-6D5C-4CDF-9C3D-95B9416E574B}">
  <dimension ref="A1:L16"/>
  <sheetViews>
    <sheetView tabSelected="1" workbookViewId="0">
      <selection activeCell="I3" sqref="I3"/>
    </sheetView>
  </sheetViews>
  <sheetFormatPr defaultRowHeight="18.75" x14ac:dyDescent="0.4"/>
  <cols>
    <col min="1" max="4" width="8.375" customWidth="1"/>
    <col min="5" max="5" width="9" customWidth="1"/>
    <col min="7" max="7" width="9" customWidth="1"/>
    <col min="8" max="8" width="11.375" bestFit="1" customWidth="1"/>
  </cols>
  <sheetData>
    <row r="1" spans="1:12" x14ac:dyDescent="0.4">
      <c r="A1" t="s">
        <v>27</v>
      </c>
      <c r="B1" s="12"/>
      <c r="F1" s="17" t="s">
        <v>26</v>
      </c>
      <c r="G1" s="17"/>
      <c r="H1" s="11">
        <v>140000</v>
      </c>
    </row>
    <row r="2" spans="1:12" x14ac:dyDescent="0.4">
      <c r="A2" s="13" t="s">
        <v>25</v>
      </c>
      <c r="B2" s="13" t="s">
        <v>24</v>
      </c>
      <c r="C2" s="13" t="s">
        <v>23</v>
      </c>
      <c r="D2" s="13" t="s">
        <v>22</v>
      </c>
      <c r="E2" s="13" t="s">
        <v>21</v>
      </c>
      <c r="F2" s="13" t="s">
        <v>20</v>
      </c>
      <c r="G2" s="13" t="s">
        <v>19</v>
      </c>
      <c r="H2" s="14" t="s">
        <v>18</v>
      </c>
      <c r="I2" s="13" t="s">
        <v>17</v>
      </c>
      <c r="J2" s="13" t="s">
        <v>16</v>
      </c>
      <c r="K2" s="13" t="s">
        <v>15</v>
      </c>
      <c r="L2" s="14" t="s">
        <v>14</v>
      </c>
    </row>
    <row r="3" spans="1:12" x14ac:dyDescent="0.4">
      <c r="A3" s="10" t="s">
        <v>13</v>
      </c>
      <c r="B3" s="9">
        <v>9763</v>
      </c>
      <c r="C3" s="9">
        <v>11771</v>
      </c>
      <c r="D3" s="9">
        <v>12771</v>
      </c>
      <c r="E3" s="1">
        <f t="shared" ref="E3:E15" si="0">AVERAGE(B3:D3)</f>
        <v>11435</v>
      </c>
      <c r="F3" s="8">
        <f>E3/$E$15</f>
        <v>1.1706093618037725</v>
      </c>
      <c r="G3" s="8">
        <f>F3/$F$16</f>
        <v>9.7550780150314376E-2</v>
      </c>
      <c r="H3" s="1">
        <f>$H$1*G3</f>
        <v>13657.109221044013</v>
      </c>
      <c r="I3" s="7">
        <f>B3/$F3</f>
        <v>8340.1007360443073</v>
      </c>
      <c r="J3" s="7">
        <f t="shared" ref="J3:K3" si="1">C3/$F3</f>
        <v>10055.446662294125</v>
      </c>
      <c r="K3" s="7">
        <f t="shared" si="1"/>
        <v>10909.702601661564</v>
      </c>
      <c r="L3" s="6">
        <f>H3/F3</f>
        <v>11666.666666666666</v>
      </c>
    </row>
    <row r="4" spans="1:12" x14ac:dyDescent="0.4">
      <c r="A4" s="10" t="s">
        <v>12</v>
      </c>
      <c r="B4" s="9">
        <v>7622</v>
      </c>
      <c r="C4" s="9">
        <v>9532</v>
      </c>
      <c r="D4" s="9">
        <v>10223</v>
      </c>
      <c r="E4" s="1">
        <f t="shared" si="0"/>
        <v>9125.6666666666661</v>
      </c>
      <c r="F4" s="8">
        <f t="shared" ref="F4:F14" si="2">E4/$E$15</f>
        <v>0.93420120968085918</v>
      </c>
      <c r="G4" s="8">
        <f t="shared" ref="G4:G14" si="3">F4/$F$16</f>
        <v>7.7850100806738265E-2</v>
      </c>
      <c r="H4" s="1">
        <f t="shared" ref="H4:H14" si="4">$H$1*G4</f>
        <v>10899.014112943358</v>
      </c>
      <c r="I4" s="7">
        <f t="shared" ref="I4:I14" si="5">B4/$F4</f>
        <v>8158.8419293567595</v>
      </c>
      <c r="J4" s="7">
        <f t="shared" ref="J4:J14" si="6">C4/$F4</f>
        <v>10203.369361142566</v>
      </c>
      <c r="K4" s="7">
        <f t="shared" ref="K4:K14" si="7">D4/$F4</f>
        <v>10943.038709500677</v>
      </c>
      <c r="L4" s="6">
        <f t="shared" ref="L4:L14" si="8">H4/F4</f>
        <v>11666.666666666668</v>
      </c>
    </row>
    <row r="5" spans="1:12" x14ac:dyDescent="0.4">
      <c r="A5" s="10" t="s">
        <v>11</v>
      </c>
      <c r="B5" s="9">
        <v>8219</v>
      </c>
      <c r="C5" s="9">
        <v>9387</v>
      </c>
      <c r="D5" s="9">
        <v>9887</v>
      </c>
      <c r="E5" s="1">
        <f t="shared" si="0"/>
        <v>9164.3333333333339</v>
      </c>
      <c r="F5" s="8">
        <f t="shared" si="2"/>
        <v>0.93815954479146235</v>
      </c>
      <c r="G5" s="8">
        <f t="shared" si="3"/>
        <v>7.8179962065955191E-2</v>
      </c>
      <c r="H5" s="1">
        <f t="shared" si="4"/>
        <v>10945.194689233727</v>
      </c>
      <c r="I5" s="7">
        <f t="shared" si="5"/>
        <v>8760.7700050922049</v>
      </c>
      <c r="J5" s="7">
        <f t="shared" si="6"/>
        <v>10005.76080274979</v>
      </c>
      <c r="K5" s="7">
        <f t="shared" si="7"/>
        <v>10538.719192158003</v>
      </c>
      <c r="L5" s="6">
        <f t="shared" si="8"/>
        <v>11666.666666666666</v>
      </c>
    </row>
    <row r="6" spans="1:12" x14ac:dyDescent="0.4">
      <c r="A6" s="10" t="s">
        <v>10</v>
      </c>
      <c r="B6" s="9">
        <v>7612</v>
      </c>
      <c r="C6" s="9">
        <v>9732</v>
      </c>
      <c r="D6" s="9">
        <v>10234</v>
      </c>
      <c r="E6" s="1">
        <f t="shared" si="0"/>
        <v>9192.6666666666661</v>
      </c>
      <c r="F6" s="8">
        <f t="shared" si="2"/>
        <v>0.94106004896733519</v>
      </c>
      <c r="G6" s="8">
        <f t="shared" si="3"/>
        <v>7.8421670747277933E-2</v>
      </c>
      <c r="H6" s="1">
        <f t="shared" si="4"/>
        <v>10979.033904618911</v>
      </c>
      <c r="I6" s="7">
        <f t="shared" si="5"/>
        <v>8088.750562042208</v>
      </c>
      <c r="J6" s="7">
        <f t="shared" si="6"/>
        <v>10341.529226194792</v>
      </c>
      <c r="K6" s="7">
        <f t="shared" si="7"/>
        <v>10874.970211763</v>
      </c>
      <c r="L6" s="6">
        <f t="shared" si="8"/>
        <v>11666.666666666668</v>
      </c>
    </row>
    <row r="7" spans="1:12" x14ac:dyDescent="0.4">
      <c r="A7" s="10" t="s">
        <v>9</v>
      </c>
      <c r="B7" s="9">
        <v>5569</v>
      </c>
      <c r="C7" s="9">
        <v>7568</v>
      </c>
      <c r="D7" s="9">
        <v>8168</v>
      </c>
      <c r="E7" s="1">
        <f t="shared" si="0"/>
        <v>7101.666666666667</v>
      </c>
      <c r="F7" s="8">
        <f t="shared" si="2"/>
        <v>0.72700284078791355</v>
      </c>
      <c r="G7" s="8">
        <f t="shared" si="3"/>
        <v>6.058357006565946E-2</v>
      </c>
      <c r="H7" s="1">
        <f t="shared" si="4"/>
        <v>8481.6998091923251</v>
      </c>
      <c r="I7" s="7">
        <f t="shared" si="5"/>
        <v>7660.2176601736664</v>
      </c>
      <c r="J7" s="7">
        <f t="shared" si="6"/>
        <v>10409.863036845809</v>
      </c>
      <c r="K7" s="7">
        <f t="shared" si="7"/>
        <v>11235.169302980519</v>
      </c>
      <c r="L7" s="6">
        <f t="shared" si="8"/>
        <v>11666.666666666668</v>
      </c>
    </row>
    <row r="8" spans="1:12" x14ac:dyDescent="0.4">
      <c r="A8" s="10" t="s">
        <v>8</v>
      </c>
      <c r="B8" s="9">
        <v>8323</v>
      </c>
      <c r="C8" s="9">
        <v>9106</v>
      </c>
      <c r="D8" s="9">
        <v>9906</v>
      </c>
      <c r="E8" s="1">
        <f t="shared" si="0"/>
        <v>9111.6666666666661</v>
      </c>
      <c r="F8" s="8">
        <f t="shared" si="2"/>
        <v>0.93276801938219256</v>
      </c>
      <c r="G8" s="8">
        <f t="shared" si="3"/>
        <v>7.773066828184938E-2</v>
      </c>
      <c r="H8" s="1">
        <f t="shared" si="4"/>
        <v>10882.293559458913</v>
      </c>
      <c r="I8" s="7">
        <f t="shared" si="5"/>
        <v>8922.9045454545467</v>
      </c>
      <c r="J8" s="7">
        <f t="shared" si="6"/>
        <v>9762.3415584415598</v>
      </c>
      <c r="K8" s="7">
        <f t="shared" si="7"/>
        <v>10620.003896103897</v>
      </c>
      <c r="L8" s="6">
        <f t="shared" si="8"/>
        <v>11666.666666666666</v>
      </c>
    </row>
    <row r="9" spans="1:12" x14ac:dyDescent="0.4">
      <c r="A9" s="10" t="s">
        <v>7</v>
      </c>
      <c r="B9" s="9">
        <v>7826</v>
      </c>
      <c r="C9" s="9">
        <v>10705</v>
      </c>
      <c r="D9" s="9">
        <v>11505</v>
      </c>
      <c r="E9" s="1">
        <f t="shared" si="0"/>
        <v>10012</v>
      </c>
      <c r="F9" s="8">
        <f t="shared" si="2"/>
        <v>1.0249358050178723</v>
      </c>
      <c r="G9" s="8">
        <f t="shared" si="3"/>
        <v>8.5411317084822691E-2</v>
      </c>
      <c r="H9" s="1">
        <f t="shared" si="4"/>
        <v>11957.584391875176</v>
      </c>
      <c r="I9" s="7">
        <f t="shared" si="5"/>
        <v>7635.6001631375675</v>
      </c>
      <c r="J9" s="7">
        <f t="shared" si="6"/>
        <v>10444.556573778133</v>
      </c>
      <c r="K9" s="7">
        <f t="shared" si="7"/>
        <v>11225.093263084298</v>
      </c>
      <c r="L9" s="6">
        <f t="shared" si="8"/>
        <v>11666.666666666666</v>
      </c>
    </row>
    <row r="10" spans="1:12" x14ac:dyDescent="0.4">
      <c r="A10" s="10" t="s">
        <v>6</v>
      </c>
      <c r="B10" s="9">
        <v>7622</v>
      </c>
      <c r="C10" s="9">
        <v>9803</v>
      </c>
      <c r="D10" s="9">
        <v>10224</v>
      </c>
      <c r="E10" s="1">
        <f t="shared" si="0"/>
        <v>9216.3333333333339</v>
      </c>
      <c r="F10" s="8">
        <f t="shared" si="2"/>
        <v>0.94348282304365272</v>
      </c>
      <c r="G10" s="8">
        <f t="shared" si="3"/>
        <v>7.862356858697106E-2</v>
      </c>
      <c r="H10" s="1">
        <f t="shared" si="4"/>
        <v>11007.299602175948</v>
      </c>
      <c r="I10" s="7">
        <f t="shared" si="5"/>
        <v>8078.5784476834597</v>
      </c>
      <c r="J10" s="7">
        <f t="shared" si="6"/>
        <v>10390.226255922455</v>
      </c>
      <c r="K10" s="7">
        <f t="shared" si="7"/>
        <v>10836.445296394082</v>
      </c>
      <c r="L10" s="6">
        <f t="shared" si="8"/>
        <v>11666.666666666666</v>
      </c>
    </row>
    <row r="11" spans="1:12" x14ac:dyDescent="0.4">
      <c r="A11" s="10" t="s">
        <v>5</v>
      </c>
      <c r="B11" s="9">
        <v>13828</v>
      </c>
      <c r="C11" s="9">
        <v>15238</v>
      </c>
      <c r="D11" s="9">
        <v>16238</v>
      </c>
      <c r="E11" s="1">
        <f t="shared" si="0"/>
        <v>15101.333333333334</v>
      </c>
      <c r="F11" s="8">
        <f t="shared" si="2"/>
        <v>1.5459346021617288</v>
      </c>
      <c r="G11" s="8">
        <f t="shared" si="3"/>
        <v>0.1288278835134774</v>
      </c>
      <c r="H11" s="1">
        <f t="shared" si="4"/>
        <v>18035.903691886837</v>
      </c>
      <c r="I11" s="7">
        <f t="shared" si="5"/>
        <v>8944.750949143563</v>
      </c>
      <c r="J11" s="7">
        <f t="shared" si="6"/>
        <v>9856.8205787568422</v>
      </c>
      <c r="K11" s="7">
        <f t="shared" si="7"/>
        <v>10503.678472099593</v>
      </c>
      <c r="L11" s="6">
        <f t="shared" si="8"/>
        <v>11666.666666666666</v>
      </c>
    </row>
    <row r="12" spans="1:12" x14ac:dyDescent="0.4">
      <c r="A12" s="10" t="s">
        <v>4</v>
      </c>
      <c r="B12" s="9">
        <v>6316</v>
      </c>
      <c r="C12" s="9">
        <v>7606</v>
      </c>
      <c r="D12" s="9">
        <v>8306</v>
      </c>
      <c r="E12" s="1">
        <f t="shared" si="0"/>
        <v>7409.333333333333</v>
      </c>
      <c r="F12" s="8">
        <f t="shared" si="2"/>
        <v>0.75849890378003948</v>
      </c>
      <c r="G12" s="8">
        <f t="shared" si="3"/>
        <v>6.3208241981669952E-2</v>
      </c>
      <c r="H12" s="1">
        <f t="shared" si="4"/>
        <v>8849.1538774337932</v>
      </c>
      <c r="I12" s="7">
        <f t="shared" si="5"/>
        <v>8326.9731419830841</v>
      </c>
      <c r="J12" s="7">
        <f t="shared" si="6"/>
        <v>10027.700715314017</v>
      </c>
      <c r="K12" s="7">
        <f t="shared" si="7"/>
        <v>10950.576142702896</v>
      </c>
      <c r="L12" s="6">
        <f t="shared" si="8"/>
        <v>11666.666666666666</v>
      </c>
    </row>
    <row r="13" spans="1:12" x14ac:dyDescent="0.4">
      <c r="A13" s="10" t="s">
        <v>3</v>
      </c>
      <c r="B13" s="9">
        <v>5799</v>
      </c>
      <c r="C13" s="9">
        <v>6822</v>
      </c>
      <c r="D13" s="9">
        <v>7412</v>
      </c>
      <c r="E13" s="1">
        <f t="shared" si="0"/>
        <v>6677.666666666667</v>
      </c>
      <c r="F13" s="8">
        <f t="shared" si="2"/>
        <v>0.68359764888543872</v>
      </c>
      <c r="G13" s="8">
        <f t="shared" si="3"/>
        <v>5.6966470740453225E-2</v>
      </c>
      <c r="H13" s="1">
        <f t="shared" si="4"/>
        <v>7975.3059036634513</v>
      </c>
      <c r="I13" s="7">
        <f t="shared" si="5"/>
        <v>8483.0601881894854</v>
      </c>
      <c r="J13" s="7">
        <f t="shared" si="6"/>
        <v>9979.5545100584022</v>
      </c>
      <c r="K13" s="7">
        <f t="shared" si="7"/>
        <v>10842.635301752107</v>
      </c>
      <c r="L13" s="6">
        <f t="shared" si="8"/>
        <v>11666.666666666666</v>
      </c>
    </row>
    <row r="14" spans="1:12" x14ac:dyDescent="0.4">
      <c r="A14" s="10" t="s">
        <v>2</v>
      </c>
      <c r="B14" s="9">
        <v>11988</v>
      </c>
      <c r="C14" s="9">
        <v>14066</v>
      </c>
      <c r="D14" s="9">
        <v>14966</v>
      </c>
      <c r="E14" s="1">
        <f t="shared" si="0"/>
        <v>13673.333333333334</v>
      </c>
      <c r="F14" s="8">
        <f t="shared" si="2"/>
        <v>1.3997491916977336</v>
      </c>
      <c r="G14" s="8">
        <f t="shared" si="3"/>
        <v>0.11664576597481113</v>
      </c>
      <c r="H14" s="1">
        <f t="shared" si="4"/>
        <v>16330.407236473558</v>
      </c>
      <c r="I14" s="7">
        <f t="shared" si="5"/>
        <v>8564.3914431984376</v>
      </c>
      <c r="J14" s="7">
        <f t="shared" si="6"/>
        <v>10048.943113115551</v>
      </c>
      <c r="K14" s="7">
        <f t="shared" si="7"/>
        <v>10691.915443686004</v>
      </c>
      <c r="L14" s="6">
        <f t="shared" si="8"/>
        <v>11666.666666666666</v>
      </c>
    </row>
    <row r="15" spans="1:12" x14ac:dyDescent="0.4">
      <c r="A15" s="13" t="s">
        <v>1</v>
      </c>
      <c r="B15" s="1">
        <f>AVERAGE(B3:B14)</f>
        <v>8373.9166666666661</v>
      </c>
      <c r="C15" s="1">
        <f>AVERAGE(C3:C14)</f>
        <v>10111.333333333334</v>
      </c>
      <c r="D15" s="1">
        <f>AVERAGE(D3:D14)</f>
        <v>10820</v>
      </c>
      <c r="E15" s="1">
        <f t="shared" si="0"/>
        <v>9768.4166666666661</v>
      </c>
      <c r="F15" s="5"/>
      <c r="H15" s="4"/>
    </row>
    <row r="16" spans="1:12" x14ac:dyDescent="0.4">
      <c r="A16" s="15" t="s">
        <v>0</v>
      </c>
      <c r="B16" s="3"/>
      <c r="C16" s="3"/>
      <c r="D16" s="3"/>
      <c r="E16" s="2"/>
      <c r="F16" s="1">
        <f>SUM(F3:F14)</f>
        <v>12</v>
      </c>
    </row>
  </sheetData>
  <mergeCells count="1">
    <mergeCell ref="F1:G1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C6D1-B047-4BF8-8176-8CF29EB2998F}">
  <dimension ref="A1:D50"/>
  <sheetViews>
    <sheetView workbookViewId="0">
      <selection activeCell="D4" sqref="D4"/>
    </sheetView>
  </sheetViews>
  <sheetFormatPr defaultRowHeight="18.75" x14ac:dyDescent="0.4"/>
  <cols>
    <col min="2" max="5" width="8.375" customWidth="1"/>
  </cols>
  <sheetData>
    <row r="1" spans="1:4" x14ac:dyDescent="0.4">
      <c r="A1" t="s">
        <v>27</v>
      </c>
      <c r="C1" s="12"/>
    </row>
    <row r="2" spans="1:4" x14ac:dyDescent="0.4">
      <c r="A2" s="13" t="s">
        <v>31</v>
      </c>
      <c r="B2" s="13" t="s">
        <v>25</v>
      </c>
      <c r="C2" s="13" t="s">
        <v>30</v>
      </c>
      <c r="D2" s="13" t="s">
        <v>29</v>
      </c>
    </row>
    <row r="3" spans="1:4" x14ac:dyDescent="0.4">
      <c r="A3" s="13" t="s">
        <v>24</v>
      </c>
      <c r="B3" s="10" t="s">
        <v>13</v>
      </c>
      <c r="C3" s="9">
        <v>9763</v>
      </c>
      <c r="D3" s="7">
        <f>完成!I3</f>
        <v>8340.1007360443073</v>
      </c>
    </row>
    <row r="4" spans="1:4" x14ac:dyDescent="0.4">
      <c r="B4" s="10" t="s">
        <v>12</v>
      </c>
      <c r="C4" s="9">
        <v>7622</v>
      </c>
      <c r="D4" s="7">
        <f>完成!I4</f>
        <v>8158.8419293567595</v>
      </c>
    </row>
    <row r="5" spans="1:4" x14ac:dyDescent="0.4">
      <c r="B5" s="10" t="s">
        <v>11</v>
      </c>
      <c r="C5" s="9">
        <v>8219</v>
      </c>
      <c r="D5" s="7">
        <f>完成!I5</f>
        <v>8760.7700050922049</v>
      </c>
    </row>
    <row r="6" spans="1:4" x14ac:dyDescent="0.4">
      <c r="B6" s="10" t="s">
        <v>10</v>
      </c>
      <c r="C6" s="9">
        <v>7612</v>
      </c>
      <c r="D6" s="7">
        <f>完成!I6</f>
        <v>8088.750562042208</v>
      </c>
    </row>
    <row r="7" spans="1:4" x14ac:dyDescent="0.4">
      <c r="B7" s="10" t="s">
        <v>9</v>
      </c>
      <c r="C7" s="9">
        <v>5569</v>
      </c>
      <c r="D7" s="7">
        <f>完成!I7</f>
        <v>7660.2176601736664</v>
      </c>
    </row>
    <row r="8" spans="1:4" x14ac:dyDescent="0.4">
      <c r="B8" s="10" t="s">
        <v>8</v>
      </c>
      <c r="C8" s="9">
        <v>8323</v>
      </c>
      <c r="D8" s="7">
        <f>完成!I8</f>
        <v>8922.9045454545467</v>
      </c>
    </row>
    <row r="9" spans="1:4" x14ac:dyDescent="0.4">
      <c r="B9" s="10" t="s">
        <v>7</v>
      </c>
      <c r="C9" s="9">
        <v>7826</v>
      </c>
      <c r="D9" s="7">
        <f>完成!I9</f>
        <v>7635.6001631375675</v>
      </c>
    </row>
    <row r="10" spans="1:4" x14ac:dyDescent="0.4">
      <c r="B10" s="10" t="s">
        <v>6</v>
      </c>
      <c r="C10" s="9">
        <v>7622</v>
      </c>
      <c r="D10" s="7">
        <f>完成!I10</f>
        <v>8078.5784476834597</v>
      </c>
    </row>
    <row r="11" spans="1:4" x14ac:dyDescent="0.4">
      <c r="B11" s="10" t="s">
        <v>5</v>
      </c>
      <c r="C11" s="9">
        <v>13828</v>
      </c>
      <c r="D11" s="7">
        <f>完成!I11</f>
        <v>8944.750949143563</v>
      </c>
    </row>
    <row r="12" spans="1:4" x14ac:dyDescent="0.4">
      <c r="B12" s="10" t="s">
        <v>4</v>
      </c>
      <c r="C12" s="9">
        <v>6316</v>
      </c>
      <c r="D12" s="7">
        <f>完成!I12</f>
        <v>8326.9731419830841</v>
      </c>
    </row>
    <row r="13" spans="1:4" x14ac:dyDescent="0.4">
      <c r="B13" s="10" t="s">
        <v>3</v>
      </c>
      <c r="C13" s="9">
        <v>5799</v>
      </c>
      <c r="D13" s="7">
        <f>完成!I13</f>
        <v>8483.0601881894854</v>
      </c>
    </row>
    <row r="14" spans="1:4" x14ac:dyDescent="0.4">
      <c r="B14" s="10" t="s">
        <v>2</v>
      </c>
      <c r="C14" s="9">
        <v>11988</v>
      </c>
      <c r="D14" s="7">
        <f>完成!I14</f>
        <v>8564.3914431984376</v>
      </c>
    </row>
    <row r="15" spans="1:4" x14ac:dyDescent="0.4">
      <c r="A15" s="13" t="s">
        <v>23</v>
      </c>
      <c r="B15" s="10" t="s">
        <v>13</v>
      </c>
      <c r="C15" s="9">
        <v>11771</v>
      </c>
      <c r="D15" s="7">
        <f>完成!J3</f>
        <v>10055.446662294125</v>
      </c>
    </row>
    <row r="16" spans="1:4" x14ac:dyDescent="0.4">
      <c r="B16" s="10" t="s">
        <v>12</v>
      </c>
      <c r="C16" s="9">
        <v>9532</v>
      </c>
      <c r="D16" s="7">
        <f>完成!J4</f>
        <v>10203.369361142566</v>
      </c>
    </row>
    <row r="17" spans="1:4" x14ac:dyDescent="0.4">
      <c r="B17" s="10" t="s">
        <v>11</v>
      </c>
      <c r="C17" s="9">
        <v>9387</v>
      </c>
      <c r="D17" s="7">
        <f>完成!J5</f>
        <v>10005.76080274979</v>
      </c>
    </row>
    <row r="18" spans="1:4" x14ac:dyDescent="0.4">
      <c r="B18" s="10" t="s">
        <v>10</v>
      </c>
      <c r="C18" s="9">
        <v>9732</v>
      </c>
      <c r="D18" s="7">
        <f>完成!J6</f>
        <v>10341.529226194792</v>
      </c>
    </row>
    <row r="19" spans="1:4" x14ac:dyDescent="0.4">
      <c r="B19" s="10" t="s">
        <v>9</v>
      </c>
      <c r="C19" s="9">
        <v>7568</v>
      </c>
      <c r="D19" s="7">
        <f>完成!J7</f>
        <v>10409.863036845809</v>
      </c>
    </row>
    <row r="20" spans="1:4" x14ac:dyDescent="0.4">
      <c r="B20" s="10" t="s">
        <v>8</v>
      </c>
      <c r="C20" s="9">
        <v>9106</v>
      </c>
      <c r="D20" s="7">
        <f>完成!J8</f>
        <v>9762.3415584415598</v>
      </c>
    </row>
    <row r="21" spans="1:4" x14ac:dyDescent="0.4">
      <c r="B21" s="10" t="s">
        <v>7</v>
      </c>
      <c r="C21" s="9">
        <v>10705</v>
      </c>
      <c r="D21" s="7">
        <f>完成!J9</f>
        <v>10444.556573778133</v>
      </c>
    </row>
    <row r="22" spans="1:4" x14ac:dyDescent="0.4">
      <c r="B22" s="10" t="s">
        <v>6</v>
      </c>
      <c r="C22" s="9">
        <v>9803</v>
      </c>
      <c r="D22" s="7">
        <f>完成!J10</f>
        <v>10390.226255922455</v>
      </c>
    </row>
    <row r="23" spans="1:4" x14ac:dyDescent="0.4">
      <c r="B23" s="10" t="s">
        <v>5</v>
      </c>
      <c r="C23" s="9">
        <v>15238</v>
      </c>
      <c r="D23" s="7">
        <f>完成!J11</f>
        <v>9856.8205787568422</v>
      </c>
    </row>
    <row r="24" spans="1:4" x14ac:dyDescent="0.4">
      <c r="B24" s="10" t="s">
        <v>4</v>
      </c>
      <c r="C24" s="9">
        <v>7606</v>
      </c>
      <c r="D24" s="7">
        <f>完成!J12</f>
        <v>10027.700715314017</v>
      </c>
    </row>
    <row r="25" spans="1:4" x14ac:dyDescent="0.4">
      <c r="B25" s="10" t="s">
        <v>3</v>
      </c>
      <c r="C25" s="9">
        <v>6822</v>
      </c>
      <c r="D25" s="7">
        <f>完成!J13</f>
        <v>9979.5545100584022</v>
      </c>
    </row>
    <row r="26" spans="1:4" x14ac:dyDescent="0.4">
      <c r="B26" s="10" t="s">
        <v>2</v>
      </c>
      <c r="C26" s="9">
        <v>14066</v>
      </c>
      <c r="D26" s="7">
        <f>完成!J14</f>
        <v>10048.943113115551</v>
      </c>
    </row>
    <row r="27" spans="1:4" x14ac:dyDescent="0.4">
      <c r="A27" s="13" t="s">
        <v>22</v>
      </c>
      <c r="B27" s="10" t="s">
        <v>13</v>
      </c>
      <c r="C27" s="9">
        <v>12771</v>
      </c>
      <c r="D27" s="7">
        <f>完成!K3</f>
        <v>10909.702601661564</v>
      </c>
    </row>
    <row r="28" spans="1:4" x14ac:dyDescent="0.4">
      <c r="B28" s="10" t="s">
        <v>12</v>
      </c>
      <c r="C28" s="9">
        <v>10223</v>
      </c>
      <c r="D28" s="7">
        <f>完成!K4</f>
        <v>10943.038709500677</v>
      </c>
    </row>
    <row r="29" spans="1:4" x14ac:dyDescent="0.4">
      <c r="B29" s="10" t="s">
        <v>11</v>
      </c>
      <c r="C29" s="9">
        <v>9887</v>
      </c>
      <c r="D29" s="7">
        <f>完成!K5</f>
        <v>10538.719192158003</v>
      </c>
    </row>
    <row r="30" spans="1:4" x14ac:dyDescent="0.4">
      <c r="B30" s="10" t="s">
        <v>10</v>
      </c>
      <c r="C30" s="9">
        <v>10234</v>
      </c>
      <c r="D30" s="7">
        <f>完成!K6</f>
        <v>10874.970211763</v>
      </c>
    </row>
    <row r="31" spans="1:4" x14ac:dyDescent="0.4">
      <c r="B31" s="10" t="s">
        <v>9</v>
      </c>
      <c r="C31" s="9">
        <v>8168</v>
      </c>
      <c r="D31" s="7">
        <f>完成!K7</f>
        <v>11235.169302980519</v>
      </c>
    </row>
    <row r="32" spans="1:4" x14ac:dyDescent="0.4">
      <c r="B32" s="10" t="s">
        <v>8</v>
      </c>
      <c r="C32" s="9">
        <v>9906</v>
      </c>
      <c r="D32" s="7">
        <f>完成!K8</f>
        <v>10620.003896103897</v>
      </c>
    </row>
    <row r="33" spans="1:4" x14ac:dyDescent="0.4">
      <c r="B33" s="10" t="s">
        <v>7</v>
      </c>
      <c r="C33" s="9">
        <v>11505</v>
      </c>
      <c r="D33" s="7">
        <f>完成!K9</f>
        <v>11225.093263084298</v>
      </c>
    </row>
    <row r="34" spans="1:4" x14ac:dyDescent="0.4">
      <c r="B34" s="10" t="s">
        <v>6</v>
      </c>
      <c r="C34" s="9">
        <v>10224</v>
      </c>
      <c r="D34" s="7">
        <f>完成!K10</f>
        <v>10836.445296394082</v>
      </c>
    </row>
    <row r="35" spans="1:4" x14ac:dyDescent="0.4">
      <c r="B35" s="10" t="s">
        <v>5</v>
      </c>
      <c r="C35" s="9">
        <v>16238</v>
      </c>
      <c r="D35" s="7">
        <f>完成!K11</f>
        <v>10503.678472099593</v>
      </c>
    </row>
    <row r="36" spans="1:4" x14ac:dyDescent="0.4">
      <c r="B36" s="10" t="s">
        <v>4</v>
      </c>
      <c r="C36" s="9">
        <v>8306</v>
      </c>
      <c r="D36" s="7">
        <f>完成!K12</f>
        <v>10950.576142702896</v>
      </c>
    </row>
    <row r="37" spans="1:4" x14ac:dyDescent="0.4">
      <c r="B37" s="10" t="s">
        <v>3</v>
      </c>
      <c r="C37" s="9">
        <v>7412</v>
      </c>
      <c r="D37" s="7">
        <f>完成!K13</f>
        <v>10842.635301752107</v>
      </c>
    </row>
    <row r="38" spans="1:4" x14ac:dyDescent="0.4">
      <c r="B38" s="10" t="s">
        <v>2</v>
      </c>
      <c r="C38" s="9">
        <v>14966</v>
      </c>
      <c r="D38" s="7">
        <f>完成!K14</f>
        <v>10691.915443686004</v>
      </c>
    </row>
    <row r="39" spans="1:4" x14ac:dyDescent="0.4">
      <c r="A39" s="16" t="s">
        <v>28</v>
      </c>
      <c r="B39" s="10" t="s">
        <v>13</v>
      </c>
      <c r="C39" s="7">
        <f>完成!H3</f>
        <v>13657.109221044013</v>
      </c>
      <c r="D39" s="7">
        <f>完成!L3</f>
        <v>11666.666666666666</v>
      </c>
    </row>
    <row r="40" spans="1:4" x14ac:dyDescent="0.4">
      <c r="B40" s="10" t="s">
        <v>12</v>
      </c>
      <c r="C40" s="7">
        <f>完成!H4</f>
        <v>10899.014112943358</v>
      </c>
      <c r="D40" s="7">
        <f>完成!L4</f>
        <v>11666.666666666668</v>
      </c>
    </row>
    <row r="41" spans="1:4" x14ac:dyDescent="0.4">
      <c r="B41" s="10" t="s">
        <v>11</v>
      </c>
      <c r="C41" s="7">
        <f>完成!H5</f>
        <v>10945.194689233727</v>
      </c>
      <c r="D41" s="7">
        <f>完成!L5</f>
        <v>11666.666666666666</v>
      </c>
    </row>
    <row r="42" spans="1:4" x14ac:dyDescent="0.4">
      <c r="B42" s="10" t="s">
        <v>10</v>
      </c>
      <c r="C42" s="7">
        <f>完成!H6</f>
        <v>10979.033904618911</v>
      </c>
      <c r="D42" s="7">
        <f>完成!L6</f>
        <v>11666.666666666668</v>
      </c>
    </row>
    <row r="43" spans="1:4" x14ac:dyDescent="0.4">
      <c r="B43" s="10" t="s">
        <v>9</v>
      </c>
      <c r="C43" s="7">
        <f>完成!H7</f>
        <v>8481.6998091923251</v>
      </c>
      <c r="D43" s="7">
        <f>完成!L7</f>
        <v>11666.666666666668</v>
      </c>
    </row>
    <row r="44" spans="1:4" x14ac:dyDescent="0.4">
      <c r="B44" s="10" t="s">
        <v>8</v>
      </c>
      <c r="C44" s="7">
        <f>完成!H8</f>
        <v>10882.293559458913</v>
      </c>
      <c r="D44" s="7">
        <f>完成!L8</f>
        <v>11666.666666666666</v>
      </c>
    </row>
    <row r="45" spans="1:4" x14ac:dyDescent="0.4">
      <c r="B45" s="10" t="s">
        <v>7</v>
      </c>
      <c r="C45" s="7">
        <f>完成!H9</f>
        <v>11957.584391875176</v>
      </c>
      <c r="D45" s="7">
        <f>完成!L9</f>
        <v>11666.666666666666</v>
      </c>
    </row>
    <row r="46" spans="1:4" x14ac:dyDescent="0.4">
      <c r="B46" s="10" t="s">
        <v>6</v>
      </c>
      <c r="C46" s="7">
        <f>完成!H10</f>
        <v>11007.299602175948</v>
      </c>
      <c r="D46" s="7">
        <f>完成!L10</f>
        <v>11666.666666666666</v>
      </c>
    </row>
    <row r="47" spans="1:4" x14ac:dyDescent="0.4">
      <c r="B47" s="10" t="s">
        <v>5</v>
      </c>
      <c r="C47" s="7">
        <f>完成!H11</f>
        <v>18035.903691886837</v>
      </c>
      <c r="D47" s="7">
        <f>完成!L11</f>
        <v>11666.666666666666</v>
      </c>
    </row>
    <row r="48" spans="1:4" x14ac:dyDescent="0.4">
      <c r="B48" s="10" t="s">
        <v>4</v>
      </c>
      <c r="C48" s="7">
        <f>完成!H12</f>
        <v>8849.1538774337932</v>
      </c>
      <c r="D48" s="7">
        <f>完成!L12</f>
        <v>11666.666666666666</v>
      </c>
    </row>
    <row r="49" spans="2:4" x14ac:dyDescent="0.4">
      <c r="B49" s="10" t="s">
        <v>3</v>
      </c>
      <c r="C49" s="7">
        <f>完成!H13</f>
        <v>7975.3059036634513</v>
      </c>
      <c r="D49" s="7">
        <f>完成!L13</f>
        <v>11666.666666666666</v>
      </c>
    </row>
    <row r="50" spans="2:4" x14ac:dyDescent="0.4">
      <c r="B50" s="10" t="s">
        <v>2</v>
      </c>
      <c r="C50" s="7">
        <f>完成!H14</f>
        <v>16330.407236473558</v>
      </c>
      <c r="D50" s="7">
        <f>完成!L14</f>
        <v>11666.666666666666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F53D-0B1B-41A7-A074-3241C008E88E}">
  <dimension ref="A1:L16"/>
  <sheetViews>
    <sheetView workbookViewId="0">
      <selection activeCell="L3" sqref="L3"/>
    </sheetView>
  </sheetViews>
  <sheetFormatPr defaultRowHeight="18.75" x14ac:dyDescent="0.4"/>
  <cols>
    <col min="1" max="4" width="8.375" customWidth="1"/>
    <col min="5" max="5" width="9" customWidth="1"/>
    <col min="7" max="7" width="9" customWidth="1"/>
    <col min="8" max="8" width="11.375" bestFit="1" customWidth="1"/>
  </cols>
  <sheetData>
    <row r="1" spans="1:12" x14ac:dyDescent="0.4">
      <c r="A1" t="s">
        <v>27</v>
      </c>
      <c r="B1" s="12"/>
      <c r="F1" s="17" t="s">
        <v>26</v>
      </c>
      <c r="G1" s="17"/>
      <c r="H1" s="11">
        <v>140000</v>
      </c>
    </row>
    <row r="2" spans="1:12" x14ac:dyDescent="0.4">
      <c r="A2" s="13" t="s">
        <v>25</v>
      </c>
      <c r="B2" s="13" t="s">
        <v>24</v>
      </c>
      <c r="C2" s="13" t="s">
        <v>23</v>
      </c>
      <c r="D2" s="13" t="s">
        <v>22</v>
      </c>
      <c r="E2" s="13" t="s">
        <v>21</v>
      </c>
      <c r="F2" s="13" t="s">
        <v>20</v>
      </c>
      <c r="G2" s="13" t="s">
        <v>19</v>
      </c>
      <c r="H2" s="14" t="s">
        <v>18</v>
      </c>
      <c r="I2" s="13" t="s">
        <v>17</v>
      </c>
      <c r="J2" s="13" t="s">
        <v>16</v>
      </c>
      <c r="K2" s="13" t="s">
        <v>15</v>
      </c>
      <c r="L2" s="14" t="s">
        <v>14</v>
      </c>
    </row>
    <row r="3" spans="1:12" x14ac:dyDescent="0.4">
      <c r="A3" s="10" t="s">
        <v>13</v>
      </c>
      <c r="B3" s="9">
        <v>9763</v>
      </c>
      <c r="C3" s="9">
        <v>11771</v>
      </c>
      <c r="D3" s="9">
        <v>12771</v>
      </c>
      <c r="E3" s="1">
        <f t="shared" ref="E3:E15" si="0">AVERAGE(B3:D3)</f>
        <v>11435</v>
      </c>
      <c r="F3" s="8" cm="1">
        <f t="array" ref="F3:F14">E3:E14/E15</f>
        <v>1.1706093618037725</v>
      </c>
      <c r="G3" s="8" cm="1">
        <f t="array" ref="G3:G14">_xlfn.ANCHORARRAY(F3)/F16</f>
        <v>9.7550780150314376E-2</v>
      </c>
      <c r="H3" s="1" cm="1">
        <f t="array" ref="H3:H14">H1*_xlfn.ANCHORARRAY(G3)</f>
        <v>13657.109221044013</v>
      </c>
      <c r="I3" s="7" cm="1">
        <f t="array" ref="I3:K14">B3:D14/_xlfn.ANCHORARRAY(F3)</f>
        <v>8340.1007360443073</v>
      </c>
      <c r="J3" s="7">
        <v>10055.446662294125</v>
      </c>
      <c r="K3" s="7">
        <v>10909.702601661564</v>
      </c>
      <c r="L3" s="6" cm="1">
        <f t="array" ref="L3:L14">_xlfn.ANCHORARRAY(H3)/_xlfn.ANCHORARRAY(F3)</f>
        <v>11666.666666666666</v>
      </c>
    </row>
    <row r="4" spans="1:12" x14ac:dyDescent="0.4">
      <c r="A4" s="10" t="s">
        <v>12</v>
      </c>
      <c r="B4" s="9">
        <v>7622</v>
      </c>
      <c r="C4" s="9">
        <v>9532</v>
      </c>
      <c r="D4" s="9">
        <v>10223</v>
      </c>
      <c r="E4" s="1">
        <f t="shared" si="0"/>
        <v>9125.6666666666661</v>
      </c>
      <c r="F4" s="8">
        <v>0.93420120968085918</v>
      </c>
      <c r="G4" s="8">
        <v>7.7850100806738265E-2</v>
      </c>
      <c r="H4" s="1">
        <v>10899.014112943358</v>
      </c>
      <c r="I4" s="7">
        <v>8158.8419293567595</v>
      </c>
      <c r="J4" s="7">
        <v>10203.369361142566</v>
      </c>
      <c r="K4" s="7">
        <v>10943.038709500677</v>
      </c>
      <c r="L4" s="6">
        <v>11666.666666666668</v>
      </c>
    </row>
    <row r="5" spans="1:12" x14ac:dyDescent="0.4">
      <c r="A5" s="10" t="s">
        <v>11</v>
      </c>
      <c r="B5" s="9">
        <v>8219</v>
      </c>
      <c r="C5" s="9">
        <v>9387</v>
      </c>
      <c r="D5" s="9">
        <v>9887</v>
      </c>
      <c r="E5" s="1">
        <f t="shared" si="0"/>
        <v>9164.3333333333339</v>
      </c>
      <c r="F5" s="8">
        <v>0.93815954479146235</v>
      </c>
      <c r="G5" s="8">
        <v>7.8179962065955191E-2</v>
      </c>
      <c r="H5" s="1">
        <v>10945.194689233727</v>
      </c>
      <c r="I5" s="7">
        <v>8760.7700050922049</v>
      </c>
      <c r="J5" s="7">
        <v>10005.76080274979</v>
      </c>
      <c r="K5" s="7">
        <v>10538.719192158003</v>
      </c>
      <c r="L5" s="6">
        <v>11666.666666666666</v>
      </c>
    </row>
    <row r="6" spans="1:12" x14ac:dyDescent="0.4">
      <c r="A6" s="10" t="s">
        <v>10</v>
      </c>
      <c r="B6" s="9">
        <v>7612</v>
      </c>
      <c r="C6" s="9">
        <v>9732</v>
      </c>
      <c r="D6" s="9">
        <v>10234</v>
      </c>
      <c r="E6" s="1">
        <f t="shared" si="0"/>
        <v>9192.6666666666661</v>
      </c>
      <c r="F6" s="8">
        <v>0.94106004896733519</v>
      </c>
      <c r="G6" s="8">
        <v>7.8421670747277933E-2</v>
      </c>
      <c r="H6" s="1">
        <v>10979.033904618911</v>
      </c>
      <c r="I6" s="7">
        <v>8088.750562042208</v>
      </c>
      <c r="J6" s="7">
        <v>10341.529226194792</v>
      </c>
      <c r="K6" s="7">
        <v>10874.970211763</v>
      </c>
      <c r="L6" s="6">
        <v>11666.666666666668</v>
      </c>
    </row>
    <row r="7" spans="1:12" x14ac:dyDescent="0.4">
      <c r="A7" s="10" t="s">
        <v>9</v>
      </c>
      <c r="B7" s="9">
        <v>5569</v>
      </c>
      <c r="C7" s="9">
        <v>7568</v>
      </c>
      <c r="D7" s="9">
        <v>8168</v>
      </c>
      <c r="E7" s="1">
        <f t="shared" si="0"/>
        <v>7101.666666666667</v>
      </c>
      <c r="F7" s="8">
        <v>0.72700284078791355</v>
      </c>
      <c r="G7" s="8">
        <v>6.058357006565946E-2</v>
      </c>
      <c r="H7" s="1">
        <v>8481.6998091923251</v>
      </c>
      <c r="I7" s="7">
        <v>7660.2176601736664</v>
      </c>
      <c r="J7" s="7">
        <v>10409.863036845809</v>
      </c>
      <c r="K7" s="7">
        <v>11235.169302980519</v>
      </c>
      <c r="L7" s="6">
        <v>11666.666666666668</v>
      </c>
    </row>
    <row r="8" spans="1:12" x14ac:dyDescent="0.4">
      <c r="A8" s="10" t="s">
        <v>8</v>
      </c>
      <c r="B8" s="9">
        <v>8323</v>
      </c>
      <c r="C8" s="9">
        <v>9106</v>
      </c>
      <c r="D8" s="9">
        <v>9906</v>
      </c>
      <c r="E8" s="1">
        <f t="shared" si="0"/>
        <v>9111.6666666666661</v>
      </c>
      <c r="F8" s="8">
        <v>0.93276801938219256</v>
      </c>
      <c r="G8" s="8">
        <v>7.773066828184938E-2</v>
      </c>
      <c r="H8" s="1">
        <v>10882.293559458913</v>
      </c>
      <c r="I8" s="7">
        <v>8922.9045454545467</v>
      </c>
      <c r="J8" s="7">
        <v>9762.3415584415598</v>
      </c>
      <c r="K8" s="7">
        <v>10620.003896103897</v>
      </c>
      <c r="L8" s="6">
        <v>11666.666666666666</v>
      </c>
    </row>
    <row r="9" spans="1:12" x14ac:dyDescent="0.4">
      <c r="A9" s="10" t="s">
        <v>7</v>
      </c>
      <c r="B9" s="9">
        <v>7826</v>
      </c>
      <c r="C9" s="9">
        <v>10705</v>
      </c>
      <c r="D9" s="9">
        <v>11505</v>
      </c>
      <c r="E9" s="1">
        <f t="shared" si="0"/>
        <v>10012</v>
      </c>
      <c r="F9" s="8">
        <v>1.0249358050178723</v>
      </c>
      <c r="G9" s="8">
        <v>8.5411317084822691E-2</v>
      </c>
      <c r="H9" s="1">
        <v>11957.584391875176</v>
      </c>
      <c r="I9" s="7">
        <v>7635.6001631375675</v>
      </c>
      <c r="J9" s="7">
        <v>10444.556573778133</v>
      </c>
      <c r="K9" s="7">
        <v>11225.093263084298</v>
      </c>
      <c r="L9" s="6">
        <v>11666.666666666666</v>
      </c>
    </row>
    <row r="10" spans="1:12" x14ac:dyDescent="0.4">
      <c r="A10" s="10" t="s">
        <v>6</v>
      </c>
      <c r="B10" s="9">
        <v>7622</v>
      </c>
      <c r="C10" s="9">
        <v>9803</v>
      </c>
      <c r="D10" s="9">
        <v>10224</v>
      </c>
      <c r="E10" s="1">
        <f t="shared" si="0"/>
        <v>9216.3333333333339</v>
      </c>
      <c r="F10" s="8">
        <v>0.94348282304365272</v>
      </c>
      <c r="G10" s="8">
        <v>7.862356858697106E-2</v>
      </c>
      <c r="H10" s="1">
        <v>11007.299602175948</v>
      </c>
      <c r="I10" s="7">
        <v>8078.5784476834597</v>
      </c>
      <c r="J10" s="7">
        <v>10390.226255922455</v>
      </c>
      <c r="K10" s="7">
        <v>10836.445296394082</v>
      </c>
      <c r="L10" s="6">
        <v>11666.666666666666</v>
      </c>
    </row>
    <row r="11" spans="1:12" x14ac:dyDescent="0.4">
      <c r="A11" s="10" t="s">
        <v>5</v>
      </c>
      <c r="B11" s="9">
        <v>13828</v>
      </c>
      <c r="C11" s="9">
        <v>15238</v>
      </c>
      <c r="D11" s="9">
        <v>16238</v>
      </c>
      <c r="E11" s="1">
        <f t="shared" si="0"/>
        <v>15101.333333333334</v>
      </c>
      <c r="F11" s="8">
        <v>1.5459346021617288</v>
      </c>
      <c r="G11" s="8">
        <v>0.1288278835134774</v>
      </c>
      <c r="H11" s="1">
        <v>18035.903691886837</v>
      </c>
      <c r="I11" s="7">
        <v>8944.750949143563</v>
      </c>
      <c r="J11" s="7">
        <v>9856.8205787568422</v>
      </c>
      <c r="K11" s="7">
        <v>10503.678472099593</v>
      </c>
      <c r="L11" s="6">
        <v>11666.666666666666</v>
      </c>
    </row>
    <row r="12" spans="1:12" x14ac:dyDescent="0.4">
      <c r="A12" s="10" t="s">
        <v>4</v>
      </c>
      <c r="B12" s="9">
        <v>6316</v>
      </c>
      <c r="C12" s="9">
        <v>7606</v>
      </c>
      <c r="D12" s="9">
        <v>8306</v>
      </c>
      <c r="E12" s="1">
        <f t="shared" si="0"/>
        <v>7409.333333333333</v>
      </c>
      <c r="F12" s="8">
        <v>0.75849890378003948</v>
      </c>
      <c r="G12" s="8">
        <v>6.3208241981669952E-2</v>
      </c>
      <c r="H12" s="1">
        <v>8849.1538774337932</v>
      </c>
      <c r="I12" s="7">
        <v>8326.9731419830841</v>
      </c>
      <c r="J12" s="7">
        <v>10027.700715314017</v>
      </c>
      <c r="K12" s="7">
        <v>10950.576142702896</v>
      </c>
      <c r="L12" s="6">
        <v>11666.666666666666</v>
      </c>
    </row>
    <row r="13" spans="1:12" x14ac:dyDescent="0.4">
      <c r="A13" s="10" t="s">
        <v>3</v>
      </c>
      <c r="B13" s="9">
        <v>5799</v>
      </c>
      <c r="C13" s="9">
        <v>6822</v>
      </c>
      <c r="D13" s="9">
        <v>7412</v>
      </c>
      <c r="E13" s="1">
        <f t="shared" si="0"/>
        <v>6677.666666666667</v>
      </c>
      <c r="F13" s="8">
        <v>0.68359764888543872</v>
      </c>
      <c r="G13" s="8">
        <v>5.6966470740453225E-2</v>
      </c>
      <c r="H13" s="1">
        <v>7975.3059036634513</v>
      </c>
      <c r="I13" s="7">
        <v>8483.0601881894854</v>
      </c>
      <c r="J13" s="7">
        <v>9979.5545100584022</v>
      </c>
      <c r="K13" s="7">
        <v>10842.635301752107</v>
      </c>
      <c r="L13" s="6">
        <v>11666.666666666666</v>
      </c>
    </row>
    <row r="14" spans="1:12" x14ac:dyDescent="0.4">
      <c r="A14" s="10" t="s">
        <v>2</v>
      </c>
      <c r="B14" s="9">
        <v>11988</v>
      </c>
      <c r="C14" s="9">
        <v>14066</v>
      </c>
      <c r="D14" s="9">
        <v>14966</v>
      </c>
      <c r="E14" s="1">
        <f t="shared" si="0"/>
        <v>13673.333333333334</v>
      </c>
      <c r="F14" s="8">
        <v>1.3997491916977336</v>
      </c>
      <c r="G14" s="8">
        <v>0.11664576597481113</v>
      </c>
      <c r="H14" s="1">
        <v>16330.407236473558</v>
      </c>
      <c r="I14" s="7">
        <v>8564.3914431984376</v>
      </c>
      <c r="J14" s="7">
        <v>10048.943113115551</v>
      </c>
      <c r="K14" s="7">
        <v>10691.915443686004</v>
      </c>
      <c r="L14" s="6">
        <v>11666.666666666666</v>
      </c>
    </row>
    <row r="15" spans="1:12" x14ac:dyDescent="0.4">
      <c r="A15" s="13" t="s">
        <v>1</v>
      </c>
      <c r="B15" s="1">
        <f>AVERAGE(B3:B14)</f>
        <v>8373.9166666666661</v>
      </c>
      <c r="C15" s="1">
        <f>AVERAGE(C3:C14)</f>
        <v>10111.333333333334</v>
      </c>
      <c r="D15" s="1">
        <f>AVERAGE(D3:D14)</f>
        <v>10820</v>
      </c>
      <c r="E15" s="1">
        <f t="shared" si="0"/>
        <v>9768.4166666666661</v>
      </c>
      <c r="F15" s="5"/>
      <c r="H15" s="4"/>
    </row>
    <row r="16" spans="1:12" x14ac:dyDescent="0.4">
      <c r="A16" s="15" t="s">
        <v>0</v>
      </c>
      <c r="B16" s="3"/>
      <c r="C16" s="3"/>
      <c r="D16" s="3"/>
      <c r="E16" s="2"/>
      <c r="F16" s="1">
        <f>SUM(F3:F14)</f>
        <v>12</v>
      </c>
    </row>
  </sheetData>
  <mergeCells count="1">
    <mergeCell ref="F1:G1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グラフ完成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2019-04-21T00:25:23Z</dcterms:created>
  <dcterms:modified xsi:type="dcterms:W3CDTF">2025-09-19T02:56:16Z</dcterms:modified>
</cp:coreProperties>
</file>