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5B7A97D-F982-4834-934B-DF8E6AE9DED2}" xr6:coauthVersionLast="47" xr6:coauthVersionMax="47" xr10:uidLastSave="{00000000-0000-0000-0000-000000000000}"/>
  <bookViews>
    <workbookView xWindow="2415" yWindow="1155" windowWidth="15570" windowHeight="11625" xr2:uid="{00000000-000D-0000-FFFF-FFFF00000000}"/>
  </bookViews>
  <sheets>
    <sheet name="分析ツールの出力" sheetId="4" r:id="rId1"/>
    <sheet name="操作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4" l="1"/>
  <c r="G7" i="3" l="1"/>
  <c r="F3" i="3"/>
  <c r="F2" i="3"/>
</calcChain>
</file>

<file path=xl/sharedStrings.xml><?xml version="1.0" encoding="utf-8"?>
<sst xmlns="http://schemas.openxmlformats.org/spreadsheetml/2006/main" count="60" uniqueCount="57">
  <si>
    <t>店舗</t>
    <rPh sb="0" eb="2">
      <t>テンポ</t>
    </rPh>
    <phoneticPr fontId="2"/>
  </si>
  <si>
    <t>駅乗降客数</t>
    <rPh sb="0" eb="1">
      <t>エキ</t>
    </rPh>
    <rPh sb="1" eb="4">
      <t>ジョウコウキャク</t>
    </rPh>
    <rPh sb="4" eb="5">
      <t>スウ</t>
    </rPh>
    <phoneticPr fontId="2"/>
  </si>
  <si>
    <t>売上高</t>
    <rPh sb="0" eb="2">
      <t>ウリアゲ</t>
    </rPh>
    <rPh sb="2" eb="3">
      <t>ダカ</t>
    </rPh>
    <phoneticPr fontId="2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</si>
  <si>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</si>
  <si>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</si>
  <si>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</si>
  <si>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</si>
  <si>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</si>
  <si>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</si>
  <si>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</si>
  <si>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</si>
  <si>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</si>
  <si>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</si>
  <si>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</si>
  <si>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</si>
  <si>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</si>
  <si>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新店舗O</t>
    <rPh sb="0" eb="3">
      <t>シンテンポ</t>
    </rPh>
    <phoneticPr fontId="2"/>
  </si>
  <si>
    <t>▽既存店データ</t>
    <rPh sb="1" eb="4">
      <t>キソンテン</t>
    </rPh>
    <phoneticPr fontId="2"/>
  </si>
  <si>
    <t>▽売上予測</t>
    <rPh sb="1" eb="3">
      <t>ウリアゲ</t>
    </rPh>
    <rPh sb="3" eb="5">
      <t>ヨソク</t>
    </rPh>
    <phoneticPr fontId="2"/>
  </si>
  <si>
    <t>売上高予測</t>
    <rPh sb="0" eb="2">
      <t>ウリアゲ</t>
    </rPh>
    <rPh sb="2" eb="3">
      <t>ダカ</t>
    </rPh>
    <rPh sb="3" eb="5">
      <t>ヨソク</t>
    </rPh>
    <phoneticPr fontId="2"/>
  </si>
  <si>
    <t>▽散布図と線形近似</t>
    <rPh sb="1" eb="3">
      <t>サンプ</t>
    </rPh>
    <rPh sb="3" eb="4">
      <t>ズ</t>
    </rPh>
    <rPh sb="5" eb="7">
      <t>センケイ</t>
    </rPh>
    <rPh sb="7" eb="9">
      <t>キンジ</t>
    </rPh>
    <phoneticPr fontId="2"/>
  </si>
  <si>
    <t>駅前店舗</t>
    <rPh sb="0" eb="2">
      <t>エキマエ</t>
    </rPh>
    <rPh sb="2" eb="4">
      <t>テンポ</t>
    </rPh>
    <phoneticPr fontId="2"/>
  </si>
  <si>
    <t>▽相関係数と決定係数</t>
    <rPh sb="1" eb="3">
      <t>ソウカン</t>
    </rPh>
    <rPh sb="3" eb="5">
      <t>ケイスウ</t>
    </rPh>
    <rPh sb="6" eb="8">
      <t>ケッテイ</t>
    </rPh>
    <rPh sb="8" eb="10">
      <t>ケイスウ</t>
    </rPh>
    <phoneticPr fontId="2"/>
  </si>
  <si>
    <t>相関係数</t>
    <rPh sb="0" eb="2">
      <t>ソウカン</t>
    </rPh>
    <rPh sb="2" eb="4">
      <t>ケイスウ</t>
    </rPh>
    <phoneticPr fontId="2"/>
  </si>
  <si>
    <t>決定係数</t>
    <rPh sb="0" eb="4">
      <t>ケッテイケイスウ</t>
    </rPh>
    <phoneticPr fontId="2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</si>
  <si>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</si>
  <si>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</si>
  <si>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</si>
  <si>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</si>
  <si>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</si>
  <si>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</si>
  <si>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</si>
  <si>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</si>
  <si>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</si>
  <si>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</si>
  <si>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</si>
  <si>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</si>
  <si>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</si>
  <si>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</si>
  <si>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</si>
  <si>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</si>
  <si>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</si>
  <si>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</si>
  <si>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</si>
  <si>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</si>
  <si>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</si>
  <si>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</si>
  <si>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</si>
  <si>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</si>
  <si>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駅乗降客数</t>
  </si>
  <si>
    <t>残差出力</t>
  </si>
  <si>
    <t>観測値</t>
  </si>
  <si>
    <t>予測値: 売上高</t>
  </si>
  <si>
    <t>確率</t>
  </si>
  <si>
    <t>百分位数</t>
  </si>
  <si>
    <t>売上高</t>
  </si>
  <si>
    <t>残差の平均</t>
    <rPh sb="0" eb="2">
      <t>ザンサ</t>
    </rPh>
    <rPh sb="3" eb="5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</si>
</sst>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0" fontId="0" fillId="3" borderId="1" xfId="0" applyFill="1" applyBorder="1">
      <alignment vertical="center"/>
    </xf>
    <xf numFmtId="176" fontId="0" fillId="2" borderId="1" xfId="0" applyNumberFormat="1" applyFill="1" applyBorder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駅乗降客数 残差グラフ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xVal>
            <c:numRef>
              <c:f>操作!$B$3:$B$15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分析ツールの出力!$C$25:$C$37</c:f>
              <c:numCache>
                <c:formatCode>General</c:formatCode>
                <c:ptCount val="13"/>
                <c:pt idx="0">
                  <c:v>4684.5209009531391</c:v>
                </c:pt>
                <c:pt idx="1">
                  <c:v>32833.908677382555</c:v>
                </c:pt>
                <c:pt idx="2">
                  <c:v>-18990.958085927345</c:v>
                </c:pt>
                <c:pt idx="3">
                  <c:v>6255.716759475501</c:v>
                </c:pt>
                <c:pt idx="4">
                  <c:v>-20487.350598769292</c:v>
                </c:pt>
                <c:pt idx="5">
                  <c:v>-7299.5642392496229</c:v>
                </c:pt>
                <c:pt idx="6">
                  <c:v>-7733.4831639893528</c:v>
                </c:pt>
                <c:pt idx="7">
                  <c:v>-3943.5332990666357</c:v>
                </c:pt>
                <c:pt idx="8">
                  <c:v>8940.872253349502</c:v>
                </c:pt>
                <c:pt idx="9">
                  <c:v>-5089.4944657105079</c:v>
                </c:pt>
                <c:pt idx="10">
                  <c:v>-2168.2770063987409</c:v>
                </c:pt>
                <c:pt idx="11">
                  <c:v>-6981.6030239511747</c:v>
                </c:pt>
                <c:pt idx="12">
                  <c:v>19979.245291901956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CD-4875-A2FD-C4E4FE753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954176"/>
        <c:axId val="1603954656"/>
      </c:scatterChart>
      <c:valAx>
        <c:axId val="160395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駅乗降客数</a:t>
                </a:r>
              </a:p>
            </c:rich>
          </c:tx>
          <c:overlay val="0"/>
        </c:title>
        <c:numFmt formatCode="#,##0_);[Red]\(#,##0\)" sourceLinked="1"/>
        <c:majorTickMark val="out"/>
        <c:minorTickMark val="none"/>
        <c:tickLblPos val="nextTo"/>
        <c:crossAx val="1603954656"/>
        <c:crosses val="autoZero"/>
        <c:crossBetween val="midCat"/>
      </c:valAx>
      <c:valAx>
        <c:axId val="160395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残差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3954176"/>
        <c:crosses val="autoZero"/>
        <c:crossBetween val="midCat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正規確率グラフ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xVal>
            <c:numRef>
              <c:f>分析ツールの出力!$E$25:$E$37</c:f>
              <c:numCache>
                <c:formatCode>General</c:formatCode>
                <c:ptCount val="13"/>
                <c:pt idx="0">
                  <c:v>3.8461538461538463</c:v>
                </c:pt>
                <c:pt idx="1">
                  <c:v>11.538461538461538</c:v>
                </c:pt>
                <c:pt idx="2">
                  <c:v>19.23076923076923</c:v>
                </c:pt>
                <c:pt idx="3">
                  <c:v>26.923076923076923</c:v>
                </c:pt>
                <c:pt idx="4">
                  <c:v>34.615384615384613</c:v>
                </c:pt>
                <c:pt idx="5">
                  <c:v>42.307692307692307</c:v>
                </c:pt>
                <c:pt idx="6">
                  <c:v>50</c:v>
                </c:pt>
                <c:pt idx="7">
                  <c:v>57.692307692307693</c:v>
                </c:pt>
                <c:pt idx="8">
                  <c:v>65.384615384615387</c:v>
                </c:pt>
                <c:pt idx="9">
                  <c:v>73.076923076923066</c:v>
                </c:pt>
                <c:pt idx="10">
                  <c:v>80.769230769230759</c:v>
                </c:pt>
                <c:pt idx="11">
                  <c:v>88.461538461538453</c:v>
                </c:pt>
                <c:pt idx="12">
                  <c:v>96.153846153846146</c:v>
                </c:pt>
              </c:numCache>
            </c:numRef>
          </c:xVal>
          <c:yVal>
            <c:numRef>
              <c:f>分析ツールの出力!$F$25:$F$37</c:f>
              <c:numCache>
                <c:formatCode>General</c:formatCode>
                <c:ptCount val="13"/>
                <c:pt idx="0">
                  <c:v>10500</c:v>
                </c:pt>
                <c:pt idx="1">
                  <c:v>16500</c:v>
                </c:pt>
                <c:pt idx="2">
                  <c:v>28600</c:v>
                </c:pt>
                <c:pt idx="3">
                  <c:v>38000</c:v>
                </c:pt>
                <c:pt idx="4">
                  <c:v>42900</c:v>
                </c:pt>
                <c:pt idx="5">
                  <c:v>48600</c:v>
                </c:pt>
                <c:pt idx="6">
                  <c:v>52500</c:v>
                </c:pt>
                <c:pt idx="7">
                  <c:v>59700</c:v>
                </c:pt>
                <c:pt idx="8">
                  <c:v>63300</c:v>
                </c:pt>
                <c:pt idx="9">
                  <c:v>70900</c:v>
                </c:pt>
                <c:pt idx="10">
                  <c:v>76100</c:v>
                </c:pt>
                <c:pt idx="11">
                  <c:v>88600</c:v>
                </c:pt>
                <c:pt idx="12">
                  <c:v>102600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7-46B9-8F77-5CA4C58B6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938336"/>
        <c:axId val="1603939296"/>
      </c:scatterChart>
      <c:valAx>
        <c:axId val="1603938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サンプル百分位数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3939296"/>
        <c:crosses val="autoZero"/>
        <c:crossBetween val="midCat"/>
      </c:valAx>
      <c:valAx>
        <c:axId val="160393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売上高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03938336"/>
        <c:crosses val="autoZero"/>
        <c:crossBetween val="midCat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駅乗降客数と売上高の関係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操作!$C$2</c:f>
              <c:strCache>
                <c:ptCount val="1"/>
                <c:pt idx="0">
                  <c:v>売上高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40000"/>
            <c:dispRSqr val="1"/>
            <c:dispEq val="1"/>
            <c:trendlineLbl>
              <c:layout>
                <c:manualLayout>
                  <c:x val="-7.7644758690877932E-2"/>
                  <c:y val="-2.449523809523809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操作!$B$3:$B$15</c:f>
              <c:numCache>
                <c:formatCode>#,##0_);[Red]\(#,##0\)</c:formatCode>
                <c:ptCount val="13"/>
                <c:pt idx="0">
                  <c:v>93261</c:v>
                </c:pt>
                <c:pt idx="1">
                  <c:v>91628</c:v>
                </c:pt>
                <c:pt idx="2">
                  <c:v>56988</c:v>
                </c:pt>
                <c:pt idx="3">
                  <c:v>189897</c:v>
                </c:pt>
                <c:pt idx="4">
                  <c:v>75839</c:v>
                </c:pt>
                <c:pt idx="5">
                  <c:v>151310</c:v>
                </c:pt>
                <c:pt idx="6">
                  <c:v>161454</c:v>
                </c:pt>
                <c:pt idx="7">
                  <c:v>124765</c:v>
                </c:pt>
                <c:pt idx="8">
                  <c:v>68224</c:v>
                </c:pt>
                <c:pt idx="9">
                  <c:v>253632</c:v>
                </c:pt>
                <c:pt idx="10">
                  <c:v>83838</c:v>
                </c:pt>
                <c:pt idx="11">
                  <c:v>72304</c:v>
                </c:pt>
                <c:pt idx="12">
                  <c:v>110877</c:v>
                </c:pt>
              </c:numCache>
            </c:numRef>
          </c:xVal>
          <c:yVal>
            <c:numRef>
              <c:f>操作!$C$3:$C$15</c:f>
              <c:numCache>
                <c:formatCode>#,##0_);[Red]\(#,##0\)</c:formatCode>
                <c:ptCount val="13"/>
                <c:pt idx="0">
                  <c:v>48600</c:v>
                </c:pt>
                <c:pt idx="1">
                  <c:v>76100</c:v>
                </c:pt>
                <c:pt idx="2">
                  <c:v>10500</c:v>
                </c:pt>
                <c:pt idx="3">
                  <c:v>88600</c:v>
                </c:pt>
                <c:pt idx="4">
                  <c:v>16500</c:v>
                </c:pt>
                <c:pt idx="5">
                  <c:v>59700</c:v>
                </c:pt>
                <c:pt idx="6">
                  <c:v>63300</c:v>
                </c:pt>
                <c:pt idx="7">
                  <c:v>52500</c:v>
                </c:pt>
                <c:pt idx="8">
                  <c:v>42900</c:v>
                </c:pt>
                <c:pt idx="9">
                  <c:v>102600</c:v>
                </c:pt>
                <c:pt idx="10">
                  <c:v>38000</c:v>
                </c:pt>
                <c:pt idx="11">
                  <c:v>28600</c:v>
                </c:pt>
                <c:pt idx="12">
                  <c:v>70900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C3-435C-B6BE-2FD3024F38C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操作!$F$7</c:f>
              <c:numCache>
                <c:formatCode>#,##0_);[Red]\(#,##0\)</c:formatCode>
                <c:ptCount val="1"/>
                <c:pt idx="0">
                  <c:v>100481</c:v>
                </c:pt>
              </c:numCache>
            </c:numRef>
          </c:xVal>
          <c:yVal>
            <c:numRef>
              <c:f>操作!$G$7</c:f>
              <c:numCache>
                <c:formatCode>#,##0_);[Red]\(#,##0\)</c:formatCode>
                <c:ptCount val="1"/>
                <c:pt idx="0">
                  <c:v>46786.624075054438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C3-435C-B6BE-2FD3024F3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719375"/>
        <c:axId val="2031733103"/>
      </c:scatterChart>
      <c:valAx>
        <c:axId val="2031719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駅乗降客数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33103"/>
        <c:crosses val="autoZero"/>
        <c:crossBetween val="midCat"/>
      </c:valAx>
      <c:valAx>
        <c:axId val="2031733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売上高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31719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0</xdr:row>
      <xdr:rowOff>228600</xdr:rowOff>
    </xdr:from>
    <xdr:to>
      <xdr:col>16</xdr:col>
      <xdr:colOff>676275</xdr:colOff>
      <xdr:row>10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6FF970-F7C8-4B3C-424E-C1B2B8C0B8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12</xdr:row>
      <xdr:rowOff>19050</xdr:rowOff>
    </xdr:from>
    <xdr:to>
      <xdr:col>17</xdr:col>
      <xdr:colOff>0</xdr:colOff>
      <xdr:row>22</xdr:row>
      <xdr:rowOff>9525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01A5A39-EEF1-DB15-3182-7F2672FEDF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0</xdr:row>
      <xdr:rowOff>228600</xdr:rowOff>
    </xdr:from>
    <xdr:to>
      <xdr:col>13</xdr:col>
      <xdr:colOff>314325</xdr:colOff>
      <xdr:row>14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9295-29DC-46F1-AABF-34CA993F5051}">
  <dimension ref="A1:I38"/>
  <sheetViews>
    <sheetView tabSelected="1" workbookViewId="0"/>
  </sheetViews>
  <sheetFormatPr defaultRowHeight="18.75" x14ac:dyDescent="0.4"/>
  <sheetData>
    <row r="1" spans="1:9" x14ac:dyDescent="0.4">
      <c r="A1" t="s">
        <v>25</v>
      </c>
    </row>
    <row r="2" spans="1:9" ht="19.5" thickBot="1" x14ac:dyDescent="0.45"/>
    <row r="3" spans="1:9" x14ac:dyDescent="0.4">
      <c r="A3" s="12" t="s">
        <v>26</v>
      </c>
      <c r="B3" s="12"/>
    </row>
    <row r="4" spans="1:9" x14ac:dyDescent="0.4">
      <c r="A4" t="s">
        <v>27</v>
      </c>
      <c r="B4">
        <v>0.83903560619604745</v>
      </c>
    </row>
    <row r="5" spans="1:9" x14ac:dyDescent="0.4">
      <c r="A5" t="s">
        <v>28</v>
      </c>
      <c r="B5">
        <v>0.70398074846476877</v>
      </c>
    </row>
    <row r="6" spans="1:9" x14ac:dyDescent="0.4">
      <c r="A6" t="s">
        <v>29</v>
      </c>
      <c r="B6">
        <v>0.67706990741611139</v>
      </c>
    </row>
    <row r="7" spans="1:9" x14ac:dyDescent="0.4">
      <c r="A7" t="s">
        <v>30</v>
      </c>
      <c r="B7">
        <v>15393.714079078149</v>
      </c>
    </row>
    <row r="8" spans="1:9" ht="19.5" thickBot="1" x14ac:dyDescent="0.45">
      <c r="A8" s="10" t="s">
        <v>31</v>
      </c>
      <c r="B8" s="10">
        <v>13</v>
      </c>
    </row>
    <row r="10" spans="1:9" ht="19.5" thickBot="1" x14ac:dyDescent="0.45">
      <c r="A10" t="s">
        <v>32</v>
      </c>
    </row>
    <row r="11" spans="1:9" x14ac:dyDescent="0.4">
      <c r="A11" s="11"/>
      <c r="B11" s="11" t="s">
        <v>37</v>
      </c>
      <c r="C11" s="11" t="s">
        <v>38</v>
      </c>
      <c r="D11" s="11" t="s">
        <v>39</v>
      </c>
      <c r="E11" s="11" t="s">
        <v>40</v>
      </c>
      <c r="F11" s="11" t="s">
        <v>41</v>
      </c>
    </row>
    <row r="12" spans="1:9" x14ac:dyDescent="0.4">
      <c r="A12" t="s">
        <v>33</v>
      </c>
      <c r="B12">
        <v>1</v>
      </c>
      <c r="C12">
        <v>6198981543.0598097</v>
      </c>
      <c r="D12">
        <v>6198981543.0598097</v>
      </c>
      <c r="E12">
        <v>26.159745330586436</v>
      </c>
      <c r="F12">
        <v>3.3625973269058555E-4</v>
      </c>
    </row>
    <row r="13" spans="1:9" x14ac:dyDescent="0.4">
      <c r="A13" t="s">
        <v>34</v>
      </c>
      <c r="B13">
        <v>11</v>
      </c>
      <c r="C13">
        <v>2606630764.6324968</v>
      </c>
      <c r="D13">
        <v>236966433.1484088</v>
      </c>
    </row>
    <row r="14" spans="1:9" ht="19.5" thickBot="1" x14ac:dyDescent="0.45">
      <c r="A14" s="10" t="s">
        <v>35</v>
      </c>
      <c r="B14" s="10">
        <v>12</v>
      </c>
      <c r="C14" s="10">
        <v>8805612307.6923065</v>
      </c>
      <c r="D14" s="10"/>
      <c r="E14" s="10"/>
      <c r="F14" s="10"/>
    </row>
    <row r="15" spans="1:9" ht="19.5" thickBot="1" x14ac:dyDescent="0.45"/>
    <row r="16" spans="1:9" x14ac:dyDescent="0.4">
      <c r="A16" s="11"/>
      <c r="B16" s="11" t="s">
        <v>42</v>
      </c>
      <c r="C16" s="11" t="s">
        <v>30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11" t="s">
        <v>48</v>
      </c>
    </row>
    <row r="17" spans="1:9" x14ac:dyDescent="0.4">
      <c r="A17" t="s">
        <v>36</v>
      </c>
      <c r="B17">
        <v>6828.7960509245822</v>
      </c>
      <c r="C17">
        <v>10119.377549139908</v>
      </c>
      <c r="D17">
        <v>0.67482372485499298</v>
      </c>
      <c r="E17">
        <v>0.51372147253034495</v>
      </c>
      <c r="F17">
        <v>-15443.803764096851</v>
      </c>
      <c r="G17">
        <v>29101.395865946015</v>
      </c>
      <c r="H17">
        <v>-15443.803764096851</v>
      </c>
      <c r="I17">
        <v>29101.395865946015</v>
      </c>
    </row>
    <row r="18" spans="1:9" ht="19.5" thickBot="1" x14ac:dyDescent="0.45">
      <c r="A18" s="10" t="s">
        <v>49</v>
      </c>
      <c r="B18" s="10">
        <v>0.39766550914232401</v>
      </c>
      <c r="C18" s="10">
        <v>7.7750138071652736E-2</v>
      </c>
      <c r="D18" s="10">
        <v>5.1146598450519107</v>
      </c>
      <c r="E18" s="10">
        <v>3.3625973269058555E-4</v>
      </c>
      <c r="F18" s="10">
        <v>0.22653860905154044</v>
      </c>
      <c r="G18" s="10">
        <v>0.56879240923310759</v>
      </c>
      <c r="H18" s="10">
        <v>0.22653860905154044</v>
      </c>
      <c r="I18" s="10">
        <v>0.56879240923310759</v>
      </c>
    </row>
    <row r="22" spans="1:9" x14ac:dyDescent="0.4">
      <c r="A22" t="s">
        <v>50</v>
      </c>
      <c r="E22" t="s">
        <v>53</v>
      </c>
    </row>
    <row r="23" spans="1:9" ht="19.5" thickBot="1" x14ac:dyDescent="0.45"/>
    <row r="24" spans="1:9" x14ac:dyDescent="0.4">
      <c r="A24" s="11" t="s">
        <v>51</v>
      </c>
      <c r="B24" s="11" t="s">
        <v>52</v>
      </c>
      <c r="C24" s="11" t="s">
        <v>34</v>
      </c>
      <c r="E24" s="11" t="s">
        <v>54</v>
      </c>
      <c r="F24" s="11" t="s">
        <v>55</v>
      </c>
    </row>
    <row r="25" spans="1:9" x14ac:dyDescent="0.4">
      <c r="A25">
        <v>1</v>
      </c>
      <c r="B25">
        <v>43915.479099046861</v>
      </c>
      <c r="C25">
        <v>4684.5209009531391</v>
      </c>
      <c r="E25">
        <v>3.8461538461538463</v>
      </c>
      <c r="F25">
        <v>10500</v>
      </c>
    </row>
    <row r="26" spans="1:9" x14ac:dyDescent="0.4">
      <c r="A26">
        <v>2</v>
      </c>
      <c r="B26">
        <v>43266.091322617445</v>
      </c>
      <c r="C26">
        <v>32833.908677382555</v>
      </c>
      <c r="E26">
        <v>11.538461538461538</v>
      </c>
      <c r="F26">
        <v>16500</v>
      </c>
    </row>
    <row r="27" spans="1:9" x14ac:dyDescent="0.4">
      <c r="A27">
        <v>3</v>
      </c>
      <c r="B27">
        <v>29490.958085927345</v>
      </c>
      <c r="C27">
        <v>-18990.958085927345</v>
      </c>
      <c r="E27">
        <v>19.23076923076923</v>
      </c>
      <c r="F27">
        <v>28600</v>
      </c>
    </row>
    <row r="28" spans="1:9" x14ac:dyDescent="0.4">
      <c r="A28">
        <v>4</v>
      </c>
      <c r="B28">
        <v>82344.283240524499</v>
      </c>
      <c r="C28">
        <v>6255.716759475501</v>
      </c>
      <c r="E28">
        <v>26.923076923076923</v>
      </c>
      <c r="F28">
        <v>38000</v>
      </c>
    </row>
    <row r="29" spans="1:9" x14ac:dyDescent="0.4">
      <c r="A29">
        <v>5</v>
      </c>
      <c r="B29">
        <v>36987.350598769292</v>
      </c>
      <c r="C29">
        <v>-20487.350598769292</v>
      </c>
      <c r="E29">
        <v>34.615384615384613</v>
      </c>
      <c r="F29">
        <v>42900</v>
      </c>
    </row>
    <row r="30" spans="1:9" x14ac:dyDescent="0.4">
      <c r="A30">
        <v>6</v>
      </c>
      <c r="B30">
        <v>66999.564239249623</v>
      </c>
      <c r="C30">
        <v>-7299.5642392496229</v>
      </c>
      <c r="E30">
        <v>42.307692307692307</v>
      </c>
      <c r="F30">
        <v>48600</v>
      </c>
    </row>
    <row r="31" spans="1:9" x14ac:dyDescent="0.4">
      <c r="A31">
        <v>7</v>
      </c>
      <c r="B31">
        <v>71033.483163989353</v>
      </c>
      <c r="C31">
        <v>-7733.4831639893528</v>
      </c>
      <c r="E31">
        <v>50</v>
      </c>
      <c r="F31">
        <v>52500</v>
      </c>
    </row>
    <row r="32" spans="1:9" x14ac:dyDescent="0.4">
      <c r="A32">
        <v>8</v>
      </c>
      <c r="B32">
        <v>56443.533299066636</v>
      </c>
      <c r="C32">
        <v>-3943.5332990666357</v>
      </c>
      <c r="E32">
        <v>57.692307692307693</v>
      </c>
      <c r="F32">
        <v>59700</v>
      </c>
    </row>
    <row r="33" spans="1:6" x14ac:dyDescent="0.4">
      <c r="A33">
        <v>9</v>
      </c>
      <c r="B33">
        <v>33959.127746650498</v>
      </c>
      <c r="C33">
        <v>8940.872253349502</v>
      </c>
      <c r="E33">
        <v>65.384615384615387</v>
      </c>
      <c r="F33">
        <v>63300</v>
      </c>
    </row>
    <row r="34" spans="1:6" x14ac:dyDescent="0.4">
      <c r="A34">
        <v>10</v>
      </c>
      <c r="B34">
        <v>107689.49446571051</v>
      </c>
      <c r="C34">
        <v>-5089.4944657105079</v>
      </c>
      <c r="E34">
        <v>73.076923076923066</v>
      </c>
      <c r="F34">
        <v>70900</v>
      </c>
    </row>
    <row r="35" spans="1:6" x14ac:dyDescent="0.4">
      <c r="A35">
        <v>11</v>
      </c>
      <c r="B35">
        <v>40168.277006398741</v>
      </c>
      <c r="C35">
        <v>-2168.2770063987409</v>
      </c>
      <c r="E35">
        <v>80.769230769230759</v>
      </c>
      <c r="F35">
        <v>76100</v>
      </c>
    </row>
    <row r="36" spans="1:6" x14ac:dyDescent="0.4">
      <c r="A36">
        <v>12</v>
      </c>
      <c r="B36">
        <v>35581.603023951175</v>
      </c>
      <c r="C36">
        <v>-6981.6030239511747</v>
      </c>
      <c r="E36">
        <v>88.461538461538453</v>
      </c>
      <c r="F36">
        <v>88600</v>
      </c>
    </row>
    <row r="37" spans="1:6" ht="19.5" thickBot="1" x14ac:dyDescent="0.45">
      <c r="A37" s="10">
        <v>13</v>
      </c>
      <c r="B37" s="10">
        <v>50920.754708098044</v>
      </c>
      <c r="C37" s="10">
        <v>19979.245291901956</v>
      </c>
      <c r="E37" s="10">
        <v>96.153846153846146</v>
      </c>
      <c r="F37" s="10">
        <v>102600</v>
      </c>
    </row>
    <row r="38" spans="1:6" x14ac:dyDescent="0.4">
      <c r="B38" s="13" t="s">
        <v>56</v>
      </c>
      <c r="C38">
        <f>AVERAGE(C25:C37)</f>
        <v>0</v>
      </c>
    </row>
  </sheetData>
  <sortState xmlns:xlrd2="http://schemas.microsoft.com/office/spreadsheetml/2017/richdata2" ref="F25:F37">
    <sortCondition ref="F25"/>
  </sortState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activeCell="C13" sqref="C13"/>
    </sheetView>
  </sheetViews>
  <sheetFormatPr defaultRowHeight="18.75" x14ac:dyDescent="0.4"/>
  <cols>
    <col min="2" max="2" width="11" bestFit="1" customWidth="1"/>
    <col min="4" max="4" width="4.875" customWidth="1"/>
    <col min="6" max="7" width="11" bestFit="1" customWidth="1"/>
    <col min="8" max="8" width="5.625" customWidth="1"/>
  </cols>
  <sheetData>
    <row r="1" spans="1:9" x14ac:dyDescent="0.4">
      <c r="A1" t="s">
        <v>17</v>
      </c>
      <c r="E1" t="s">
        <v>22</v>
      </c>
      <c r="I1" t="s">
        <v>20</v>
      </c>
    </row>
    <row r="2" spans="1:9" x14ac:dyDescent="0.4">
      <c r="A2" s="3" t="s">
        <v>21</v>
      </c>
      <c r="B2" s="3" t="s">
        <v>1</v>
      </c>
      <c r="C2" s="3" t="s">
        <v>2</v>
      </c>
      <c r="E2" s="3" t="s">
        <v>23</v>
      </c>
      <c r="F2" s="7">
        <f>CORREL(B3:B15,C3:C15)</f>
        <v>0.83903560619604767</v>
      </c>
    </row>
    <row r="3" spans="1:9" x14ac:dyDescent="0.4">
      <c r="A3" s="1" t="s">
        <v>3</v>
      </c>
      <c r="B3" s="2">
        <v>93261</v>
      </c>
      <c r="C3" s="2">
        <v>48600</v>
      </c>
      <c r="E3" s="6" t="s">
        <v>24</v>
      </c>
      <c r="F3" s="7">
        <f>RSQ(C3:C15,B3:B15)</f>
        <v>0.70398074846476921</v>
      </c>
    </row>
    <row r="4" spans="1:9" x14ac:dyDescent="0.4">
      <c r="A4" s="1" t="s">
        <v>4</v>
      </c>
      <c r="B4" s="2">
        <v>91628</v>
      </c>
      <c r="C4" s="2">
        <v>76100</v>
      </c>
    </row>
    <row r="5" spans="1:9" x14ac:dyDescent="0.4">
      <c r="A5" s="1" t="s">
        <v>5</v>
      </c>
      <c r="B5" s="2">
        <v>56988</v>
      </c>
      <c r="C5" s="2">
        <v>10500</v>
      </c>
      <c r="E5" t="s">
        <v>18</v>
      </c>
    </row>
    <row r="6" spans="1:9" x14ac:dyDescent="0.4">
      <c r="A6" s="1" t="s">
        <v>6</v>
      </c>
      <c r="B6" s="2">
        <v>189897</v>
      </c>
      <c r="C6" s="2">
        <v>88600</v>
      </c>
      <c r="E6" s="3" t="s">
        <v>0</v>
      </c>
      <c r="F6" s="3" t="s">
        <v>1</v>
      </c>
      <c r="G6" s="3" t="s">
        <v>19</v>
      </c>
    </row>
    <row r="7" spans="1:9" x14ac:dyDescent="0.4">
      <c r="A7" s="1" t="s">
        <v>7</v>
      </c>
      <c r="B7" s="2">
        <v>75839</v>
      </c>
      <c r="C7" s="2">
        <v>16500</v>
      </c>
      <c r="E7" s="4" t="s">
        <v>16</v>
      </c>
      <c r="F7" s="2">
        <v>100481</v>
      </c>
      <c r="G7" s="5">
        <f>FORECAST(F7,C3:C15,B3:B15)</f>
        <v>46786.624075054438</v>
      </c>
    </row>
    <row r="8" spans="1:9" x14ac:dyDescent="0.4">
      <c r="A8" s="1" t="s">
        <v>8</v>
      </c>
      <c r="B8" s="2">
        <v>151310</v>
      </c>
      <c r="C8" s="2">
        <v>59700</v>
      </c>
    </row>
    <row r="9" spans="1:9" x14ac:dyDescent="0.4">
      <c r="A9" s="1" t="s">
        <v>9</v>
      </c>
      <c r="B9" s="2">
        <v>161454</v>
      </c>
      <c r="C9" s="2">
        <v>63300</v>
      </c>
      <c r="F9" s="8"/>
    </row>
    <row r="10" spans="1:9" x14ac:dyDescent="0.4">
      <c r="A10" s="1" t="s">
        <v>10</v>
      </c>
      <c r="B10" s="2">
        <v>124765</v>
      </c>
      <c r="C10" s="2">
        <v>52500</v>
      </c>
      <c r="F10" s="9"/>
    </row>
    <row r="11" spans="1:9" x14ac:dyDescent="0.4">
      <c r="A11" s="1" t="s">
        <v>11</v>
      </c>
      <c r="B11" s="2">
        <v>68224</v>
      </c>
      <c r="C11" s="2">
        <v>42900</v>
      </c>
    </row>
    <row r="12" spans="1:9" x14ac:dyDescent="0.4">
      <c r="A12" s="1" t="s">
        <v>12</v>
      </c>
      <c r="B12" s="2">
        <v>253632</v>
      </c>
      <c r="C12" s="2">
        <v>102600</v>
      </c>
    </row>
    <row r="13" spans="1:9" x14ac:dyDescent="0.4">
      <c r="A13" s="1" t="s">
        <v>13</v>
      </c>
      <c r="B13" s="2">
        <v>83838</v>
      </c>
      <c r="C13" s="2">
        <v>38000</v>
      </c>
    </row>
    <row r="14" spans="1:9" x14ac:dyDescent="0.4">
      <c r="A14" s="1" t="s">
        <v>14</v>
      </c>
      <c r="B14" s="2">
        <v>72304</v>
      </c>
      <c r="C14" s="2">
        <v>28600</v>
      </c>
    </row>
    <row r="15" spans="1:9" x14ac:dyDescent="0.4">
      <c r="A15" s="1" t="s">
        <v>15</v>
      </c>
      <c r="B15" s="2">
        <v>110877</v>
      </c>
      <c r="C15" s="2">
        <v>70900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分析ツールの出力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2016-03-17T14:59:35Z</dcterms:created>
  <dcterms:modified xsi:type="dcterms:W3CDTF">2025-09-30T02:38:26Z</dcterms:modified>
</cp:coreProperties>
</file>