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CC333B6B-C73E-47E0-95D1-AAC96EE71461}" xr6:coauthVersionLast="47" xr6:coauthVersionMax="47" xr10:uidLastSave="{00000000-0000-0000-0000-000000000000}"/>
  <bookViews>
    <workbookView xWindow="4215" yWindow="1065" windowWidth="15570" windowHeight="11625" xr2:uid="{C5A25985-CED3-4C79-99C4-E001AAC8FFD4}"/>
  </bookViews>
  <sheets>
    <sheet name="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B16" i="1"/>
  <c r="G3" i="1"/>
</calcChain>
</file>

<file path=xl/sharedStrings.xml><?xml version="1.0" encoding="utf-8"?>
<sst xmlns="http://schemas.openxmlformats.org/spreadsheetml/2006/main" count="24" uniqueCount="23">
  <si>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</si>
  <si>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</si>
  <si>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</si>
  <si>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</si>
  <si>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</si>
  <si>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</si>
  <si>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</si>
  <si>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</si>
  <si>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</si>
  <si>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</si>
  <si>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</si>
  <si>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C</t>
  </si>
  <si>
    <t>B</t>
  </si>
  <si>
    <t>新店舗O</t>
    <rPh sb="0" eb="3">
      <t>シンテンポ</t>
    </rPh>
    <phoneticPr fontId="2"/>
  </si>
  <si>
    <t>A</t>
  </si>
  <si>
    <t>売上高予測</t>
    <rPh sb="0" eb="2">
      <t>ウリアゲ</t>
    </rPh>
    <rPh sb="2" eb="3">
      <t>ダカ</t>
    </rPh>
    <rPh sb="3" eb="5">
      <t>ヨソク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</si>
  <si>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</si>
  <si>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店舗</t>
    <rPh sb="0" eb="2">
      <t>テンポ</t>
    </rPh>
    <phoneticPr fontId="2"/>
  </si>
  <si>
    <t>売上高</t>
    <rPh sb="0" eb="2">
      <t>ウリアゲ</t>
    </rPh>
    <rPh sb="2" eb="3">
      <t>ダカ</t>
    </rPh>
    <phoneticPr fontId="2"/>
  </si>
  <si>
    <t>駅前店舗</t>
    <rPh sb="0" eb="2">
      <t>エキマエ</t>
    </rPh>
    <rPh sb="2" eb="4">
      <t>テンポ</t>
    </rPh>
    <phoneticPr fontId="2"/>
  </si>
  <si>
    <t>▽売上予測</t>
    <rPh sb="1" eb="3">
      <t>ウリアゲ</t>
    </rPh>
    <rPh sb="3" eb="5">
      <t>ヨソク</t>
    </rPh>
    <phoneticPr fontId="2"/>
  </si>
  <si>
    <t>▽既存店データ</t>
    <rPh sb="1" eb="4">
      <t>キソンテン</t>
    </rPh>
    <phoneticPr fontId="2"/>
  </si>
  <si>
    <t>平均値</t>
    <rPh sb="0" eb="3">
      <t>ヘイキンチ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</si>
</sst>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駅乗降客数と売上高の関係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完成!$C$2</c:f>
              <c:strCache>
                <c:ptCount val="1"/>
                <c:pt idx="0">
                  <c:v>売上高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444185548235042"/>
                  <c:y val="-1.30853580727836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完成!$B$3:$B$15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完成!$C$3:$C$15</c:f>
              <c:numCache>
                <c:formatCode>#,##0_);[Red]\(#,##0\)</c:formatCode>
                <c:ptCount val="13"/>
                <c:pt idx="0">
                  <c:v>48600</c:v>
                </c:pt>
                <c:pt idx="1">
                  <c:v>76100</c:v>
                </c:pt>
                <c:pt idx="2">
                  <c:v>10500</c:v>
                </c:pt>
                <c:pt idx="3">
                  <c:v>88600</c:v>
                </c:pt>
                <c:pt idx="4">
                  <c:v>16500</c:v>
                </c:pt>
                <c:pt idx="5">
                  <c:v>59700</c:v>
                </c:pt>
                <c:pt idx="6">
                  <c:v>63300</c:v>
                </c:pt>
                <c:pt idx="7">
                  <c:v>52500</c:v>
                </c:pt>
                <c:pt idx="8">
                  <c:v>42900</c:v>
                </c:pt>
                <c:pt idx="9">
                  <c:v>102600</c:v>
                </c:pt>
                <c:pt idx="10">
                  <c:v>38000</c:v>
                </c:pt>
                <c:pt idx="11">
                  <c:v>28600</c:v>
                </c:pt>
                <c:pt idx="12">
                  <c:v>70900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1-47E0-8521-BAE5FFD9B9E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(完成!$F$3,完成!$B$16)</c:f>
              <c:numCache>
                <c:formatCode>#,##0_);[Red]\(#,##0\)</c:formatCode>
                <c:ptCount val="2"/>
                <c:pt idx="0">
                  <c:v>100481</c:v>
                </c:pt>
                <c:pt idx="1">
                  <c:v>118001.30769230769</c:v>
                </c:pt>
              </c:numCache>
            </c:numRef>
          </c:xVal>
          <c:yVal>
            <c:numRef>
              <c:f>完成!$G$3</c:f>
              <c:numCache>
                <c:formatCode>#,##0_);[Red]\(#,##0\)</c:formatCode>
                <c:ptCount val="1"/>
                <c:pt idx="0">
                  <c:v>46790.093700000005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81-47E0-8521-BAE5FFD9B9E3}"/>
            </c:ext>
          </c:extLst>
        </c:ser>
        <c:ser>
          <c:idx val="2"/>
          <c:order val="2"/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完成!$B$16</c:f>
              <c:numCache>
                <c:formatCode>#,##0_);[Red]\(#,##0\)</c:formatCode>
                <c:ptCount val="1"/>
                <c:pt idx="0">
                  <c:v>118001.30769230769</c:v>
                </c:pt>
              </c:numCache>
            </c:numRef>
          </c:xVal>
          <c:yVal>
            <c:numRef>
              <c:f>完成!$C$16</c:f>
              <c:numCache>
                <c:formatCode>#,##0_);[Red]\(#,##0\)</c:formatCode>
                <c:ptCount val="1"/>
                <c:pt idx="0">
                  <c:v>53753.846153846156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81-47E0-8521-BAE5FFD9B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06704"/>
        <c:axId val="282221584"/>
      </c:scatterChart>
      <c:valAx>
        <c:axId val="282206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駅乗降客数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221584"/>
        <c:crosses val="autoZero"/>
        <c:crossBetween val="midCat"/>
      </c:valAx>
      <c:valAx>
        <c:axId val="28222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20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4762</xdr:rowOff>
    </xdr:from>
    <xdr:to>
      <xdr:col>9</xdr:col>
      <xdr:colOff>0</xdr:colOff>
      <xdr:row>19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061636B-FB9E-77D1-54A4-D6166BB4C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D02-9A17-42DA-AB38-C191848DC1C8}">
  <dimension ref="A1:G16"/>
  <sheetViews>
    <sheetView tabSelected="1" zoomScaleNormal="100" workbookViewId="0">
      <selection activeCell="B3" sqref="B3"/>
    </sheetView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</cols>
  <sheetData>
    <row r="1" spans="1:7" x14ac:dyDescent="0.4">
      <c r="A1" t="s">
        <v>21</v>
      </c>
      <c r="E1" t="s">
        <v>20</v>
      </c>
    </row>
    <row r="2" spans="1:7" x14ac:dyDescent="0.4">
      <c r="A2" s="5" t="s">
        <v>19</v>
      </c>
      <c r="B2" s="5" t="s">
        <v>16</v>
      </c>
      <c r="C2" s="5" t="s">
        <v>18</v>
      </c>
      <c r="E2" s="5" t="s">
        <v>17</v>
      </c>
      <c r="F2" s="5" t="s">
        <v>16</v>
      </c>
      <c r="G2" s="5" t="s">
        <v>15</v>
      </c>
    </row>
    <row r="3" spans="1:7" x14ac:dyDescent="0.4">
      <c r="A3" s="2" t="s">
        <v>14</v>
      </c>
      <c r="B3" s="1">
        <v>93261</v>
      </c>
      <c r="C3" s="1">
        <v>48600</v>
      </c>
      <c r="E3" s="4" t="s">
        <v>13</v>
      </c>
      <c r="F3" s="1">
        <v>100481</v>
      </c>
      <c r="G3" s="3">
        <f>0.3977*F3+6828.8</f>
        <v>46790.093700000005</v>
      </c>
    </row>
    <row r="4" spans="1:7" x14ac:dyDescent="0.4">
      <c r="A4" s="2" t="s">
        <v>12</v>
      </c>
      <c r="B4" s="1">
        <v>91628</v>
      </c>
      <c r="C4" s="1">
        <v>76100</v>
      </c>
    </row>
    <row r="5" spans="1:7" x14ac:dyDescent="0.4">
      <c r="A5" s="2" t="s">
        <v>11</v>
      </c>
      <c r="B5" s="1">
        <v>56988</v>
      </c>
      <c r="C5" s="1">
        <v>10500</v>
      </c>
      <c r="E5" t="s">
        <v>10</v>
      </c>
    </row>
    <row r="6" spans="1:7" x14ac:dyDescent="0.4">
      <c r="A6" s="2" t="s">
        <v>9</v>
      </c>
      <c r="B6" s="1">
        <v>189897</v>
      </c>
      <c r="C6" s="1">
        <v>88600</v>
      </c>
    </row>
    <row r="7" spans="1:7" x14ac:dyDescent="0.4">
      <c r="A7" s="2" t="s">
        <v>8</v>
      </c>
      <c r="B7" s="1">
        <v>75839</v>
      </c>
      <c r="C7" s="1">
        <v>16500</v>
      </c>
    </row>
    <row r="8" spans="1:7" x14ac:dyDescent="0.4">
      <c r="A8" s="2" t="s">
        <v>7</v>
      </c>
      <c r="B8" s="1">
        <v>151310</v>
      </c>
      <c r="C8" s="1">
        <v>59700</v>
      </c>
    </row>
    <row r="9" spans="1:7" x14ac:dyDescent="0.4">
      <c r="A9" s="2" t="s">
        <v>6</v>
      </c>
      <c r="B9" s="1">
        <v>161454</v>
      </c>
      <c r="C9" s="1">
        <v>63300</v>
      </c>
    </row>
    <row r="10" spans="1:7" x14ac:dyDescent="0.4">
      <c r="A10" s="2" t="s">
        <v>5</v>
      </c>
      <c r="B10" s="1">
        <v>124765</v>
      </c>
      <c r="C10" s="1">
        <v>52500</v>
      </c>
    </row>
    <row r="11" spans="1:7" x14ac:dyDescent="0.4">
      <c r="A11" s="2" t="s">
        <v>4</v>
      </c>
      <c r="B11" s="1">
        <v>68224</v>
      </c>
      <c r="C11" s="1">
        <v>42900</v>
      </c>
    </row>
    <row r="12" spans="1:7" x14ac:dyDescent="0.4">
      <c r="A12" s="2" t="s">
        <v>3</v>
      </c>
      <c r="B12" s="1">
        <v>253632</v>
      </c>
      <c r="C12" s="1">
        <v>102600</v>
      </c>
    </row>
    <row r="13" spans="1:7" x14ac:dyDescent="0.4">
      <c r="A13" s="2" t="s">
        <v>2</v>
      </c>
      <c r="B13" s="1">
        <v>83838</v>
      </c>
      <c r="C13" s="1">
        <v>38000</v>
      </c>
    </row>
    <row r="14" spans="1:7" x14ac:dyDescent="0.4">
      <c r="A14" s="2" t="s">
        <v>1</v>
      </c>
      <c r="B14" s="1">
        <v>72304</v>
      </c>
      <c r="C14" s="1">
        <v>28600</v>
      </c>
    </row>
    <row r="15" spans="1:7" x14ac:dyDescent="0.4">
      <c r="A15" s="2" t="s">
        <v>0</v>
      </c>
      <c r="B15" s="1">
        <v>110877</v>
      </c>
      <c r="C15" s="1">
        <v>70900</v>
      </c>
    </row>
    <row r="16" spans="1:7" x14ac:dyDescent="0.4">
      <c r="A16" s="2" t="s">
        <v>22</v>
      </c>
      <c r="B16" s="1">
        <f>AVERAGE(B3:B15)</f>
        <v>118001.30769230769</v>
      </c>
      <c r="C16" s="1">
        <f>AVERAGE(C3:C15)</f>
        <v>53753.846153846156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2019-04-21T01:14:38Z</dcterms:created>
  <dcterms:modified xsi:type="dcterms:W3CDTF">2025-09-30T02:19:52Z</dcterms:modified>
</cp:coreProperties>
</file>