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202300"/>
  <xr:revisionPtr revIDLastSave="0" documentId="13_ncr:1_{94C3969C-6F0B-485B-B956-20EE164E3371}" xr6:coauthVersionLast="47" xr6:coauthVersionMax="47" xr10:uidLastSave="{00000000-0000-0000-0000-000000000000}"/>
  <bookViews>
    <workbookView xWindow="-120" yWindow="-120" windowWidth="29040" windowHeight="15720" tabRatio="811" activeTab="6" xr2:uid="{00000000-000D-0000-FFFF-FFFF00000000}"/>
  </bookViews>
  <sheets>
    <sheet name="相関分析" sheetId="2" r:id="rId1"/>
    <sheet name="パターン①" sheetId="3" r:id="rId2"/>
    <sheet name="パターン②" sheetId="4" r:id="rId3"/>
    <sheet name="パターン③" sheetId="5" r:id="rId4"/>
    <sheet name="パターン④" sheetId="6" r:id="rId5"/>
    <sheet name="パターン⑤" sheetId="7" r:id="rId6"/>
    <sheet name="完成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<sst xmlns="http://schemas.openxmlformats.org/spreadsheetml/2006/main" count="177" uniqueCount="55">
  <si>
    <t>売上高</t>
    <rPh sb="0" eb="2">
      <t>ウリアゲ</t>
    </rPh>
    <rPh sb="2" eb="3">
      <t>ダカ</t>
    </rPh>
    <phoneticPr fontId="2"/>
  </si>
  <si>
    <t>駅乗降客数</t>
    <rPh sb="0" eb="1">
      <t>エキ</t>
    </rPh>
    <rPh sb="1" eb="4">
      <t>ジョウコウキャク</t>
    </rPh>
    <rPh sb="4" eb="5">
      <t>スウ</t>
    </rPh>
    <phoneticPr fontId="2"/>
  </si>
  <si>
    <t>昼間人口</t>
    <rPh sb="0" eb="2">
      <t>ヒルマ</t>
    </rPh>
    <rPh sb="2" eb="4">
      <t>ジンコウ</t>
    </rPh>
    <phoneticPr fontId="2"/>
  </si>
  <si>
    <t>客席数</t>
    <rPh sb="0" eb="3">
      <t>キャクセキスウ</t>
    </rPh>
    <phoneticPr fontId="2"/>
  </si>
  <si>
    <t>スタッフ数</t>
    <rPh sb="4" eb="5">
      <t>スウ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</si>
  <si>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</si>
  <si>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</si>
  <si>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</si>
  <si>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</si>
  <si>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</si>
  <si>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</si>
  <si>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</si>
  <si>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</si>
  <si>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</si>
  <si>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</si>
  <si>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2"/>
  </si>
  <si>
    <t>L</t>
    <phoneticPr fontId="2"/>
  </si>
  <si>
    <t>M</t>
    <phoneticPr fontId="2"/>
  </si>
  <si>
    <t>新店舗O</t>
    <rPh sb="0" eb="3">
      <t>シンテンポ</t>
    </rPh>
    <phoneticPr fontId="2"/>
  </si>
  <si>
    <t>駅前店舗</t>
    <rPh sb="0" eb="2">
      <t>エキマエ</t>
    </rPh>
    <rPh sb="2" eb="4">
      <t>テンポ</t>
    </rPh>
    <phoneticPr fontId="2"/>
  </si>
  <si>
    <t>▽既存店データと要因データ</t>
    <rPh sb="1" eb="4">
      <t>キソンテン</t>
    </rPh>
    <rPh sb="8" eb="10">
      <t>ヨウイン</t>
    </rPh>
    <phoneticPr fontId="2"/>
  </si>
  <si>
    <t>店舗坪数</t>
    <rPh sb="0" eb="2">
      <t>テンポ</t>
    </rPh>
    <rPh sb="2" eb="4">
      <t>ツボスウ</t>
    </rPh>
    <phoneticPr fontId="2"/>
  </si>
  <si>
    <t>駅からの距離</t>
    <rPh sb="0" eb="1">
      <t>エキ</t>
    </rPh>
    <rPh sb="4" eb="6">
      <t>キョリ</t>
    </rPh>
    <phoneticPr fontId="2"/>
  </si>
  <si>
    <t>売上高</t>
  </si>
  <si>
    <t>駅乗降客数</t>
  </si>
  <si>
    <t>駅からの距離</t>
  </si>
  <si>
    <t>昼間人口</t>
  </si>
  <si>
    <t>客席数</t>
  </si>
  <si>
    <t>スタッフ数</t>
  </si>
  <si>
    <t>店舗坪数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</si>
  <si>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</si>
  <si>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</si>
  <si>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</si>
  <si>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</si>
  <si>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</si>
  <si>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</si>
  <si>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</si>
  <si>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</si>
  <si>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</si>
  <si>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</si>
  <si>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</si>
  <si>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</si>
  <si>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</si>
  <si>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</si>
  <si>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</si>
  <si>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</si>
  <si>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</si>
  <si>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</si>
  <si>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</si>
  <si>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</si>
  <si>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</si>
  <si>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</si>
  <si>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</si>
  <si>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</si>
  <si>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※⑤の操作時に「駅からの距離」と「客席数」を連続データにするため、「昼間人口」と列を入れ替えています。</t>
    <rPh sb="3" eb="5">
      <t>ソウサ</t>
    </rPh>
    <rPh sb="5" eb="6">
      <t>ジ</t>
    </rPh>
    <rPh sb="8" eb="9">
      <t>エキ</t>
    </rPh>
    <rPh sb="12" eb="14">
      <t>キョリ</t>
    </rPh>
    <rPh sb="17" eb="20">
      <t>キャクセキスウ</t>
    </rPh>
    <rPh sb="22" eb="24">
      <t>レンゾク</t>
    </rPh>
    <rPh sb="34" eb="36">
      <t>ヒルマ</t>
    </rPh>
    <rPh sb="36" eb="38">
      <t>ジンコウ</t>
    </rPh>
    <rPh sb="40" eb="41">
      <t>レツ</t>
    </rPh>
    <rPh sb="42" eb="43">
      <t>イ</t>
    </rPh>
    <rPh sb="44" eb="45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</si>
</sst>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38" fontId="0" fillId="4" borderId="1" xfId="1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Continuous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8B7C6-27A4-4215-8125-FCC57ADEFAEB}">
  <dimension ref="A1:H8"/>
  <sheetViews>
    <sheetView workbookViewId="0"/>
  </sheetViews>
  <sheetFormatPr defaultRowHeight="18.75" x14ac:dyDescent="0.4"/>
  <cols>
    <col min="1" max="1" width="13" bestFit="1" customWidth="1"/>
    <col min="2" max="8" width="11.625" customWidth="1"/>
  </cols>
  <sheetData>
    <row r="1" spans="1:8" x14ac:dyDescent="0.4">
      <c r="A1" s="8"/>
      <c r="B1" s="8" t="s">
        <v>23</v>
      </c>
      <c r="C1" s="8" t="s">
        <v>24</v>
      </c>
      <c r="D1" s="8" t="s">
        <v>25</v>
      </c>
      <c r="E1" s="8" t="s">
        <v>26</v>
      </c>
      <c r="F1" s="8" t="s">
        <v>27</v>
      </c>
      <c r="G1" s="8" t="s">
        <v>28</v>
      </c>
      <c r="H1" s="8" t="s">
        <v>29</v>
      </c>
    </row>
    <row r="2" spans="1:8" x14ac:dyDescent="0.4">
      <c r="A2" t="s">
        <v>23</v>
      </c>
      <c r="B2">
        <v>1</v>
      </c>
    </row>
    <row r="3" spans="1:8" x14ac:dyDescent="0.4">
      <c r="A3" t="s">
        <v>24</v>
      </c>
      <c r="B3">
        <v>0.83903560619604767</v>
      </c>
      <c r="C3">
        <v>1</v>
      </c>
    </row>
    <row r="4" spans="1:8" x14ac:dyDescent="0.4">
      <c r="A4" t="s">
        <v>25</v>
      </c>
      <c r="B4">
        <v>-0.86921014185226197</v>
      </c>
      <c r="C4">
        <v>-0.65142359640723524</v>
      </c>
      <c r="D4">
        <v>1</v>
      </c>
    </row>
    <row r="5" spans="1:8" x14ac:dyDescent="0.4">
      <c r="A5" t="s">
        <v>26</v>
      </c>
      <c r="B5">
        <v>0.73320012442125293</v>
      </c>
      <c r="C5">
        <v>0.43260024936971914</v>
      </c>
      <c r="D5">
        <v>-0.67145664225066715</v>
      </c>
      <c r="E5">
        <v>1</v>
      </c>
    </row>
    <row r="6" spans="1:8" x14ac:dyDescent="0.4">
      <c r="A6" t="s">
        <v>27</v>
      </c>
      <c r="B6">
        <v>0.93865019753549594</v>
      </c>
      <c r="C6">
        <v>0.88662094498144217</v>
      </c>
      <c r="D6">
        <v>-0.78282626594488469</v>
      </c>
      <c r="E6">
        <v>0.72444329978606958</v>
      </c>
      <c r="F6">
        <v>1</v>
      </c>
    </row>
    <row r="7" spans="1:8" x14ac:dyDescent="0.4">
      <c r="A7" t="s">
        <v>28</v>
      </c>
      <c r="B7">
        <v>0.92438646216614251</v>
      </c>
      <c r="C7">
        <v>0.88334976375737273</v>
      </c>
      <c r="D7">
        <v>-0.70774507036889112</v>
      </c>
      <c r="E7">
        <v>0.66370409595197222</v>
      </c>
      <c r="F7">
        <v>0.97248768786368278</v>
      </c>
      <c r="G7">
        <v>1</v>
      </c>
    </row>
    <row r="8" spans="1:8" ht="19.5" thickBot="1" x14ac:dyDescent="0.45">
      <c r="A8" s="7" t="s">
        <v>29</v>
      </c>
      <c r="B8" s="7">
        <v>0.91473673645799747</v>
      </c>
      <c r="C8" s="7">
        <v>0.87467377700796234</v>
      </c>
      <c r="D8" s="7">
        <v>-0.74645319788265829</v>
      </c>
      <c r="E8" s="7">
        <v>0.7078320547556407</v>
      </c>
      <c r="F8" s="7">
        <v>0.96209689921148878</v>
      </c>
      <c r="G8" s="7">
        <v>0.93050821559025398</v>
      </c>
      <c r="H8" s="7">
        <v>1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E9C12-0F7C-4990-8431-45B88BD6B55E}">
  <dimension ref="A1:I21"/>
  <sheetViews>
    <sheetView topLeftCell="A3" workbookViewId="0">
      <selection activeCell="A16" sqref="A16"/>
    </sheetView>
  </sheetViews>
  <sheetFormatPr defaultRowHeight="18.75" x14ac:dyDescent="0.4"/>
  <cols>
    <col min="1" max="1" width="13" bestFit="1" customWidth="1"/>
  </cols>
  <sheetData>
    <row r="1" spans="1:9" x14ac:dyDescent="0.4">
      <c r="A1" t="s">
        <v>30</v>
      </c>
    </row>
    <row r="2" spans="1:9" ht="19.5" thickBot="1" x14ac:dyDescent="0.45"/>
    <row r="3" spans="1:9" x14ac:dyDescent="0.4">
      <c r="A3" s="9" t="s">
        <v>31</v>
      </c>
      <c r="B3" s="9"/>
    </row>
    <row r="4" spans="1:9" x14ac:dyDescent="0.4">
      <c r="A4" t="s">
        <v>32</v>
      </c>
      <c r="B4">
        <v>0.96714466139168032</v>
      </c>
    </row>
    <row r="5" spans="1:9" x14ac:dyDescent="0.4">
      <c r="A5" t="s">
        <v>33</v>
      </c>
      <c r="B5">
        <v>0.93536879605842804</v>
      </c>
    </row>
    <row r="6" spans="1:9" x14ac:dyDescent="0.4">
      <c r="A6" t="s">
        <v>34</v>
      </c>
      <c r="B6">
        <v>0.90305319408764206</v>
      </c>
    </row>
    <row r="7" spans="1:9" x14ac:dyDescent="0.4">
      <c r="A7" t="s">
        <v>35</v>
      </c>
      <c r="B7">
        <v>8434.4333307644156</v>
      </c>
    </row>
    <row r="8" spans="1:9" ht="19.5" thickBot="1" x14ac:dyDescent="0.45">
      <c r="A8" s="7" t="s">
        <v>36</v>
      </c>
      <c r="B8" s="7">
        <v>13</v>
      </c>
    </row>
    <row r="10" spans="1:9" ht="19.5" thickBot="1" x14ac:dyDescent="0.45">
      <c r="A10" t="s">
        <v>37</v>
      </c>
    </row>
    <row r="11" spans="1:9" x14ac:dyDescent="0.4">
      <c r="A11" s="8"/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</row>
    <row r="12" spans="1:9" x14ac:dyDescent="0.4">
      <c r="A12" t="s">
        <v>38</v>
      </c>
      <c r="B12">
        <v>4</v>
      </c>
      <c r="C12">
        <v>8236494982.8034286</v>
      </c>
      <c r="D12">
        <v>2059123745.7008572</v>
      </c>
      <c r="E12">
        <v>28.944804955328451</v>
      </c>
      <c r="F12">
        <v>8.2733703548558302E-5</v>
      </c>
    </row>
    <row r="13" spans="1:9" x14ac:dyDescent="0.4">
      <c r="A13" t="s">
        <v>39</v>
      </c>
      <c r="B13">
        <v>8</v>
      </c>
      <c r="C13">
        <v>569117324.88887763</v>
      </c>
      <c r="D13">
        <v>71139665.611109704</v>
      </c>
    </row>
    <row r="14" spans="1:9" ht="19.5" thickBot="1" x14ac:dyDescent="0.45">
      <c r="A14" s="7" t="s">
        <v>40</v>
      </c>
      <c r="B14" s="7">
        <v>12</v>
      </c>
      <c r="C14" s="7">
        <v>8805612307.6923065</v>
      </c>
      <c r="D14" s="7"/>
      <c r="E14" s="7"/>
      <c r="F14" s="7"/>
    </row>
    <row r="15" spans="1:9" ht="19.5" thickBot="1" x14ac:dyDescent="0.45"/>
    <row r="16" spans="1:9" x14ac:dyDescent="0.4">
      <c r="A16" s="8"/>
      <c r="B16" s="8" t="s">
        <v>47</v>
      </c>
      <c r="C16" s="8" t="s">
        <v>35</v>
      </c>
      <c r="D16" s="8" t="s">
        <v>48</v>
      </c>
      <c r="E16" s="8" t="s">
        <v>49</v>
      </c>
      <c r="F16" s="8" t="s">
        <v>50</v>
      </c>
      <c r="G16" s="8" t="s">
        <v>51</v>
      </c>
      <c r="H16" s="8" t="s">
        <v>52</v>
      </c>
      <c r="I16" s="8" t="s">
        <v>53</v>
      </c>
    </row>
    <row r="17" spans="1:9" x14ac:dyDescent="0.4">
      <c r="A17" t="s">
        <v>41</v>
      </c>
      <c r="B17">
        <v>13754.76256658612</v>
      </c>
      <c r="C17">
        <v>21511.025029520057</v>
      </c>
      <c r="D17">
        <v>0.63942850457893818</v>
      </c>
      <c r="E17">
        <v>0.54041773460689457</v>
      </c>
      <c r="F17">
        <v>-35849.750103967475</v>
      </c>
      <c r="G17">
        <v>63359.275237139715</v>
      </c>
      <c r="H17">
        <v>-35849.750103967475</v>
      </c>
      <c r="I17">
        <v>63359.275237139715</v>
      </c>
    </row>
    <row r="18" spans="1:9" x14ac:dyDescent="0.4">
      <c r="A18" t="s">
        <v>24</v>
      </c>
      <c r="B18">
        <v>0.11384043559237696</v>
      </c>
      <c r="C18">
        <v>0.12230373428451879</v>
      </c>
      <c r="D18">
        <v>0.93080097887728097</v>
      </c>
      <c r="E18">
        <v>0.37918858652499221</v>
      </c>
      <c r="F18">
        <v>-0.16819248141863508</v>
      </c>
      <c r="G18">
        <v>0.39587335260338896</v>
      </c>
      <c r="H18">
        <v>-0.16819248141863508</v>
      </c>
      <c r="I18">
        <v>0.39587335260338896</v>
      </c>
    </row>
    <row r="19" spans="1:9" x14ac:dyDescent="0.4">
      <c r="A19" t="s">
        <v>25</v>
      </c>
      <c r="B19">
        <v>-183.75906557615505</v>
      </c>
      <c r="C19">
        <v>81.780930664985434</v>
      </c>
      <c r="D19">
        <v>-2.2469671607054922</v>
      </c>
      <c r="E19">
        <v>5.4826163020803301E-2</v>
      </c>
      <c r="F19">
        <v>-372.34622987045674</v>
      </c>
      <c r="G19">
        <v>4.8280987181466344</v>
      </c>
      <c r="H19">
        <v>-372.34622987045674</v>
      </c>
      <c r="I19">
        <v>4.8280987181466344</v>
      </c>
    </row>
    <row r="20" spans="1:9" x14ac:dyDescent="0.4">
      <c r="A20" t="s">
        <v>26</v>
      </c>
      <c r="B20">
        <v>3.7985793605343765E-2</v>
      </c>
      <c r="C20">
        <v>4.6413363311196158E-2</v>
      </c>
      <c r="D20">
        <v>0.81842363697397824</v>
      </c>
      <c r="E20">
        <v>0.43681286725219026</v>
      </c>
      <c r="F20">
        <v>-6.9043614119007946E-2</v>
      </c>
      <c r="G20">
        <v>0.14501520132969548</v>
      </c>
      <c r="H20">
        <v>-6.9043614119007946E-2</v>
      </c>
      <c r="I20">
        <v>0.14501520132969548</v>
      </c>
    </row>
    <row r="21" spans="1:9" ht="19.5" thickBot="1" x14ac:dyDescent="0.45">
      <c r="A21" s="7" t="s">
        <v>27</v>
      </c>
      <c r="B21" s="7">
        <v>1098.3621774079729</v>
      </c>
      <c r="C21" s="7">
        <v>1066.765969583676</v>
      </c>
      <c r="D21" s="7">
        <v>1.0296186874395965</v>
      </c>
      <c r="E21" s="7">
        <v>0.33330983859121593</v>
      </c>
      <c r="F21" s="7">
        <v>-1361.6045597470666</v>
      </c>
      <c r="G21" s="7">
        <v>3558.3289145630124</v>
      </c>
      <c r="H21" s="7">
        <v>-1361.6045597470666</v>
      </c>
      <c r="I21" s="7">
        <v>3558.3289145630124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B0DC3-A019-4A13-937F-ADC6524B815E}">
  <dimension ref="A1:I20"/>
  <sheetViews>
    <sheetView workbookViewId="0">
      <selection activeCell="A16" sqref="A16"/>
    </sheetView>
  </sheetViews>
  <sheetFormatPr defaultRowHeight="18.75" x14ac:dyDescent="0.4"/>
  <cols>
    <col min="1" max="1" width="13" customWidth="1"/>
  </cols>
  <sheetData>
    <row r="1" spans="1:9" x14ac:dyDescent="0.4">
      <c r="A1" t="s">
        <v>30</v>
      </c>
    </row>
    <row r="2" spans="1:9" ht="19.5" thickBot="1" x14ac:dyDescent="0.45"/>
    <row r="3" spans="1:9" x14ac:dyDescent="0.4">
      <c r="A3" s="9" t="s">
        <v>31</v>
      </c>
      <c r="B3" s="9"/>
    </row>
    <row r="4" spans="1:9" x14ac:dyDescent="0.4">
      <c r="A4" t="s">
        <v>32</v>
      </c>
      <c r="B4">
        <v>0.96270672344109987</v>
      </c>
    </row>
    <row r="5" spans="1:9" x14ac:dyDescent="0.4">
      <c r="A5" t="s">
        <v>33</v>
      </c>
      <c r="B5">
        <v>0.92680423535869827</v>
      </c>
    </row>
    <row r="6" spans="1:9" x14ac:dyDescent="0.4">
      <c r="A6" t="s">
        <v>34</v>
      </c>
      <c r="B6">
        <v>0.90240564714493088</v>
      </c>
    </row>
    <row r="7" spans="1:9" x14ac:dyDescent="0.4">
      <c r="A7" t="s">
        <v>35</v>
      </c>
      <c r="B7">
        <v>8462.5549464580599</v>
      </c>
    </row>
    <row r="8" spans="1:9" ht="19.5" thickBot="1" x14ac:dyDescent="0.45">
      <c r="A8" s="7" t="s">
        <v>36</v>
      </c>
      <c r="B8" s="7">
        <v>13</v>
      </c>
    </row>
    <row r="10" spans="1:9" ht="19.5" thickBot="1" x14ac:dyDescent="0.45">
      <c r="A10" t="s">
        <v>37</v>
      </c>
    </row>
    <row r="11" spans="1:9" x14ac:dyDescent="0.4">
      <c r="A11" s="8"/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</row>
    <row r="12" spans="1:9" x14ac:dyDescent="0.4">
      <c r="A12" t="s">
        <v>38</v>
      </c>
      <c r="B12">
        <v>3</v>
      </c>
      <c r="C12">
        <v>8161078781.6959105</v>
      </c>
      <c r="D12">
        <v>2720359593.8986368</v>
      </c>
      <c r="E12">
        <v>37.98597800981517</v>
      </c>
      <c r="F12">
        <v>1.9478197560824239E-5</v>
      </c>
    </row>
    <row r="13" spans="1:9" x14ac:dyDescent="0.4">
      <c r="A13" t="s">
        <v>39</v>
      </c>
      <c r="B13">
        <v>9</v>
      </c>
      <c r="C13">
        <v>644533525.99639595</v>
      </c>
      <c r="D13">
        <v>71614836.22182177</v>
      </c>
    </row>
    <row r="14" spans="1:9" ht="19.5" thickBot="1" x14ac:dyDescent="0.45">
      <c r="A14" s="7" t="s">
        <v>40</v>
      </c>
      <c r="B14" s="7">
        <v>12</v>
      </c>
      <c r="C14" s="7">
        <v>8805612307.6923065</v>
      </c>
      <c r="D14" s="7"/>
      <c r="E14" s="7"/>
      <c r="F14" s="7"/>
    </row>
    <row r="15" spans="1:9" ht="19.5" thickBot="1" x14ac:dyDescent="0.45"/>
    <row r="16" spans="1:9" x14ac:dyDescent="0.4">
      <c r="A16" s="8"/>
      <c r="B16" s="8" t="s">
        <v>47</v>
      </c>
      <c r="C16" s="8" t="s">
        <v>35</v>
      </c>
      <c r="D16" s="8" t="s">
        <v>48</v>
      </c>
      <c r="E16" s="8" t="s">
        <v>49</v>
      </c>
      <c r="F16" s="8" t="s">
        <v>50</v>
      </c>
      <c r="G16" s="8" t="s">
        <v>51</v>
      </c>
      <c r="H16" s="8" t="s">
        <v>52</v>
      </c>
      <c r="I16" s="8" t="s">
        <v>53</v>
      </c>
    </row>
    <row r="17" spans="1:9" x14ac:dyDescent="0.4">
      <c r="A17" t="s">
        <v>41</v>
      </c>
      <c r="B17">
        <v>29301.146888471623</v>
      </c>
      <c r="C17">
        <v>15372.289300666</v>
      </c>
      <c r="D17">
        <v>1.9061017077789553</v>
      </c>
      <c r="E17">
        <v>8.9015130617215887E-2</v>
      </c>
      <c r="F17">
        <v>-5473.3874616361791</v>
      </c>
      <c r="G17">
        <v>64075.681238579426</v>
      </c>
      <c r="H17">
        <v>-5473.3874616361791</v>
      </c>
      <c r="I17">
        <v>64075.681238579426</v>
      </c>
    </row>
    <row r="18" spans="1:9" x14ac:dyDescent="0.4">
      <c r="A18" t="s">
        <v>24</v>
      </c>
      <c r="B18">
        <v>0.22571104795795047</v>
      </c>
      <c r="C18">
        <v>5.6337408141849322E-2</v>
      </c>
      <c r="D18">
        <v>4.00641519378462</v>
      </c>
      <c r="E18">
        <v>3.0804783363655723E-3</v>
      </c>
      <c r="F18">
        <v>9.826697659638009E-2</v>
      </c>
      <c r="G18">
        <v>0.35315511931952082</v>
      </c>
      <c r="H18">
        <v>9.826697659638009E-2</v>
      </c>
      <c r="I18">
        <v>0.35315511931952082</v>
      </c>
    </row>
    <row r="19" spans="1:9" x14ac:dyDescent="0.4">
      <c r="A19" t="s">
        <v>25</v>
      </c>
      <c r="B19">
        <v>-204.97605930269933</v>
      </c>
      <c r="C19">
        <v>79.406063275458578</v>
      </c>
      <c r="D19">
        <v>-2.5813653371990006</v>
      </c>
      <c r="E19">
        <v>2.9630184706420842E-2</v>
      </c>
      <c r="F19">
        <v>-384.60505411088548</v>
      </c>
      <c r="G19">
        <v>-25.347064494513177</v>
      </c>
      <c r="H19">
        <v>-384.60505411088548</v>
      </c>
      <c r="I19">
        <v>-25.347064494513177</v>
      </c>
    </row>
    <row r="20" spans="1:9" ht="19.5" thickBot="1" x14ac:dyDescent="0.45">
      <c r="A20" s="7" t="s">
        <v>26</v>
      </c>
      <c r="B20" s="7">
        <v>7.270519779887806E-2</v>
      </c>
      <c r="C20" s="7">
        <v>3.199862927030258E-2</v>
      </c>
      <c r="D20" s="7">
        <v>2.27213475879589</v>
      </c>
      <c r="E20" s="7">
        <v>4.9191082844162869E-2</v>
      </c>
      <c r="F20" s="7">
        <v>3.1926939533877263E-4</v>
      </c>
      <c r="G20" s="7">
        <v>0.14509112620241735</v>
      </c>
      <c r="H20" s="7">
        <v>3.1926939533877263E-4</v>
      </c>
      <c r="I20" s="7">
        <v>0.14509112620241735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4A8F1-6976-4B94-BF93-9A69E157C24B}">
  <dimension ref="A1:I20"/>
  <sheetViews>
    <sheetView topLeftCell="A3" workbookViewId="0">
      <selection activeCell="A16" sqref="A16"/>
    </sheetView>
  </sheetViews>
  <sheetFormatPr defaultRowHeight="18.75" x14ac:dyDescent="0.4"/>
  <cols>
    <col min="1" max="1" width="12.5" customWidth="1"/>
  </cols>
  <sheetData>
    <row r="1" spans="1:9" x14ac:dyDescent="0.4">
      <c r="A1" t="s">
        <v>30</v>
      </c>
    </row>
    <row r="2" spans="1:9" ht="19.5" thickBot="1" x14ac:dyDescent="0.45"/>
    <row r="3" spans="1:9" x14ac:dyDescent="0.4">
      <c r="A3" s="9" t="s">
        <v>31</v>
      </c>
      <c r="B3" s="9"/>
    </row>
    <row r="4" spans="1:9" x14ac:dyDescent="0.4">
      <c r="A4" t="s">
        <v>32</v>
      </c>
      <c r="B4">
        <v>0.96351923370831338</v>
      </c>
    </row>
    <row r="5" spans="1:9" x14ac:dyDescent="0.4">
      <c r="A5" t="s">
        <v>33</v>
      </c>
      <c r="B5">
        <v>0.92836931372585552</v>
      </c>
    </row>
    <row r="6" spans="1:9" x14ac:dyDescent="0.4">
      <c r="A6" t="s">
        <v>34</v>
      </c>
      <c r="B6">
        <v>0.90449241830114069</v>
      </c>
    </row>
    <row r="7" spans="1:9" x14ac:dyDescent="0.4">
      <c r="A7" t="s">
        <v>35</v>
      </c>
      <c r="B7">
        <v>8371.5925251481895</v>
      </c>
    </row>
    <row r="8" spans="1:9" ht="19.5" thickBot="1" x14ac:dyDescent="0.45">
      <c r="A8" s="7" t="s">
        <v>36</v>
      </c>
      <c r="B8" s="7">
        <v>13</v>
      </c>
    </row>
    <row r="10" spans="1:9" ht="19.5" thickBot="1" x14ac:dyDescent="0.45">
      <c r="A10" t="s">
        <v>37</v>
      </c>
    </row>
    <row r="11" spans="1:9" x14ac:dyDescent="0.4">
      <c r="A11" s="8"/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</row>
    <row r="12" spans="1:9" x14ac:dyDescent="0.4">
      <c r="A12" t="s">
        <v>38</v>
      </c>
      <c r="B12">
        <v>3</v>
      </c>
      <c r="C12">
        <v>8174860255.0282536</v>
      </c>
      <c r="D12">
        <v>2724953418.342751</v>
      </c>
      <c r="E12">
        <v>38.881491802527449</v>
      </c>
      <c r="F12">
        <v>1.7684952373675787E-5</v>
      </c>
    </row>
    <row r="13" spans="1:9" x14ac:dyDescent="0.4">
      <c r="A13" t="s">
        <v>39</v>
      </c>
      <c r="B13">
        <v>9</v>
      </c>
      <c r="C13">
        <v>630752052.66405344</v>
      </c>
      <c r="D13">
        <v>70083561.407117054</v>
      </c>
    </row>
    <row r="14" spans="1:9" ht="19.5" thickBot="1" x14ac:dyDescent="0.45">
      <c r="A14" s="7" t="s">
        <v>40</v>
      </c>
      <c r="B14" s="7">
        <v>12</v>
      </c>
      <c r="C14" s="7">
        <v>8805612307.6923065</v>
      </c>
      <c r="D14" s="7"/>
      <c r="E14" s="7"/>
      <c r="F14" s="7"/>
    </row>
    <row r="15" spans="1:9" ht="19.5" thickBot="1" x14ac:dyDescent="0.45"/>
    <row r="16" spans="1:9" x14ac:dyDescent="0.4">
      <c r="A16" s="8"/>
      <c r="B16" s="8" t="s">
        <v>47</v>
      </c>
      <c r="C16" s="8" t="s">
        <v>35</v>
      </c>
      <c r="D16" s="8" t="s">
        <v>48</v>
      </c>
      <c r="E16" s="8" t="s">
        <v>49</v>
      </c>
      <c r="F16" s="8" t="s">
        <v>50</v>
      </c>
      <c r="G16" s="8" t="s">
        <v>51</v>
      </c>
      <c r="H16" s="8" t="s">
        <v>52</v>
      </c>
      <c r="I16" s="8" t="s">
        <v>53</v>
      </c>
    </row>
    <row r="17" spans="1:9" x14ac:dyDescent="0.4">
      <c r="A17" t="s">
        <v>41</v>
      </c>
      <c r="B17">
        <v>5656.6083377251125</v>
      </c>
      <c r="C17">
        <v>19526.521960664217</v>
      </c>
      <c r="D17">
        <v>0.2896884734065921</v>
      </c>
      <c r="E17">
        <v>0.7786175988459596</v>
      </c>
      <c r="F17">
        <v>-38515.453180127901</v>
      </c>
      <c r="G17">
        <v>49828.669855578126</v>
      </c>
      <c r="H17">
        <v>-38515.453180127901</v>
      </c>
      <c r="I17">
        <v>49828.669855578126</v>
      </c>
    </row>
    <row r="18" spans="1:9" x14ac:dyDescent="0.4">
      <c r="A18" t="s">
        <v>25</v>
      </c>
      <c r="B18">
        <v>-184.99077354970632</v>
      </c>
      <c r="C18">
        <v>81.160994510034413</v>
      </c>
      <c r="D18">
        <v>-2.2793063917770846</v>
      </c>
      <c r="E18">
        <v>4.8617600190954097E-2</v>
      </c>
      <c r="F18">
        <v>-368.58969862040647</v>
      </c>
      <c r="G18">
        <v>-1.3918484790061427</v>
      </c>
      <c r="H18">
        <v>-368.58969862040647</v>
      </c>
      <c r="I18">
        <v>-1.3918484790061427</v>
      </c>
    </row>
    <row r="19" spans="1:9" x14ac:dyDescent="0.4">
      <c r="A19" t="s">
        <v>26</v>
      </c>
      <c r="B19">
        <v>9.9855437378979332E-3</v>
      </c>
      <c r="C19">
        <v>3.50818210950389E-2</v>
      </c>
      <c r="D19">
        <v>0.28463584347136528</v>
      </c>
      <c r="E19">
        <v>0.78236398384379779</v>
      </c>
      <c r="F19">
        <v>-6.9375049136249492E-2</v>
      </c>
      <c r="G19">
        <v>8.9346136612045365E-2</v>
      </c>
      <c r="H19">
        <v>-6.9375049136249492E-2</v>
      </c>
      <c r="I19">
        <v>8.9346136612045365E-2</v>
      </c>
    </row>
    <row r="20" spans="1:9" ht="19.5" thickBot="1" x14ac:dyDescent="0.45">
      <c r="A20" s="7" t="s">
        <v>27</v>
      </c>
      <c r="B20" s="7">
        <v>1980.4785153642576</v>
      </c>
      <c r="C20" s="7">
        <v>486.1081231896008</v>
      </c>
      <c r="D20" s="7">
        <v>4.0741522737150291</v>
      </c>
      <c r="E20" s="7">
        <v>2.7822778831373971E-3</v>
      </c>
      <c r="F20" s="7">
        <v>880.82554259650988</v>
      </c>
      <c r="G20" s="7">
        <v>3080.1314881320054</v>
      </c>
      <c r="H20" s="7">
        <v>880.82554259650988</v>
      </c>
      <c r="I20" s="7">
        <v>3080.1314881320054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1A0C3-BF0E-4852-802A-D0EBA5200A7F}">
  <dimension ref="A1:I19"/>
  <sheetViews>
    <sheetView topLeftCell="A3" workbookViewId="0">
      <selection activeCell="A16" sqref="A16"/>
    </sheetView>
  </sheetViews>
  <sheetFormatPr defaultRowHeight="18.75" x14ac:dyDescent="0.4"/>
  <cols>
    <col min="1" max="1" width="13" customWidth="1"/>
  </cols>
  <sheetData>
    <row r="1" spans="1:9" x14ac:dyDescent="0.4">
      <c r="A1" t="s">
        <v>30</v>
      </c>
    </row>
    <row r="2" spans="1:9" ht="19.5" thickBot="1" x14ac:dyDescent="0.45"/>
    <row r="3" spans="1:9" x14ac:dyDescent="0.4">
      <c r="A3" s="9" t="s">
        <v>31</v>
      </c>
      <c r="B3" s="9"/>
    </row>
    <row r="4" spans="1:9" x14ac:dyDescent="0.4">
      <c r="A4" t="s">
        <v>32</v>
      </c>
      <c r="B4">
        <v>0.94064740884893205</v>
      </c>
    </row>
    <row r="5" spans="1:9" x14ac:dyDescent="0.4">
      <c r="A5" t="s">
        <v>33</v>
      </c>
      <c r="B5">
        <v>0.88481754777420984</v>
      </c>
    </row>
    <row r="6" spans="1:9" x14ac:dyDescent="0.4">
      <c r="A6" t="s">
        <v>34</v>
      </c>
      <c r="B6">
        <v>0.86178105732905175</v>
      </c>
    </row>
    <row r="7" spans="1:9" x14ac:dyDescent="0.4">
      <c r="A7" t="s">
        <v>35</v>
      </c>
      <c r="B7">
        <v>10071.007988029794</v>
      </c>
    </row>
    <row r="8" spans="1:9" ht="19.5" thickBot="1" x14ac:dyDescent="0.45">
      <c r="A8" s="7" t="s">
        <v>36</v>
      </c>
      <c r="B8" s="7">
        <v>13</v>
      </c>
    </row>
    <row r="10" spans="1:9" ht="19.5" thickBot="1" x14ac:dyDescent="0.45">
      <c r="A10" t="s">
        <v>37</v>
      </c>
    </row>
    <row r="11" spans="1:9" x14ac:dyDescent="0.4">
      <c r="A11" s="8"/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</row>
    <row r="12" spans="1:9" x14ac:dyDescent="0.4">
      <c r="A12" t="s">
        <v>38</v>
      </c>
      <c r="B12">
        <v>2</v>
      </c>
      <c r="C12">
        <v>7791360288.7427073</v>
      </c>
      <c r="D12">
        <v>3895680144.3713536</v>
      </c>
      <c r="E12">
        <v>38.409390088332074</v>
      </c>
      <c r="F12">
        <v>2.0273634001750683E-5</v>
      </c>
    </row>
    <row r="13" spans="1:9" x14ac:dyDescent="0.4">
      <c r="A13" t="s">
        <v>39</v>
      </c>
      <c r="B13">
        <v>10</v>
      </c>
      <c r="C13">
        <v>1014252018.9495993</v>
      </c>
      <c r="D13">
        <v>101425201.89495993</v>
      </c>
    </row>
    <row r="14" spans="1:9" ht="19.5" thickBot="1" x14ac:dyDescent="0.45">
      <c r="A14" s="7" t="s">
        <v>40</v>
      </c>
      <c r="B14" s="7">
        <v>12</v>
      </c>
      <c r="C14" s="7">
        <v>8805612307.6923065</v>
      </c>
      <c r="D14" s="7"/>
      <c r="E14" s="7"/>
      <c r="F14" s="7"/>
    </row>
    <row r="15" spans="1:9" ht="19.5" thickBot="1" x14ac:dyDescent="0.45"/>
    <row r="16" spans="1:9" x14ac:dyDescent="0.4">
      <c r="A16" s="8"/>
      <c r="B16" s="8" t="s">
        <v>47</v>
      </c>
      <c r="C16" s="8" t="s">
        <v>35</v>
      </c>
      <c r="D16" s="8" t="s">
        <v>48</v>
      </c>
      <c r="E16" s="8" t="s">
        <v>49</v>
      </c>
      <c r="F16" s="8" t="s">
        <v>50</v>
      </c>
      <c r="G16" s="8" t="s">
        <v>51</v>
      </c>
      <c r="H16" s="8" t="s">
        <v>52</v>
      </c>
      <c r="I16" s="8" t="s">
        <v>53</v>
      </c>
    </row>
    <row r="17" spans="1:9" x14ac:dyDescent="0.4">
      <c r="A17" t="s">
        <v>41</v>
      </c>
      <c r="B17">
        <v>53052.218668739188</v>
      </c>
      <c r="C17">
        <v>13413.378696784972</v>
      </c>
      <c r="D17">
        <v>3.9551719121637245</v>
      </c>
      <c r="E17">
        <v>2.7075187575052568E-3</v>
      </c>
      <c r="F17">
        <v>23165.348458027573</v>
      </c>
      <c r="G17">
        <v>82939.088879450806</v>
      </c>
      <c r="H17">
        <v>23165.348458027573</v>
      </c>
      <c r="I17">
        <v>82939.088879450806</v>
      </c>
    </row>
    <row r="18" spans="1:9" x14ac:dyDescent="0.4">
      <c r="A18" t="s">
        <v>24</v>
      </c>
      <c r="B18">
        <v>0.22461766629905136</v>
      </c>
      <c r="C18">
        <v>6.7042848520630971E-2</v>
      </c>
      <c r="D18">
        <v>3.3503598259243144</v>
      </c>
      <c r="E18">
        <v>7.3608726844446035E-3</v>
      </c>
      <c r="F18">
        <v>7.5236890762402975E-2</v>
      </c>
      <c r="G18">
        <v>0.37399844183569975</v>
      </c>
      <c r="H18">
        <v>7.5236890762402975E-2</v>
      </c>
      <c r="I18">
        <v>0.37399844183569975</v>
      </c>
    </row>
    <row r="19" spans="1:9" ht="19.5" thickBot="1" x14ac:dyDescent="0.45">
      <c r="A19" s="7" t="s">
        <v>25</v>
      </c>
      <c r="B19" s="7">
        <v>-307.74877183181769</v>
      </c>
      <c r="C19" s="7">
        <v>77.668708344611844</v>
      </c>
      <c r="D19" s="7">
        <v>-3.9623263781644611</v>
      </c>
      <c r="E19" s="7">
        <v>2.6763527919526076E-3</v>
      </c>
      <c r="F19" s="7">
        <v>-480.8054384780379</v>
      </c>
      <c r="G19" s="7">
        <v>-134.69210518559748</v>
      </c>
      <c r="H19" s="7">
        <v>-480.8054384780379</v>
      </c>
      <c r="I19" s="7">
        <v>-134.69210518559748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3D7C6-D511-4688-B9A2-A2F495F1DD58}">
  <dimension ref="A1:I19"/>
  <sheetViews>
    <sheetView topLeftCell="A3" workbookViewId="0">
      <selection activeCell="A16" sqref="A16"/>
    </sheetView>
  </sheetViews>
  <sheetFormatPr defaultRowHeight="18.75" x14ac:dyDescent="0.4"/>
  <cols>
    <col min="1" max="1" width="13.625" customWidth="1"/>
  </cols>
  <sheetData>
    <row r="1" spans="1:9" x14ac:dyDescent="0.4">
      <c r="A1" t="s">
        <v>30</v>
      </c>
    </row>
    <row r="2" spans="1:9" ht="19.5" thickBot="1" x14ac:dyDescent="0.45"/>
    <row r="3" spans="1:9" x14ac:dyDescent="0.4">
      <c r="A3" s="9" t="s">
        <v>31</v>
      </c>
      <c r="B3" s="9"/>
    </row>
    <row r="4" spans="1:9" x14ac:dyDescent="0.4">
      <c r="A4" t="s">
        <v>32</v>
      </c>
      <c r="B4">
        <v>0.96318456059209656</v>
      </c>
    </row>
    <row r="5" spans="1:9" x14ac:dyDescent="0.4">
      <c r="A5" t="s">
        <v>33</v>
      </c>
      <c r="B5">
        <v>0.92772449776299004</v>
      </c>
    </row>
    <row r="6" spans="1:9" x14ac:dyDescent="0.4">
      <c r="A6" t="s">
        <v>34</v>
      </c>
      <c r="B6">
        <v>0.91326939731558809</v>
      </c>
    </row>
    <row r="7" spans="1:9" x14ac:dyDescent="0.4">
      <c r="A7" t="s">
        <v>35</v>
      </c>
      <c r="B7">
        <v>7977.6566236135895</v>
      </c>
    </row>
    <row r="8" spans="1:9" ht="19.5" thickBot="1" x14ac:dyDescent="0.45">
      <c r="A8" s="7" t="s">
        <v>36</v>
      </c>
      <c r="B8" s="7">
        <v>13</v>
      </c>
    </row>
    <row r="10" spans="1:9" ht="19.5" thickBot="1" x14ac:dyDescent="0.45">
      <c r="A10" t="s">
        <v>37</v>
      </c>
    </row>
    <row r="11" spans="1:9" x14ac:dyDescent="0.4">
      <c r="A11" s="8"/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</row>
    <row r="12" spans="1:9" x14ac:dyDescent="0.4">
      <c r="A12" t="s">
        <v>38</v>
      </c>
      <c r="B12">
        <v>2</v>
      </c>
      <c r="C12">
        <v>8169182255.6494484</v>
      </c>
      <c r="D12">
        <v>4084591127.8247242</v>
      </c>
      <c r="E12">
        <v>64.179733730576004</v>
      </c>
      <c r="F12">
        <v>1.9722210560944519E-6</v>
      </c>
    </row>
    <row r="13" spans="1:9" x14ac:dyDescent="0.4">
      <c r="A13" t="s">
        <v>39</v>
      </c>
      <c r="B13">
        <v>10</v>
      </c>
      <c r="C13">
        <v>636430052.04285777</v>
      </c>
      <c r="D13">
        <v>63643005.204285778</v>
      </c>
    </row>
    <row r="14" spans="1:9" ht="19.5" thickBot="1" x14ac:dyDescent="0.45">
      <c r="A14" s="7" t="s">
        <v>40</v>
      </c>
      <c r="B14" s="7">
        <v>12</v>
      </c>
      <c r="C14" s="7">
        <v>8805612307.6923065</v>
      </c>
      <c r="D14" s="7"/>
      <c r="E14" s="7"/>
      <c r="F14" s="7"/>
    </row>
    <row r="15" spans="1:9" ht="19.5" thickBot="1" x14ac:dyDescent="0.45"/>
    <row r="16" spans="1:9" x14ac:dyDescent="0.4">
      <c r="A16" s="8"/>
      <c r="B16" s="8" t="s">
        <v>47</v>
      </c>
      <c r="C16" s="8" t="s">
        <v>35</v>
      </c>
      <c r="D16" s="8" t="s">
        <v>48</v>
      </c>
      <c r="E16" s="8" t="s">
        <v>49</v>
      </c>
      <c r="F16" s="8" t="s">
        <v>50</v>
      </c>
      <c r="G16" s="8" t="s">
        <v>51</v>
      </c>
      <c r="H16" s="8" t="s">
        <v>52</v>
      </c>
      <c r="I16" s="8" t="s">
        <v>53</v>
      </c>
    </row>
    <row r="17" spans="1:9" x14ac:dyDescent="0.4">
      <c r="A17" t="s">
        <v>41</v>
      </c>
      <c r="B17">
        <v>6334.6849487776926</v>
      </c>
      <c r="C17">
        <v>18468.676371540234</v>
      </c>
      <c r="D17">
        <v>0.3429961531265599</v>
      </c>
      <c r="E17">
        <v>0.73870246776652748</v>
      </c>
      <c r="F17">
        <v>-34816.090419411994</v>
      </c>
      <c r="G17">
        <v>47485.460316967379</v>
      </c>
      <c r="H17">
        <v>-34816.090419411994</v>
      </c>
      <c r="I17">
        <v>47485.460316967379</v>
      </c>
    </row>
    <row r="18" spans="1:9" x14ac:dyDescent="0.4">
      <c r="A18" t="s">
        <v>25</v>
      </c>
      <c r="B18">
        <v>-190.61048245369903</v>
      </c>
      <c r="C18">
        <v>75.018531019180159</v>
      </c>
      <c r="D18">
        <v>-2.5408453066744965</v>
      </c>
      <c r="E18">
        <v>2.9320626735193939E-2</v>
      </c>
      <c r="F18">
        <v>-357.7621860364718</v>
      </c>
      <c r="G18">
        <v>-23.458778870926238</v>
      </c>
      <c r="H18">
        <v>-357.7621860364718</v>
      </c>
      <c r="I18">
        <v>-23.458778870926238</v>
      </c>
    </row>
    <row r="19" spans="1:9" ht="19.5" thickBot="1" x14ac:dyDescent="0.45">
      <c r="A19" s="7" t="s">
        <v>27</v>
      </c>
      <c r="B19" s="7">
        <v>2040.1349543079752</v>
      </c>
      <c r="C19" s="7">
        <v>417.96519461149961</v>
      </c>
      <c r="D19" s="7">
        <v>4.8811120653342659</v>
      </c>
      <c r="E19" s="7">
        <v>6.4089733197412861E-4</v>
      </c>
      <c r="F19" s="7">
        <v>1108.8504654160888</v>
      </c>
      <c r="G19" s="7">
        <v>2971.4194431998617</v>
      </c>
      <c r="H19" s="7">
        <v>1108.8504654160888</v>
      </c>
      <c r="I19" s="7">
        <v>2971.4194431998617</v>
      </c>
    </row>
  </sheetData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B16" sqref="B16"/>
    </sheetView>
  </sheetViews>
  <sheetFormatPr defaultRowHeight="18.75" x14ac:dyDescent="0.4"/>
  <cols>
    <col min="3" max="3" width="11.625" customWidth="1"/>
    <col min="4" max="4" width="13" bestFit="1" customWidth="1"/>
    <col min="5" max="6" width="9.625" customWidth="1"/>
    <col min="7" max="7" width="10.125" customWidth="1"/>
    <col min="8" max="8" width="9.625" customWidth="1"/>
    <col min="9" max="9" width="11" customWidth="1"/>
  </cols>
  <sheetData>
    <row r="1" spans="1:10" x14ac:dyDescent="0.4">
      <c r="A1" t="s">
        <v>20</v>
      </c>
      <c r="J1" t="s">
        <v>54</v>
      </c>
    </row>
    <row r="2" spans="1:10" x14ac:dyDescent="0.4">
      <c r="A2" s="1" t="s">
        <v>19</v>
      </c>
      <c r="B2" s="1" t="s">
        <v>0</v>
      </c>
      <c r="C2" s="1" t="s">
        <v>1</v>
      </c>
      <c r="D2" s="1" t="s">
        <v>22</v>
      </c>
      <c r="E2" s="1" t="s">
        <v>3</v>
      </c>
      <c r="F2" s="1" t="s">
        <v>2</v>
      </c>
      <c r="G2" s="1" t="s">
        <v>4</v>
      </c>
      <c r="H2" s="1" t="s">
        <v>21</v>
      </c>
    </row>
    <row r="3" spans="1:10" x14ac:dyDescent="0.4">
      <c r="A3" s="2" t="s">
        <v>5</v>
      </c>
      <c r="B3" s="3">
        <v>48600</v>
      </c>
      <c r="C3" s="3">
        <v>93261</v>
      </c>
      <c r="D3" s="3">
        <v>80</v>
      </c>
      <c r="E3" s="4">
        <v>28</v>
      </c>
      <c r="F3" s="3">
        <v>92625</v>
      </c>
      <c r="G3" s="4">
        <v>6</v>
      </c>
      <c r="H3" s="3">
        <v>20</v>
      </c>
    </row>
    <row r="4" spans="1:10" x14ac:dyDescent="0.4">
      <c r="A4" s="2" t="s">
        <v>6</v>
      </c>
      <c r="B4" s="3">
        <v>76100</v>
      </c>
      <c r="C4" s="3">
        <v>91628</v>
      </c>
      <c r="D4" s="3">
        <v>50</v>
      </c>
      <c r="E4" s="4">
        <v>36</v>
      </c>
      <c r="F4" s="3">
        <v>428025</v>
      </c>
      <c r="G4" s="4">
        <v>7</v>
      </c>
      <c r="H4" s="3">
        <v>30</v>
      </c>
    </row>
    <row r="5" spans="1:10" x14ac:dyDescent="0.4">
      <c r="A5" s="2" t="s">
        <v>7</v>
      </c>
      <c r="B5" s="3">
        <v>10500</v>
      </c>
      <c r="C5" s="3">
        <v>56988</v>
      </c>
      <c r="D5" s="3">
        <v>150</v>
      </c>
      <c r="E5" s="4">
        <v>16</v>
      </c>
      <c r="F5" s="3">
        <v>87750</v>
      </c>
      <c r="G5" s="4">
        <v>4</v>
      </c>
      <c r="H5" s="3">
        <v>10</v>
      </c>
    </row>
    <row r="6" spans="1:10" x14ac:dyDescent="0.4">
      <c r="A6" s="2" t="s">
        <v>8</v>
      </c>
      <c r="B6" s="3">
        <v>88600</v>
      </c>
      <c r="C6" s="3">
        <v>189897</v>
      </c>
      <c r="D6" s="3">
        <v>55</v>
      </c>
      <c r="E6" s="4">
        <v>42</v>
      </c>
      <c r="F6" s="3">
        <v>316750</v>
      </c>
      <c r="G6" s="4">
        <v>8</v>
      </c>
      <c r="H6" s="3">
        <v>40</v>
      </c>
    </row>
    <row r="7" spans="1:10" x14ac:dyDescent="0.4">
      <c r="A7" s="2" t="s">
        <v>9</v>
      </c>
      <c r="B7" s="3">
        <v>16500</v>
      </c>
      <c r="C7" s="3">
        <v>75839</v>
      </c>
      <c r="D7" s="3">
        <v>200</v>
      </c>
      <c r="E7" s="4">
        <v>22</v>
      </c>
      <c r="F7" s="3">
        <v>59475</v>
      </c>
      <c r="G7" s="4">
        <v>5</v>
      </c>
      <c r="H7" s="3">
        <v>20</v>
      </c>
    </row>
    <row r="8" spans="1:10" x14ac:dyDescent="0.4">
      <c r="A8" s="2" t="s">
        <v>10</v>
      </c>
      <c r="B8" s="3">
        <v>59700</v>
      </c>
      <c r="C8" s="3">
        <v>151310</v>
      </c>
      <c r="D8" s="3">
        <v>40</v>
      </c>
      <c r="E8" s="4">
        <v>32</v>
      </c>
      <c r="F8" s="3">
        <v>150150</v>
      </c>
      <c r="G8" s="4">
        <v>6</v>
      </c>
      <c r="H8" s="3">
        <v>30</v>
      </c>
    </row>
    <row r="9" spans="1:10" x14ac:dyDescent="0.4">
      <c r="A9" s="2" t="s">
        <v>11</v>
      </c>
      <c r="B9" s="3">
        <v>63300</v>
      </c>
      <c r="C9" s="3">
        <v>161454</v>
      </c>
      <c r="D9" s="3">
        <v>70</v>
      </c>
      <c r="E9" s="4">
        <v>38</v>
      </c>
      <c r="F9" s="3">
        <v>228175</v>
      </c>
      <c r="G9" s="4">
        <v>7</v>
      </c>
      <c r="H9" s="3">
        <v>30</v>
      </c>
    </row>
    <row r="10" spans="1:10" x14ac:dyDescent="0.4">
      <c r="A10" s="2" t="s">
        <v>12</v>
      </c>
      <c r="B10" s="3">
        <v>52500</v>
      </c>
      <c r="C10" s="3">
        <v>124765</v>
      </c>
      <c r="D10" s="3">
        <v>55</v>
      </c>
      <c r="E10" s="4">
        <v>34</v>
      </c>
      <c r="F10" s="3">
        <v>281350</v>
      </c>
      <c r="G10" s="4">
        <v>6</v>
      </c>
      <c r="H10" s="3">
        <v>30</v>
      </c>
    </row>
    <row r="11" spans="1:10" x14ac:dyDescent="0.4">
      <c r="A11" s="2" t="s">
        <v>13</v>
      </c>
      <c r="B11" s="3">
        <v>42900</v>
      </c>
      <c r="C11" s="3">
        <v>68224</v>
      </c>
      <c r="D11" s="3">
        <v>90</v>
      </c>
      <c r="E11" s="4">
        <v>28</v>
      </c>
      <c r="F11" s="3">
        <v>194300</v>
      </c>
      <c r="G11" s="4">
        <v>5</v>
      </c>
      <c r="H11" s="3">
        <v>22</v>
      </c>
    </row>
    <row r="12" spans="1:10" x14ac:dyDescent="0.4">
      <c r="A12" s="2" t="s">
        <v>14</v>
      </c>
      <c r="B12" s="3">
        <v>102600</v>
      </c>
      <c r="C12" s="3">
        <v>253632</v>
      </c>
      <c r="D12" s="3">
        <v>30</v>
      </c>
      <c r="E12" s="4">
        <v>48</v>
      </c>
      <c r="F12" s="3">
        <v>278550</v>
      </c>
      <c r="G12" s="4">
        <v>9</v>
      </c>
      <c r="H12" s="3">
        <v>42</v>
      </c>
    </row>
    <row r="13" spans="1:10" x14ac:dyDescent="0.4">
      <c r="A13" s="2" t="s">
        <v>15</v>
      </c>
      <c r="B13" s="3">
        <v>38000</v>
      </c>
      <c r="C13" s="3">
        <v>83838</v>
      </c>
      <c r="D13" s="3">
        <v>100</v>
      </c>
      <c r="E13" s="4">
        <v>30</v>
      </c>
      <c r="F13" s="3">
        <v>212125</v>
      </c>
      <c r="G13" s="4">
        <v>6</v>
      </c>
      <c r="H13" s="3">
        <v>28</v>
      </c>
    </row>
    <row r="14" spans="1:10" x14ac:dyDescent="0.4">
      <c r="A14" s="2" t="s">
        <v>16</v>
      </c>
      <c r="B14" s="3">
        <v>28600</v>
      </c>
      <c r="C14" s="3">
        <v>72304</v>
      </c>
      <c r="D14" s="3">
        <v>125</v>
      </c>
      <c r="E14" s="4">
        <v>20</v>
      </c>
      <c r="F14" s="3">
        <v>153575</v>
      </c>
      <c r="G14" s="4">
        <v>4</v>
      </c>
      <c r="H14" s="3">
        <v>18</v>
      </c>
    </row>
    <row r="15" spans="1:10" x14ac:dyDescent="0.4">
      <c r="A15" s="2" t="s">
        <v>17</v>
      </c>
      <c r="B15" s="3">
        <v>70900</v>
      </c>
      <c r="C15" s="3">
        <v>110877</v>
      </c>
      <c r="D15" s="3">
        <v>45</v>
      </c>
      <c r="E15" s="4">
        <v>30</v>
      </c>
      <c r="F15" s="3">
        <v>200100</v>
      </c>
      <c r="G15" s="4">
        <v>6</v>
      </c>
      <c r="H15" s="3">
        <v>28</v>
      </c>
    </row>
    <row r="16" spans="1:10" x14ac:dyDescent="0.4">
      <c r="A16" s="5" t="s">
        <v>18</v>
      </c>
      <c r="B16" s="6">
        <f>2040.135*E16-190.61*D16+6334.685</f>
        <v>56370.204999999994</v>
      </c>
      <c r="C16" s="3">
        <v>100481</v>
      </c>
      <c r="D16" s="3">
        <v>80</v>
      </c>
      <c r="E16" s="4">
        <v>32</v>
      </c>
      <c r="F16" s="3">
        <v>150150</v>
      </c>
      <c r="G16" s="4">
        <v>6</v>
      </c>
      <c r="H16" s="3">
        <v>30</v>
      </c>
    </row>
  </sheetData>
  <sortState xmlns:xlrd2="http://schemas.microsoft.com/office/spreadsheetml/2017/richdata2" ref="A3:H16">
    <sortCondition ref="A3:A16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相関分析</vt:lpstr>
      <vt:lpstr>パターン①</vt:lpstr>
      <vt:lpstr>パターン②</vt:lpstr>
      <vt:lpstr>パターン③</vt:lpstr>
      <vt:lpstr>パターン④</vt:lpstr>
      <vt:lpstr>パターン⑤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2016-03-17T14:58:12Z</dcterms:created>
  <dcterms:modified xsi:type="dcterms:W3CDTF">2025-12-30T06:06:00Z</dcterms:modified>
</cp:coreProperties>
</file>