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LS220D767\Hiroko\03_SBCr\SB_データ分析2024\Excel_Biz_Samples_0122\sample04\kansei\"/>
    </mc:Choice>
  </mc:AlternateContent>
  <xr:revisionPtr revIDLastSave="0" documentId="13_ncr:1_{53C6C289-1D04-4148-8EE7-3CB5C0ED2E4D}" xr6:coauthVersionLast="47" xr6:coauthVersionMax="47" xr10:uidLastSave="{00000000-0000-0000-0000-000000000000}"/>
  <bookViews>
    <workbookView xWindow="1170" yWindow="2160" windowWidth="15570" windowHeight="11625" xr2:uid="{6C10938C-0369-4C03-AF96-B9CD7BE61B29}"/>
  </bookViews>
  <sheets>
    <sheet name="完成"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1" l="1"/>
  <c r="E15" i="1" s="1"/>
  <c r="C15" i="1"/>
  <c r="D15" i="1"/>
  <c r="E3" i="1"/>
  <c r="F3" i="1" s="1"/>
  <c r="J3" i="1" s="1"/>
  <c r="E4" i="1"/>
  <c r="E5" i="1"/>
  <c r="E6" i="1"/>
  <c r="E7" i="1"/>
  <c r="E8" i="1"/>
  <c r="E9" i="1"/>
  <c r="E10" i="1"/>
  <c r="E11" i="1"/>
  <c r="E12" i="1"/>
  <c r="E13" i="1"/>
  <c r="E14" i="1"/>
  <c r="F8" i="1" l="1"/>
  <c r="F7" i="1"/>
  <c r="F11" i="1"/>
  <c r="K11" i="1" s="1"/>
  <c r="F6" i="1"/>
  <c r="F14" i="1"/>
  <c r="F9" i="1"/>
  <c r="J9" i="1" s="1"/>
  <c r="F5" i="1"/>
  <c r="F4" i="1"/>
  <c r="I4" i="1" s="1"/>
  <c r="F10" i="1"/>
  <c r="K10" i="1" s="1"/>
  <c r="F12" i="1"/>
  <c r="I12" i="1" s="1"/>
  <c r="F13" i="1"/>
  <c r="K13" i="1" s="1"/>
  <c r="K14" i="1"/>
  <c r="J14" i="1"/>
  <c r="I14" i="1"/>
  <c r="I11" i="1"/>
  <c r="J11" i="1"/>
  <c r="I9" i="1"/>
  <c r="I6" i="1"/>
  <c r="J6" i="1"/>
  <c r="K6" i="1"/>
  <c r="I5" i="1"/>
  <c r="J5" i="1"/>
  <c r="K5" i="1"/>
  <c r="I8" i="1"/>
  <c r="J8" i="1"/>
  <c r="K8" i="1"/>
  <c r="I7" i="1"/>
  <c r="J7" i="1"/>
  <c r="K7" i="1"/>
  <c r="J12" i="1"/>
  <c r="K12" i="1"/>
  <c r="F16" i="1"/>
  <c r="G6" i="1" s="1"/>
  <c r="H6" i="1" s="1"/>
  <c r="I3" i="1"/>
  <c r="K3" i="1"/>
  <c r="J10" i="1" l="1"/>
  <c r="K9" i="1"/>
  <c r="I13" i="1"/>
  <c r="J13" i="1"/>
  <c r="J4" i="1"/>
  <c r="I10" i="1"/>
  <c r="K4" i="1"/>
  <c r="G9" i="1"/>
  <c r="H9" i="1" s="1"/>
  <c r="G4" i="1"/>
  <c r="H4" i="1" s="1"/>
  <c r="G3" i="1"/>
  <c r="H3" i="1" s="1"/>
  <c r="G7" i="1"/>
  <c r="H7" i="1" s="1"/>
  <c r="G14" i="1"/>
  <c r="H14" i="1" s="1"/>
  <c r="G10" i="1"/>
  <c r="H10" i="1" s="1"/>
  <c r="G12" i="1"/>
  <c r="H12" i="1" s="1"/>
  <c r="G8" i="1"/>
  <c r="H8" i="1" s="1"/>
  <c r="G11" i="1"/>
  <c r="H11" i="1" s="1"/>
  <c r="G5" i="1"/>
  <c r="H5" i="1" s="1"/>
  <c r="G13" i="1"/>
  <c r="H13" i="1" s="1"/>
</calcChain>
</file>

<file path=xl/sharedStrings.xml><?xml version="1.0" encoding="utf-8"?>
<sst xmlns="http://schemas.openxmlformats.org/spreadsheetml/2006/main" count="35" uniqueCount="35">
  <si>
    <t>売上実績</t>
    <rPh sb="0" eb="2">
      <t>ウリアゲ</t>
    </rPh>
    <rPh sb="2" eb="4">
      <t>ジッセキ</t>
    </rPh>
    <phoneticPr fontId="2"/>
  </si>
  <si>
    <t>（千円）</t>
    <rPh sb="1" eb="3">
      <t>センエン</t>
    </rPh>
    <phoneticPr fontId="2"/>
  </si>
  <si>
    <t>年間売上目標</t>
    <rPh sb="0" eb="2">
      <t>ネンカン</t>
    </rPh>
    <rPh sb="2" eb="4">
      <t>ウリアゲ</t>
    </rPh>
    <rPh sb="4" eb="6">
      <t>モクヒョウ</t>
    </rPh>
    <phoneticPr fontId="2"/>
  </si>
  <si>
    <t>月／年</t>
    <rPh sb="0" eb="1">
      <t>ゲツ</t>
    </rPh>
    <rPh sb="2" eb="3">
      <t>ネン</t>
    </rPh>
    <phoneticPr fontId="2"/>
  </si>
  <si>
    <t>X1年</t>
    <rPh sb="2" eb="3">
      <t>ネン</t>
    </rPh>
    <phoneticPr fontId="2"/>
  </si>
  <si>
    <t>X2年</t>
    <rPh sb="2" eb="3">
      <t>ネン</t>
    </rPh>
    <phoneticPr fontId="2"/>
  </si>
  <si>
    <t>X3年</t>
    <rPh sb="2" eb="3">
      <t>ネン</t>
    </rPh>
    <phoneticPr fontId="2"/>
  </si>
  <si>
    <t>同月平均</t>
    <rPh sb="0" eb="1">
      <t>ドウ</t>
    </rPh>
    <rPh sb="1" eb="4">
      <t>ツキヘイキン</t>
    </rPh>
    <phoneticPr fontId="2"/>
  </si>
  <si>
    <t>季節指数</t>
    <rPh sb="0" eb="2">
      <t>キセツ</t>
    </rPh>
    <rPh sb="2" eb="4">
      <t>シスウ</t>
    </rPh>
    <phoneticPr fontId="2"/>
  </si>
  <si>
    <t>分配率</t>
    <rPh sb="0" eb="2">
      <t>ブンパイ</t>
    </rPh>
    <rPh sb="2" eb="3">
      <t>リツ</t>
    </rPh>
    <phoneticPr fontId="2"/>
  </si>
  <si>
    <t>調整X1年</t>
    <rPh sb="0" eb="2">
      <t>チョウセイ</t>
    </rPh>
    <rPh sb="4" eb="5">
      <t>ネン</t>
    </rPh>
    <phoneticPr fontId="2"/>
  </si>
  <si>
    <t>調整X2年</t>
    <rPh sb="0" eb="2">
      <t>チョウセイ</t>
    </rPh>
    <rPh sb="4" eb="5">
      <t>ネン</t>
    </rPh>
    <phoneticPr fontId="2"/>
  </si>
  <si>
    <t>調整X3年</t>
    <rPh sb="0" eb="2">
      <t>チョウセイ</t>
    </rPh>
    <rPh sb="4" eb="5">
      <t>ネン</t>
    </rPh>
    <phoneticPr fontId="2"/>
  </si>
  <si>
    <t>1月</t>
    <rPh sb="1" eb="2">
      <t>ガツ</t>
    </rPh>
    <phoneticPr fontId="2"/>
  </si>
  <si>
    <t>2月</t>
  </si>
  <si>
    <t>3月</t>
  </si>
  <si>
    <t>4月</t>
  </si>
  <si>
    <t>5月</t>
  </si>
  <si>
    <t>6月</t>
  </si>
  <si>
    <t>7月</t>
  </si>
  <si>
    <t>8月</t>
  </si>
  <si>
    <t>9月</t>
  </si>
  <si>
    <t>10月</t>
  </si>
  <si>
    <t>11月</t>
  </si>
  <si>
    <t>12月</t>
  </si>
  <si>
    <t>年平均値</t>
    <rPh sb="0" eb="1">
      <t>ネン</t>
    </rPh>
    <rPh sb="1" eb="4">
      <t>ヘイキンチ</t>
    </rPh>
    <phoneticPr fontId="2"/>
  </si>
  <si>
    <t>季節指数合計</t>
    <rPh sb="0" eb="2">
      <t>キセツ</t>
    </rPh>
    <rPh sb="2" eb="4">
      <t>シスウ</t>
    </rPh>
    <rPh sb="4" eb="6">
      <t>ゴウケイ</t>
    </rPh>
    <phoneticPr fontId="2"/>
  </si>
  <si>
    <t>X4年計画</t>
    <rPh sb="2" eb="3">
      <t>ネン</t>
    </rPh>
    <rPh sb="3" eb="5">
      <t>ケイカク</t>
    </rPh>
    <phoneticPr fontId="2"/>
  </si>
  <si>
    <t>実績だけみると、例年夏場は売り上げが落ち込むが、変動を除去すると、</t>
    <rPh sb="0" eb="2">
      <t>ジッセキ</t>
    </rPh>
    <rPh sb="8" eb="10">
      <t>レイネン</t>
    </rPh>
    <rPh sb="10" eb="12">
      <t>ナツバ</t>
    </rPh>
    <rPh sb="13" eb="14">
      <t>ウ</t>
    </rPh>
    <rPh sb="15" eb="16">
      <t>ア</t>
    </rPh>
    <rPh sb="18" eb="19">
      <t>オ</t>
    </rPh>
    <rPh sb="20" eb="21">
      <t>コ</t>
    </rPh>
    <rPh sb="24" eb="26">
      <t>ヘンドウ</t>
    </rPh>
    <rPh sb="27" eb="29">
      <t>ジョキョ</t>
    </rPh>
    <phoneticPr fontId="2"/>
  </si>
  <si>
    <t>X1年、X2年では、夏場が最も高く、健闘していることがわかる。</t>
    <rPh sb="2" eb="3">
      <t>ネン</t>
    </rPh>
    <rPh sb="6" eb="7">
      <t>ネン</t>
    </rPh>
    <rPh sb="10" eb="12">
      <t>ナツバ</t>
    </rPh>
    <rPh sb="13" eb="14">
      <t>モット</t>
    </rPh>
    <rPh sb="15" eb="16">
      <t>タカ</t>
    </rPh>
    <rPh sb="18" eb="20">
      <t>ケントウ</t>
    </rPh>
    <phoneticPr fontId="2"/>
  </si>
  <si>
    <t>ただし、X3年の夏場は厳しい結果となった。</t>
    <rPh sb="6" eb="7">
      <t>ネン</t>
    </rPh>
    <rPh sb="8" eb="10">
      <t>ナツバ</t>
    </rPh>
    <rPh sb="11" eb="12">
      <t>キビ</t>
    </rPh>
    <rPh sb="14" eb="16">
      <t>ケッカ</t>
    </rPh>
    <phoneticPr fontId="2"/>
  </si>
  <si>
    <t>書き入れ時であるはずの12月は、変動を除去すると年平均程度の売り上げ</t>
    <rPh sb="0" eb="5">
      <t>カキイレドキ</t>
    </rPh>
    <rPh sb="13" eb="14">
      <t>ガツ</t>
    </rPh>
    <rPh sb="16" eb="18">
      <t>ヘンドウ</t>
    </rPh>
    <rPh sb="19" eb="21">
      <t>ジョキョ</t>
    </rPh>
    <rPh sb="24" eb="27">
      <t>ネンヘイキン</t>
    </rPh>
    <rPh sb="25" eb="27">
      <t>ヘイキン</t>
    </rPh>
    <rPh sb="27" eb="29">
      <t>テイド</t>
    </rPh>
    <rPh sb="30" eb="31">
      <t>ウ</t>
    </rPh>
    <rPh sb="32" eb="33">
      <t>ア</t>
    </rPh>
    <phoneticPr fontId="2"/>
  </si>
  <si>
    <t>であり、X2年度では年平均も下回る結果となっている。</t>
    <rPh sb="6" eb="8">
      <t>ネンド</t>
    </rPh>
    <rPh sb="10" eb="13">
      <t>ネンヘイキン</t>
    </rPh>
    <rPh sb="14" eb="16">
      <t>シタマワ</t>
    </rPh>
    <rPh sb="17" eb="19">
      <t>ケッカ</t>
    </rPh>
    <phoneticPr fontId="2"/>
  </si>
  <si>
    <t>＜考察例＞</t>
    <rPh sb="1" eb="3">
      <t>コウサツ</t>
    </rPh>
    <rPh sb="3" eb="4">
      <t>レイ</t>
    </rPh>
    <phoneticPr fontId="2"/>
  </si>
  <si>
    <t>変動を除去すると、夏場の対策以上に書き入れ時の冬場の対策が必要であることがうかがえる。</t>
    <rPh sb="0" eb="2">
      <t>ヘンドウ</t>
    </rPh>
    <rPh sb="3" eb="5">
      <t>ジョキョ</t>
    </rPh>
    <rPh sb="9" eb="11">
      <t>ナツバ</t>
    </rPh>
    <rPh sb="12" eb="14">
      <t>タイサク</t>
    </rPh>
    <rPh sb="14" eb="16">
      <t>イジョウ</t>
    </rPh>
    <rPh sb="17" eb="22">
      <t>カキイレドキノ</t>
    </rPh>
    <rPh sb="23" eb="25">
      <t>フユバ</t>
    </rPh>
    <rPh sb="26" eb="28">
      <t>タイサク</t>
    </rPh>
    <rPh sb="29" eb="31">
      <t>ヒツヨウ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</si>
</sst>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name val="游ゴシック"/>
      <family val="3"/>
      <charset val="128"/>
      <scheme val="minor"/>
    </font>
    <font>
      <sz val="11"/>
      <name val="游ゴシック"/>
      <family val="2"/>
      <charset val="128"/>
      <scheme val="minor"/>
    </font>
  </fonts>
  <fills count="5">
    <fill>
      <patternFill patternType="none"/>
    </fill>
    <fill>
      <patternFill patternType="gray125"/>
    </fill>
    <fill>
      <patternFill patternType="solid">
        <fgColor rgb="FFFFCCCC"/>
        <bgColor indexed="64"/>
      </patternFill>
    </fill>
    <fill>
      <patternFill patternType="solid">
        <fgColor theme="4" tint="0.39997558519241921"/>
        <bgColor indexed="64"/>
      </patternFill>
    </fill>
    <fill>
      <patternFill patternType="solid">
        <fgColor theme="3" tint="0.89999084444715716"/>
        <bgColor indexed="64"/>
      </patternFill>
    </fill>
  </fills>
  <borders count="3">
    <border>
      <left/>
      <right/>
      <top/>
      <bottom/>
      <diagonal/>
    </border>
    <border>
      <left style="thin">
        <color theme="8" tint="-0.24994659260841701"/>
      </left>
      <right style="thin">
        <color theme="8" tint="-0.24994659260841701"/>
      </right>
      <top style="thin">
        <color theme="8" tint="-0.24994659260841701"/>
      </top>
      <bottom/>
      <diagonal/>
    </border>
    <border>
      <left style="thin">
        <color theme="4"/>
      </left>
      <right style="thin">
        <color theme="4"/>
      </right>
      <top style="thin">
        <color theme="4"/>
      </top>
      <bottom style="thin">
        <color theme="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
    <xf numFmtId="0" fontId="0" fillId="0" borderId="0" xfId="0">
      <alignment vertical="center"/>
    </xf>
    <xf numFmtId="38" fontId="0" fillId="0" borderId="0" xfId="1" applyFont="1">
      <alignment vertical="center"/>
    </xf>
    <xf numFmtId="38" fontId="3" fillId="0" borderId="1" xfId="1" applyFont="1" applyBorder="1">
      <alignment vertical="center"/>
    </xf>
    <xf numFmtId="38" fontId="0" fillId="0" borderId="0" xfId="1" applyFont="1" applyBorder="1">
      <alignment vertical="center"/>
    </xf>
    <xf numFmtId="0" fontId="0" fillId="2" borderId="2" xfId="0" applyFill="1" applyBorder="1" applyAlignment="1">
      <alignment horizontal="center" vertical="center"/>
    </xf>
    <xf numFmtId="0" fontId="4" fillId="3" borderId="2" xfId="0" applyFont="1" applyFill="1" applyBorder="1" applyAlignment="1">
      <alignment horizontal="center" vertical="center"/>
    </xf>
    <xf numFmtId="0" fontId="0" fillId="0" borderId="2" xfId="0" applyBorder="1" applyAlignment="1">
      <alignment horizontal="center" vertical="center"/>
    </xf>
    <xf numFmtId="38" fontId="0" fillId="0" borderId="2" xfId="1" applyFont="1" applyBorder="1">
      <alignment vertical="center"/>
    </xf>
    <xf numFmtId="38" fontId="0" fillId="4" borderId="2" xfId="1" applyFont="1" applyFill="1" applyBorder="1">
      <alignment vertical="center"/>
    </xf>
    <xf numFmtId="0" fontId="0" fillId="4" borderId="2" xfId="0" applyFill="1" applyBorder="1">
      <alignment vertical="center"/>
    </xf>
    <xf numFmtId="0" fontId="5" fillId="3" borderId="2" xfId="0" applyFont="1" applyFill="1" applyBorder="1" applyAlignment="1">
      <alignment horizontal="center" vertical="center"/>
    </xf>
    <xf numFmtId="38" fontId="0" fillId="4" borderId="2" xfId="0" applyNumberFormat="1" applyFill="1" applyBorder="1">
      <alignment vertical="center"/>
    </xf>
    <xf numFmtId="0" fontId="3" fillId="0" borderId="1" xfId="0" applyFont="1" applyBorder="1" applyAlignment="1">
      <alignment horizontal="right" vertical="center"/>
    </xf>
    <xf numFmtId="0" fontId="5" fillId="3" borderId="2" xfId="0"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ja-JP"/>
              <a:t>X1</a:t>
            </a:r>
            <a:r>
              <a:rPr lang="ja-JP" altLang="en-US"/>
              <a:t>年の実績と変動除去後の調整データ</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lineChart>
        <c:grouping val="standard"/>
        <c:varyColors val="0"/>
        <c:ser>
          <c:idx val="0"/>
          <c:order val="0"/>
          <c:tx>
            <c:strRef>
              <c:f>完成!$B$2</c:f>
              <c:strCache>
                <c:ptCount val="1"/>
                <c:pt idx="0">
                  <c:v>X1年</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完成!$A$3:$A$14</c:f>
              <c:strCache>
                <c:ptCount val="12"/>
                <c:pt idx="0">
                  <c:v>1月</c:v>
                </c:pt>
                <c:pt idx="1">
                  <c:v>2月</c:v>
                </c:pt>
                <c:pt idx="2">
                  <c:v>3月</c:v>
                </c:pt>
                <c:pt idx="3">
                  <c:v>4月</c:v>
                </c:pt>
                <c:pt idx="4">
                  <c:v>5月</c:v>
                </c:pt>
                <c:pt idx="5">
                  <c:v>6月</c:v>
                </c:pt>
                <c:pt idx="6">
                  <c:v>7月</c:v>
                </c:pt>
                <c:pt idx="7">
                  <c:v>8月</c:v>
                </c:pt>
                <c:pt idx="8">
                  <c:v>9月</c:v>
                </c:pt>
                <c:pt idx="9">
                  <c:v>10月</c:v>
                </c:pt>
                <c:pt idx="10">
                  <c:v>11月</c:v>
                </c:pt>
                <c:pt idx="11">
                  <c:v>12月</c:v>
                </c:pt>
              </c:strCache>
            </c:strRef>
          </c:cat>
          <c:val>
            <c:numRef>
              <c:f>完成!$B$3:$B$14</c:f>
              <c:numCache>
                <c:formatCode>#,##0_);[Red]\(#,##0\)</c:formatCode>
                <c:ptCount val="12"/>
                <c:pt idx="0">
                  <c:v>2342</c:v>
                </c:pt>
                <c:pt idx="1">
                  <c:v>2812</c:v>
                </c:pt>
                <c:pt idx="2">
                  <c:v>2431</c:v>
                </c:pt>
                <c:pt idx="3">
                  <c:v>1877</c:v>
                </c:pt>
                <c:pt idx="4">
                  <c:v>1797</c:v>
                </c:pt>
                <c:pt idx="5">
                  <c:v>1575</c:v>
                </c:pt>
                <c:pt idx="6">
                  <c:v>1342</c:v>
                </c:pt>
                <c:pt idx="7">
                  <c:v>1342</c:v>
                </c:pt>
                <c:pt idx="8">
                  <c:v>1797</c:v>
                </c:pt>
                <c:pt idx="9">
                  <c:v>1877</c:v>
                </c:pt>
                <c:pt idx="10">
                  <c:v>2061</c:v>
                </c:pt>
                <c:pt idx="11">
                  <c:v>3128</c:v>
                </c:pt>
              </c:numCache>
            </c:numRef>
          </c:val>
          <c:smooth val="0"/>
          <c:extLst>
            <c:ext xmlns:c16="http://schemas.microsoft.com/office/drawing/2014/chart" uri="{C3380CC4-5D6E-409C-BE32-E72D297353CC}">
              <c16:uniqueId val="{00000000-C93A-4C1B-B4C0-BC7DF02304EC}"/>
            </c:ext>
          </c:extLst>
        </c:ser>
        <c:ser>
          <c:idx val="1"/>
          <c:order val="1"/>
          <c:tx>
            <c:strRef>
              <c:f>完成!$I$2</c:f>
              <c:strCache>
                <c:ptCount val="1"/>
                <c:pt idx="0">
                  <c:v>調整X1年</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完成!$A$3:$A$14</c:f>
              <c:strCache>
                <c:ptCount val="12"/>
                <c:pt idx="0">
                  <c:v>1月</c:v>
                </c:pt>
                <c:pt idx="1">
                  <c:v>2月</c:v>
                </c:pt>
                <c:pt idx="2">
                  <c:v>3月</c:v>
                </c:pt>
                <c:pt idx="3">
                  <c:v>4月</c:v>
                </c:pt>
                <c:pt idx="4">
                  <c:v>5月</c:v>
                </c:pt>
                <c:pt idx="5">
                  <c:v>6月</c:v>
                </c:pt>
                <c:pt idx="6">
                  <c:v>7月</c:v>
                </c:pt>
                <c:pt idx="7">
                  <c:v>8月</c:v>
                </c:pt>
                <c:pt idx="8">
                  <c:v>9月</c:v>
                </c:pt>
                <c:pt idx="9">
                  <c:v>10月</c:v>
                </c:pt>
                <c:pt idx="10">
                  <c:v>11月</c:v>
                </c:pt>
                <c:pt idx="11">
                  <c:v>12月</c:v>
                </c:pt>
              </c:strCache>
            </c:strRef>
          </c:cat>
          <c:val>
            <c:numRef>
              <c:f>完成!$I$3:$I$14</c:f>
              <c:numCache>
                <c:formatCode>#,##0_);[Red]\(#,##0\)</c:formatCode>
                <c:ptCount val="12"/>
                <c:pt idx="0">
                  <c:v>1963.6680942640412</c:v>
                </c:pt>
                <c:pt idx="1">
                  <c:v>1948.4699066737101</c:v>
                </c:pt>
                <c:pt idx="2">
                  <c:v>1807.654298941799</c:v>
                </c:pt>
                <c:pt idx="3">
                  <c:v>1866.0221439037944</c:v>
                </c:pt>
                <c:pt idx="4">
                  <c:v>1963.9184719213463</c:v>
                </c:pt>
                <c:pt idx="5">
                  <c:v>2004.9507472826087</c:v>
                </c:pt>
                <c:pt idx="6">
                  <c:v>2278.9733730364233</c:v>
                </c:pt>
                <c:pt idx="7">
                  <c:v>2442.7963271347949</c:v>
                </c:pt>
                <c:pt idx="8">
                  <c:v>2059.317621876638</c:v>
                </c:pt>
                <c:pt idx="9">
                  <c:v>2162.7104854766922</c:v>
                </c:pt>
                <c:pt idx="10">
                  <c:v>2089.8108766233763</c:v>
                </c:pt>
                <c:pt idx="11">
                  <c:v>2160.3546054479075</c:v>
                </c:pt>
              </c:numCache>
            </c:numRef>
          </c:val>
          <c:smooth val="0"/>
          <c:extLst>
            <c:ext xmlns:c16="http://schemas.microsoft.com/office/drawing/2014/chart" uri="{C3380CC4-5D6E-409C-BE32-E72D297353CC}">
              <c16:uniqueId val="{00000001-C93A-4C1B-B4C0-BC7DF02304EC}"/>
            </c:ext>
          </c:extLst>
        </c:ser>
        <c:dLbls>
          <c:showLegendKey val="0"/>
          <c:showVal val="0"/>
          <c:showCatName val="0"/>
          <c:showSerName val="0"/>
          <c:showPercent val="0"/>
          <c:showBubbleSize val="0"/>
        </c:dLbls>
        <c:marker val="1"/>
        <c:smooth val="0"/>
        <c:axId val="168282415"/>
        <c:axId val="201980607"/>
      </c:lineChart>
      <c:catAx>
        <c:axId val="1682824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01980607"/>
        <c:crosses val="autoZero"/>
        <c:auto val="1"/>
        <c:lblAlgn val="ctr"/>
        <c:lblOffset val="100"/>
        <c:noMultiLvlLbl val="0"/>
      </c:catAx>
      <c:valAx>
        <c:axId val="201980607"/>
        <c:scaling>
          <c:orientation val="minMax"/>
          <c:max val="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売上実績</a:t>
                </a:r>
                <a:r>
                  <a:rPr lang="en-US" altLang="ja-JP"/>
                  <a:t>/</a:t>
                </a:r>
                <a:r>
                  <a:rPr lang="ja-JP" altLang="en-US"/>
                  <a:t>変動除去後の売上調整データ</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682824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ja-JP"/>
              <a:t>X2</a:t>
            </a:r>
            <a:r>
              <a:rPr lang="ja-JP" altLang="en-US"/>
              <a:t>年の実績と変動除去後の調整データ</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lineChart>
        <c:grouping val="standard"/>
        <c:varyColors val="0"/>
        <c:ser>
          <c:idx val="0"/>
          <c:order val="0"/>
          <c:tx>
            <c:strRef>
              <c:f>完成!$C$2</c:f>
              <c:strCache>
                <c:ptCount val="1"/>
                <c:pt idx="0">
                  <c:v>X2年</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完成!$A$3:$A$14</c:f>
              <c:strCache>
                <c:ptCount val="12"/>
                <c:pt idx="0">
                  <c:v>1月</c:v>
                </c:pt>
                <c:pt idx="1">
                  <c:v>2月</c:v>
                </c:pt>
                <c:pt idx="2">
                  <c:v>3月</c:v>
                </c:pt>
                <c:pt idx="3">
                  <c:v>4月</c:v>
                </c:pt>
                <c:pt idx="4">
                  <c:v>5月</c:v>
                </c:pt>
                <c:pt idx="5">
                  <c:v>6月</c:v>
                </c:pt>
                <c:pt idx="6">
                  <c:v>7月</c:v>
                </c:pt>
                <c:pt idx="7">
                  <c:v>8月</c:v>
                </c:pt>
                <c:pt idx="8">
                  <c:v>9月</c:v>
                </c:pt>
                <c:pt idx="9">
                  <c:v>10月</c:v>
                </c:pt>
                <c:pt idx="10">
                  <c:v>11月</c:v>
                </c:pt>
                <c:pt idx="11">
                  <c:v>12月</c:v>
                </c:pt>
              </c:strCache>
            </c:strRef>
          </c:cat>
          <c:val>
            <c:numRef>
              <c:f>完成!$C$3:$C$14</c:f>
              <c:numCache>
                <c:formatCode>#,##0_);[Red]\(#,##0\)</c:formatCode>
                <c:ptCount val="12"/>
                <c:pt idx="0">
                  <c:v>2678</c:v>
                </c:pt>
                <c:pt idx="1">
                  <c:v>3084</c:v>
                </c:pt>
                <c:pt idx="2">
                  <c:v>2820</c:v>
                </c:pt>
                <c:pt idx="3">
                  <c:v>2332</c:v>
                </c:pt>
                <c:pt idx="4">
                  <c:v>1866</c:v>
                </c:pt>
                <c:pt idx="5">
                  <c:v>1629</c:v>
                </c:pt>
                <c:pt idx="6">
                  <c:v>1517</c:v>
                </c:pt>
                <c:pt idx="7">
                  <c:v>1281</c:v>
                </c:pt>
                <c:pt idx="8">
                  <c:v>1978</c:v>
                </c:pt>
                <c:pt idx="9">
                  <c:v>1752</c:v>
                </c:pt>
                <c:pt idx="10">
                  <c:v>2239</c:v>
                </c:pt>
                <c:pt idx="11">
                  <c:v>2842</c:v>
                </c:pt>
              </c:numCache>
            </c:numRef>
          </c:val>
          <c:smooth val="0"/>
          <c:extLst>
            <c:ext xmlns:c16="http://schemas.microsoft.com/office/drawing/2014/chart" uri="{C3380CC4-5D6E-409C-BE32-E72D297353CC}">
              <c16:uniqueId val="{00000000-7FE4-47F4-9109-F5593511D455}"/>
            </c:ext>
          </c:extLst>
        </c:ser>
        <c:ser>
          <c:idx val="1"/>
          <c:order val="1"/>
          <c:tx>
            <c:strRef>
              <c:f>完成!$J$2</c:f>
              <c:strCache>
                <c:ptCount val="1"/>
                <c:pt idx="0">
                  <c:v>調整X2年</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完成!$A$3:$A$14</c:f>
              <c:strCache>
                <c:ptCount val="12"/>
                <c:pt idx="0">
                  <c:v>1月</c:v>
                </c:pt>
                <c:pt idx="1">
                  <c:v>2月</c:v>
                </c:pt>
                <c:pt idx="2">
                  <c:v>3月</c:v>
                </c:pt>
                <c:pt idx="3">
                  <c:v>4月</c:v>
                </c:pt>
                <c:pt idx="4">
                  <c:v>5月</c:v>
                </c:pt>
                <c:pt idx="5">
                  <c:v>6月</c:v>
                </c:pt>
                <c:pt idx="6">
                  <c:v>7月</c:v>
                </c:pt>
                <c:pt idx="7">
                  <c:v>8月</c:v>
                </c:pt>
                <c:pt idx="8">
                  <c:v>9月</c:v>
                </c:pt>
                <c:pt idx="9">
                  <c:v>10月</c:v>
                </c:pt>
                <c:pt idx="10">
                  <c:v>11月</c:v>
                </c:pt>
                <c:pt idx="11">
                  <c:v>12月</c:v>
                </c:pt>
              </c:strCache>
            </c:strRef>
          </c:cat>
          <c:val>
            <c:numRef>
              <c:f>完成!$J$3:$J$14</c:f>
              <c:numCache>
                <c:formatCode>#,##0_);[Red]\(#,##0\)</c:formatCode>
                <c:ptCount val="12"/>
                <c:pt idx="0">
                  <c:v>2245.3899045427424</c:v>
                </c:pt>
                <c:pt idx="1">
                  <c:v>2136.9421024828312</c:v>
                </c:pt>
                <c:pt idx="2">
                  <c:v>2096.9087301587301</c:v>
                </c:pt>
                <c:pt idx="3">
                  <c:v>2318.3610226870796</c:v>
                </c:pt>
                <c:pt idx="4">
                  <c:v>2039.3276953841025</c:v>
                </c:pt>
                <c:pt idx="5">
                  <c:v>2073.6919157608695</c:v>
                </c:pt>
                <c:pt idx="6">
                  <c:v>2576.156935094079</c:v>
                </c:pt>
                <c:pt idx="7">
                  <c:v>2331.7601304468494</c:v>
                </c:pt>
                <c:pt idx="8">
                  <c:v>2266.7391519599273</c:v>
                </c:pt>
                <c:pt idx="9">
                  <c:v>2018.6834153197469</c:v>
                </c:pt>
                <c:pt idx="10">
                  <c:v>2270.2991522366519</c:v>
                </c:pt>
                <c:pt idx="11">
                  <c:v>1962.8285769446782</c:v>
                </c:pt>
              </c:numCache>
            </c:numRef>
          </c:val>
          <c:smooth val="0"/>
          <c:extLst>
            <c:ext xmlns:c16="http://schemas.microsoft.com/office/drawing/2014/chart" uri="{C3380CC4-5D6E-409C-BE32-E72D297353CC}">
              <c16:uniqueId val="{00000001-7FE4-47F4-9109-F5593511D455}"/>
            </c:ext>
          </c:extLst>
        </c:ser>
        <c:dLbls>
          <c:showLegendKey val="0"/>
          <c:showVal val="0"/>
          <c:showCatName val="0"/>
          <c:showSerName val="0"/>
          <c:showPercent val="0"/>
          <c:showBubbleSize val="0"/>
        </c:dLbls>
        <c:marker val="1"/>
        <c:smooth val="0"/>
        <c:axId val="168282415"/>
        <c:axId val="201980607"/>
      </c:lineChart>
      <c:catAx>
        <c:axId val="1682824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01980607"/>
        <c:crosses val="autoZero"/>
        <c:auto val="1"/>
        <c:lblAlgn val="ctr"/>
        <c:lblOffset val="100"/>
        <c:noMultiLvlLbl val="0"/>
      </c:catAx>
      <c:valAx>
        <c:axId val="201980607"/>
        <c:scaling>
          <c:orientation val="minMax"/>
          <c:max val="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売上実績</a:t>
                </a:r>
                <a:r>
                  <a:rPr lang="en-US" altLang="ja-JP"/>
                  <a:t>/</a:t>
                </a:r>
                <a:r>
                  <a:rPr lang="ja-JP" altLang="en-US"/>
                  <a:t>変動除去後の売上調整データ</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682824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ja-JP"/>
              <a:t>X3</a:t>
            </a:r>
            <a:r>
              <a:rPr lang="ja-JP" altLang="en-US"/>
              <a:t>年の実績と変動除去後の調整データ</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lineChart>
        <c:grouping val="standard"/>
        <c:varyColors val="0"/>
        <c:ser>
          <c:idx val="0"/>
          <c:order val="0"/>
          <c:tx>
            <c:strRef>
              <c:f>完成!$D$2</c:f>
              <c:strCache>
                <c:ptCount val="1"/>
                <c:pt idx="0">
                  <c:v>X3年</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完成!$A$3:$A$14</c:f>
              <c:strCache>
                <c:ptCount val="12"/>
                <c:pt idx="0">
                  <c:v>1月</c:v>
                </c:pt>
                <c:pt idx="1">
                  <c:v>2月</c:v>
                </c:pt>
                <c:pt idx="2">
                  <c:v>3月</c:v>
                </c:pt>
                <c:pt idx="3">
                  <c:v>4月</c:v>
                </c:pt>
                <c:pt idx="4">
                  <c:v>5月</c:v>
                </c:pt>
                <c:pt idx="5">
                  <c:v>6月</c:v>
                </c:pt>
                <c:pt idx="6">
                  <c:v>7月</c:v>
                </c:pt>
                <c:pt idx="7">
                  <c:v>8月</c:v>
                </c:pt>
                <c:pt idx="8">
                  <c:v>9月</c:v>
                </c:pt>
                <c:pt idx="9">
                  <c:v>10月</c:v>
                </c:pt>
                <c:pt idx="10">
                  <c:v>11月</c:v>
                </c:pt>
                <c:pt idx="11">
                  <c:v>12月</c:v>
                </c:pt>
              </c:strCache>
            </c:strRef>
          </c:cat>
          <c:val>
            <c:numRef>
              <c:f>完成!$D$3:$D$14</c:f>
              <c:numCache>
                <c:formatCode>#,##0_);[Red]\(#,##0\)</c:formatCode>
                <c:ptCount val="12"/>
                <c:pt idx="0">
                  <c:v>2802</c:v>
                </c:pt>
                <c:pt idx="1">
                  <c:v>3569</c:v>
                </c:pt>
                <c:pt idx="2">
                  <c:v>3569</c:v>
                </c:pt>
                <c:pt idx="3">
                  <c:v>2388</c:v>
                </c:pt>
                <c:pt idx="4">
                  <c:v>2338</c:v>
                </c:pt>
                <c:pt idx="5">
                  <c:v>1948</c:v>
                </c:pt>
                <c:pt idx="6">
                  <c:v>1003</c:v>
                </c:pt>
                <c:pt idx="7">
                  <c:v>980</c:v>
                </c:pt>
                <c:pt idx="8">
                  <c:v>1948</c:v>
                </c:pt>
                <c:pt idx="9">
                  <c:v>2063</c:v>
                </c:pt>
                <c:pt idx="10">
                  <c:v>2168</c:v>
                </c:pt>
                <c:pt idx="11">
                  <c:v>3526</c:v>
                </c:pt>
              </c:numCache>
            </c:numRef>
          </c:val>
          <c:smooth val="0"/>
          <c:extLst>
            <c:ext xmlns:c16="http://schemas.microsoft.com/office/drawing/2014/chart" uri="{C3380CC4-5D6E-409C-BE32-E72D297353CC}">
              <c16:uniqueId val="{00000000-1B34-4EFA-81AC-2F5A4798246C}"/>
            </c:ext>
          </c:extLst>
        </c:ser>
        <c:ser>
          <c:idx val="1"/>
          <c:order val="1"/>
          <c:tx>
            <c:strRef>
              <c:f>完成!$K$2</c:f>
              <c:strCache>
                <c:ptCount val="1"/>
                <c:pt idx="0">
                  <c:v>調整X3年</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完成!$A$3:$A$14</c:f>
              <c:strCache>
                <c:ptCount val="12"/>
                <c:pt idx="0">
                  <c:v>1月</c:v>
                </c:pt>
                <c:pt idx="1">
                  <c:v>2月</c:v>
                </c:pt>
                <c:pt idx="2">
                  <c:v>3月</c:v>
                </c:pt>
                <c:pt idx="3">
                  <c:v>4月</c:v>
                </c:pt>
                <c:pt idx="4">
                  <c:v>5月</c:v>
                </c:pt>
                <c:pt idx="5">
                  <c:v>6月</c:v>
                </c:pt>
                <c:pt idx="6">
                  <c:v>7月</c:v>
                </c:pt>
                <c:pt idx="7">
                  <c:v>8月</c:v>
                </c:pt>
                <c:pt idx="8">
                  <c:v>9月</c:v>
                </c:pt>
                <c:pt idx="9">
                  <c:v>10月</c:v>
                </c:pt>
                <c:pt idx="10">
                  <c:v>11月</c:v>
                </c:pt>
                <c:pt idx="11">
                  <c:v>12月</c:v>
                </c:pt>
              </c:strCache>
            </c:strRef>
          </c:cat>
          <c:val>
            <c:numRef>
              <c:f>完成!$K$3:$K$14</c:f>
              <c:numCache>
                <c:formatCode>#,##0_);[Red]\(#,##0\)</c:formatCode>
                <c:ptCount val="12"/>
                <c:pt idx="0">
                  <c:v>2349.3586678598822</c:v>
                </c:pt>
                <c:pt idx="1">
                  <c:v>2473.0046575101246</c:v>
                </c:pt>
                <c:pt idx="2">
                  <c:v>2653.8536375661374</c:v>
                </c:pt>
                <c:pt idx="3">
                  <c:v>2374.0335000757918</c:v>
                </c:pt>
                <c:pt idx="4">
                  <c:v>2555.1704993612175</c:v>
                </c:pt>
                <c:pt idx="5">
                  <c:v>2479.7740036231885</c:v>
                </c:pt>
                <c:pt idx="6">
                  <c:v>1703.2863585361642</c:v>
                </c:pt>
                <c:pt idx="7">
                  <c:v>1783.8602090850216</c:v>
                </c:pt>
                <c:pt idx="8">
                  <c:v>2232.3598928301003</c:v>
                </c:pt>
                <c:pt idx="9">
                  <c:v>2377.022765870227</c:v>
                </c:pt>
                <c:pt idx="10">
                  <c:v>2198.3066378066378</c:v>
                </c:pt>
                <c:pt idx="11">
                  <c:v>2435.2334842740802</c:v>
                </c:pt>
              </c:numCache>
            </c:numRef>
          </c:val>
          <c:smooth val="0"/>
          <c:extLst>
            <c:ext xmlns:c16="http://schemas.microsoft.com/office/drawing/2014/chart" uri="{C3380CC4-5D6E-409C-BE32-E72D297353CC}">
              <c16:uniqueId val="{00000001-1B34-4EFA-81AC-2F5A4798246C}"/>
            </c:ext>
          </c:extLst>
        </c:ser>
        <c:dLbls>
          <c:showLegendKey val="0"/>
          <c:showVal val="0"/>
          <c:showCatName val="0"/>
          <c:showSerName val="0"/>
          <c:showPercent val="0"/>
          <c:showBubbleSize val="0"/>
        </c:dLbls>
        <c:marker val="1"/>
        <c:smooth val="0"/>
        <c:axId val="168282415"/>
        <c:axId val="201980607"/>
      </c:lineChart>
      <c:catAx>
        <c:axId val="1682824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01980607"/>
        <c:crosses val="autoZero"/>
        <c:auto val="1"/>
        <c:lblAlgn val="ctr"/>
        <c:lblOffset val="100"/>
        <c:noMultiLvlLbl val="0"/>
      </c:catAx>
      <c:valAx>
        <c:axId val="2019806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売上実績</a:t>
                </a:r>
                <a:r>
                  <a:rPr lang="en-US" altLang="ja-JP"/>
                  <a:t>/</a:t>
                </a:r>
                <a:r>
                  <a:rPr lang="ja-JP" altLang="en-US"/>
                  <a:t>変動除去後の売上調整データ</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682824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12</xdr:col>
      <xdr:colOff>14287</xdr:colOff>
      <xdr:row>0</xdr:row>
      <xdr:rowOff>228600</xdr:rowOff>
    </xdr:from>
    <xdr:to>
      <xdr:col>18</xdr:col>
      <xdr:colOff>466725</xdr:colOff>
      <xdr:row>15</xdr:row>
      <xdr:rowOff>9525</xdr:rowOff>
    </xdr:to>
    <xdr:graphicFrame macro="">
      <xdr:nvGraphicFramePr>
        <xdr:cNvPr id="4" name="グラフ 3">
          <a:extLst>
            <a:ext uri="{FF2B5EF4-FFF2-40B4-BE49-F238E27FC236}">
              <a16:creationId xmlns:a16="http://schemas.microsoft.com/office/drawing/2014/main" id="{AACE1A20-67B1-4767-944F-8C3B4016C55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16</xdr:row>
      <xdr:rowOff>0</xdr:rowOff>
    </xdr:from>
    <xdr:to>
      <xdr:col>18</xdr:col>
      <xdr:colOff>452438</xdr:colOff>
      <xdr:row>30</xdr:row>
      <xdr:rowOff>19050</xdr:rowOff>
    </xdr:to>
    <xdr:graphicFrame macro="">
      <xdr:nvGraphicFramePr>
        <xdr:cNvPr id="5" name="グラフ 4">
          <a:extLst>
            <a:ext uri="{FF2B5EF4-FFF2-40B4-BE49-F238E27FC236}">
              <a16:creationId xmlns:a16="http://schemas.microsoft.com/office/drawing/2014/main" id="{6F6A3007-7900-4318-86D8-F912DDA65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123825</xdr:colOff>
      <xdr:row>1</xdr:row>
      <xdr:rowOff>0</xdr:rowOff>
    </xdr:from>
    <xdr:to>
      <xdr:col>25</xdr:col>
      <xdr:colOff>576263</xdr:colOff>
      <xdr:row>15</xdr:row>
      <xdr:rowOff>19050</xdr:rowOff>
    </xdr:to>
    <xdr:graphicFrame macro="">
      <xdr:nvGraphicFramePr>
        <xdr:cNvPr id="6" name="グラフ 5">
          <a:extLst>
            <a:ext uri="{FF2B5EF4-FFF2-40B4-BE49-F238E27FC236}">
              <a16:creationId xmlns:a16="http://schemas.microsoft.com/office/drawing/2014/main" id="{5BD1E84C-D06D-444A-BC53-E29E4AF36C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676275</xdr:colOff>
      <xdr:row>12</xdr:row>
      <xdr:rowOff>219075</xdr:rowOff>
    </xdr:from>
    <xdr:to>
      <xdr:col>10</xdr:col>
      <xdr:colOff>95250</xdr:colOff>
      <xdr:row>14</xdr:row>
      <xdr:rowOff>47625</xdr:rowOff>
    </xdr:to>
    <xdr:sp macro="" textlink="">
      <xdr:nvSpPr>
        <xdr:cNvPr id="7" name="楕円 6">
          <a:extLst>
            <a:ext uri="{FF2B5EF4-FFF2-40B4-BE49-F238E27FC236}">
              <a16:creationId xmlns:a16="http://schemas.microsoft.com/office/drawing/2014/main" id="{F19F6509-D3EF-495C-BCB9-6580952E878D}"/>
            </a:ext>
          </a:extLst>
        </xdr:cNvPr>
        <xdr:cNvSpPr/>
      </xdr:nvSpPr>
      <xdr:spPr>
        <a:xfrm>
          <a:off x="5972175" y="3076575"/>
          <a:ext cx="790575" cy="30480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571500</xdr:colOff>
      <xdr:row>13</xdr:row>
      <xdr:rowOff>228600</xdr:rowOff>
    </xdr:from>
    <xdr:to>
      <xdr:col>3</xdr:col>
      <xdr:colOff>85725</xdr:colOff>
      <xdr:row>15</xdr:row>
      <xdr:rowOff>57150</xdr:rowOff>
    </xdr:to>
    <xdr:sp macro="" textlink="">
      <xdr:nvSpPr>
        <xdr:cNvPr id="8" name="楕円 7">
          <a:extLst>
            <a:ext uri="{FF2B5EF4-FFF2-40B4-BE49-F238E27FC236}">
              <a16:creationId xmlns:a16="http://schemas.microsoft.com/office/drawing/2014/main" id="{B0CF1B6E-5726-4DDE-9B85-3F7B0E606349}"/>
            </a:ext>
          </a:extLst>
        </xdr:cNvPr>
        <xdr:cNvSpPr/>
      </xdr:nvSpPr>
      <xdr:spPr>
        <a:xfrm>
          <a:off x="1209675" y="3324225"/>
          <a:ext cx="790575" cy="30480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BA78A-704D-4BDA-9786-4ED4AD60EEBC}">
  <dimension ref="A1:U25"/>
  <sheetViews>
    <sheetView tabSelected="1" workbookViewId="0">
      <selection activeCell="U26" sqref="U26"/>
    </sheetView>
  </sheetViews>
  <sheetFormatPr defaultRowHeight="18.75"/>
  <cols>
    <col min="1" max="4" width="8.375" customWidth="1"/>
  </cols>
  <sheetData>
    <row r="1" spans="1:11">
      <c r="A1" t="s">
        <v>0</v>
      </c>
      <c r="B1" s="1"/>
      <c r="D1" t="s">
        <v>1</v>
      </c>
      <c r="F1" s="12" t="s">
        <v>2</v>
      </c>
      <c r="G1" s="12"/>
      <c r="H1" s="2">
        <v>30000</v>
      </c>
    </row>
    <row r="2" spans="1:11">
      <c r="A2" s="4" t="s">
        <v>3</v>
      </c>
      <c r="B2" s="4" t="s">
        <v>4</v>
      </c>
      <c r="C2" s="4" t="s">
        <v>5</v>
      </c>
      <c r="D2" s="4" t="s">
        <v>6</v>
      </c>
      <c r="E2" s="5" t="s">
        <v>7</v>
      </c>
      <c r="F2" s="5" t="s">
        <v>8</v>
      </c>
      <c r="G2" s="5" t="s">
        <v>9</v>
      </c>
      <c r="H2" s="5" t="s">
        <v>27</v>
      </c>
      <c r="I2" s="5" t="s">
        <v>10</v>
      </c>
      <c r="J2" s="5" t="s">
        <v>11</v>
      </c>
      <c r="K2" s="5" t="s">
        <v>12</v>
      </c>
    </row>
    <row r="3" spans="1:11">
      <c r="A3" s="6" t="s">
        <v>13</v>
      </c>
      <c r="B3" s="7">
        <v>2342</v>
      </c>
      <c r="C3" s="7">
        <v>2678</v>
      </c>
      <c r="D3" s="7">
        <v>2802</v>
      </c>
      <c r="E3" s="8">
        <f t="shared" ref="E3:E15" si="0">AVERAGE(B3:D3)</f>
        <v>2607.3333333333335</v>
      </c>
      <c r="F3" s="9">
        <f>E3/$E$15</f>
        <v>1.1926659127584149</v>
      </c>
      <c r="G3" s="9">
        <f>F3/$F$16</f>
        <v>9.9388826063201235E-2</v>
      </c>
      <c r="H3" s="8">
        <f>$H$1*G3</f>
        <v>2981.6647818960369</v>
      </c>
      <c r="I3" s="8">
        <f>B3/$F3</f>
        <v>1963.6680942640412</v>
      </c>
      <c r="J3" s="8">
        <f t="shared" ref="J3:K3" si="1">C3/$F3</f>
        <v>2245.3899045427424</v>
      </c>
      <c r="K3" s="8">
        <f t="shared" si="1"/>
        <v>2349.3586678598822</v>
      </c>
    </row>
    <row r="4" spans="1:11">
      <c r="A4" s="6" t="s">
        <v>14</v>
      </c>
      <c r="B4" s="7">
        <v>2812</v>
      </c>
      <c r="C4" s="7">
        <v>3084</v>
      </c>
      <c r="D4" s="7">
        <v>3569</v>
      </c>
      <c r="E4" s="8">
        <f t="shared" si="0"/>
        <v>3155</v>
      </c>
      <c r="F4" s="9">
        <f t="shared" ref="F4:F14" si="2">E4/$E$15</f>
        <v>1.4431836952516488</v>
      </c>
      <c r="G4" s="9">
        <f t="shared" ref="G4:G14" si="3">F4/$F$16</f>
        <v>0.12026530793763739</v>
      </c>
      <c r="H4" s="8">
        <f t="shared" ref="H4:H14" si="4">$H$1*G4</f>
        <v>3607.9592381291218</v>
      </c>
      <c r="I4" s="8">
        <f t="shared" ref="I4:I14" si="5">B4/$F4</f>
        <v>1948.4699066737101</v>
      </c>
      <c r="J4" s="8">
        <f t="shared" ref="J4:J14" si="6">C4/$F4</f>
        <v>2136.9421024828312</v>
      </c>
      <c r="K4" s="8">
        <f t="shared" ref="K4:K14" si="7">D4/$F4</f>
        <v>2473.0046575101246</v>
      </c>
    </row>
    <row r="5" spans="1:11">
      <c r="A5" s="6" t="s">
        <v>15</v>
      </c>
      <c r="B5" s="7">
        <v>2431</v>
      </c>
      <c r="C5" s="7">
        <v>2820</v>
      </c>
      <c r="D5" s="7">
        <v>3569</v>
      </c>
      <c r="E5" s="8">
        <f t="shared" si="0"/>
        <v>2940</v>
      </c>
      <c r="F5" s="9">
        <f t="shared" si="2"/>
        <v>1.3448367873343414</v>
      </c>
      <c r="G5" s="9">
        <f t="shared" si="3"/>
        <v>0.11206973227786177</v>
      </c>
      <c r="H5" s="8">
        <f t="shared" si="4"/>
        <v>3362.0919683358529</v>
      </c>
      <c r="I5" s="8">
        <f t="shared" si="5"/>
        <v>1807.654298941799</v>
      </c>
      <c r="J5" s="8">
        <f t="shared" si="6"/>
        <v>2096.9087301587301</v>
      </c>
      <c r="K5" s="8">
        <f t="shared" si="7"/>
        <v>2653.8536375661374</v>
      </c>
    </row>
    <row r="6" spans="1:11">
      <c r="A6" s="6" t="s">
        <v>16</v>
      </c>
      <c r="B6" s="7">
        <v>1877</v>
      </c>
      <c r="C6" s="7">
        <v>2332</v>
      </c>
      <c r="D6" s="7">
        <v>2388</v>
      </c>
      <c r="E6" s="8">
        <f t="shared" si="0"/>
        <v>2199</v>
      </c>
      <c r="F6" s="9">
        <f t="shared" si="2"/>
        <v>1.0058830256286453</v>
      </c>
      <c r="G6" s="9">
        <f t="shared" si="3"/>
        <v>8.382358546905376E-2</v>
      </c>
      <c r="H6" s="8">
        <f t="shared" si="4"/>
        <v>2514.707564071613</v>
      </c>
      <c r="I6" s="8">
        <f t="shared" si="5"/>
        <v>1866.0221439037944</v>
      </c>
      <c r="J6" s="8">
        <f t="shared" si="6"/>
        <v>2318.3610226870796</v>
      </c>
      <c r="K6" s="8">
        <f t="shared" si="7"/>
        <v>2374.0335000757918</v>
      </c>
    </row>
    <row r="7" spans="1:11">
      <c r="A7" s="6" t="s">
        <v>17</v>
      </c>
      <c r="B7" s="7">
        <v>1797</v>
      </c>
      <c r="C7" s="7">
        <v>1866</v>
      </c>
      <c r="D7" s="7">
        <v>2338</v>
      </c>
      <c r="E7" s="8">
        <f t="shared" si="0"/>
        <v>2000.3333333333333</v>
      </c>
      <c r="F7" s="9">
        <f t="shared" si="2"/>
        <v>0.91500743319652866</v>
      </c>
      <c r="G7" s="9">
        <f t="shared" si="3"/>
        <v>7.6250619433044051E-2</v>
      </c>
      <c r="H7" s="8">
        <f t="shared" si="4"/>
        <v>2287.5185829913216</v>
      </c>
      <c r="I7" s="8">
        <f t="shared" si="5"/>
        <v>1963.9184719213463</v>
      </c>
      <c r="J7" s="8">
        <f t="shared" si="6"/>
        <v>2039.3276953841025</v>
      </c>
      <c r="K7" s="8">
        <f t="shared" si="7"/>
        <v>2555.1704993612175</v>
      </c>
    </row>
    <row r="8" spans="1:11">
      <c r="A8" s="6" t="s">
        <v>18</v>
      </c>
      <c r="B8" s="7">
        <v>1575</v>
      </c>
      <c r="C8" s="7">
        <v>1629</v>
      </c>
      <c r="D8" s="7">
        <v>1948</v>
      </c>
      <c r="E8" s="8">
        <f t="shared" si="0"/>
        <v>1717.3333333333333</v>
      </c>
      <c r="F8" s="9">
        <f t="shared" si="2"/>
        <v>0.78555545672863114</v>
      </c>
      <c r="G8" s="9">
        <f t="shared" si="3"/>
        <v>6.5462954727385919E-2</v>
      </c>
      <c r="H8" s="8">
        <f t="shared" si="4"/>
        <v>1963.8886418215775</v>
      </c>
      <c r="I8" s="8">
        <f t="shared" si="5"/>
        <v>2004.9507472826087</v>
      </c>
      <c r="J8" s="8">
        <f t="shared" si="6"/>
        <v>2073.6919157608695</v>
      </c>
      <c r="K8" s="8">
        <f t="shared" si="7"/>
        <v>2479.7740036231885</v>
      </c>
    </row>
    <row r="9" spans="1:11">
      <c r="A9" s="6" t="s">
        <v>19</v>
      </c>
      <c r="B9" s="7">
        <v>1342</v>
      </c>
      <c r="C9" s="7">
        <v>1517</v>
      </c>
      <c r="D9" s="7">
        <v>1003</v>
      </c>
      <c r="E9" s="8">
        <f t="shared" si="0"/>
        <v>1287.3333333333333</v>
      </c>
      <c r="F9" s="9">
        <f t="shared" si="2"/>
        <v>0.5888616408940166</v>
      </c>
      <c r="G9" s="9">
        <f t="shared" si="3"/>
        <v>4.9071803407834708E-2</v>
      </c>
      <c r="H9" s="8">
        <f t="shared" si="4"/>
        <v>1472.1541022350411</v>
      </c>
      <c r="I9" s="8">
        <f t="shared" si="5"/>
        <v>2278.9733730364233</v>
      </c>
      <c r="J9" s="8">
        <f t="shared" si="6"/>
        <v>2576.156935094079</v>
      </c>
      <c r="K9" s="8">
        <f t="shared" si="7"/>
        <v>1703.2863585361642</v>
      </c>
    </row>
    <row r="10" spans="1:11">
      <c r="A10" s="6" t="s">
        <v>20</v>
      </c>
      <c r="B10" s="7">
        <v>1342</v>
      </c>
      <c r="C10" s="7">
        <v>1281</v>
      </c>
      <c r="D10" s="7">
        <v>980</v>
      </c>
      <c r="E10" s="8">
        <f t="shared" si="0"/>
        <v>1201</v>
      </c>
      <c r="F10" s="9">
        <f t="shared" si="2"/>
        <v>0.54937040190086539</v>
      </c>
      <c r="G10" s="9">
        <f t="shared" si="3"/>
        <v>4.5780866825072111E-2</v>
      </c>
      <c r="H10" s="8">
        <f t="shared" si="4"/>
        <v>1373.4260047521634</v>
      </c>
      <c r="I10" s="8">
        <f t="shared" si="5"/>
        <v>2442.7963271347949</v>
      </c>
      <c r="J10" s="8">
        <f t="shared" si="6"/>
        <v>2331.7601304468494</v>
      </c>
      <c r="K10" s="8">
        <f t="shared" si="7"/>
        <v>1783.8602090850216</v>
      </c>
    </row>
    <row r="11" spans="1:11">
      <c r="A11" s="6" t="s">
        <v>21</v>
      </c>
      <c r="B11" s="7">
        <v>1797</v>
      </c>
      <c r="C11" s="7">
        <v>1978</v>
      </c>
      <c r="D11" s="7">
        <v>1948</v>
      </c>
      <c r="E11" s="8">
        <f t="shared" si="0"/>
        <v>1907.6666666666667</v>
      </c>
      <c r="F11" s="9">
        <f t="shared" si="2"/>
        <v>0.87261915350503816</v>
      </c>
      <c r="G11" s="9">
        <f t="shared" si="3"/>
        <v>7.2718262792086499E-2</v>
      </c>
      <c r="H11" s="8">
        <f t="shared" si="4"/>
        <v>2181.5478837625951</v>
      </c>
      <c r="I11" s="8">
        <f t="shared" si="5"/>
        <v>2059.317621876638</v>
      </c>
      <c r="J11" s="8">
        <f t="shared" si="6"/>
        <v>2266.7391519599273</v>
      </c>
      <c r="K11" s="8">
        <f t="shared" si="7"/>
        <v>2232.3598928301003</v>
      </c>
    </row>
    <row r="12" spans="1:11">
      <c r="A12" s="6" t="s">
        <v>22</v>
      </c>
      <c r="B12" s="7">
        <v>1877</v>
      </c>
      <c r="C12" s="7">
        <v>1752</v>
      </c>
      <c r="D12" s="7">
        <v>2063</v>
      </c>
      <c r="E12" s="8">
        <f t="shared" si="0"/>
        <v>1897.3333333333333</v>
      </c>
      <c r="F12" s="9">
        <f t="shared" si="2"/>
        <v>0.86789240289195824</v>
      </c>
      <c r="G12" s="9">
        <f t="shared" si="3"/>
        <v>7.2324366907663182E-2</v>
      </c>
      <c r="H12" s="8">
        <f t="shared" si="4"/>
        <v>2169.7310072298956</v>
      </c>
      <c r="I12" s="8">
        <f t="shared" si="5"/>
        <v>2162.7104854766922</v>
      </c>
      <c r="J12" s="8">
        <f t="shared" si="6"/>
        <v>2018.6834153197469</v>
      </c>
      <c r="K12" s="8">
        <f t="shared" si="7"/>
        <v>2377.022765870227</v>
      </c>
    </row>
    <row r="13" spans="1:11">
      <c r="A13" s="6" t="s">
        <v>23</v>
      </c>
      <c r="B13" s="7">
        <v>2061</v>
      </c>
      <c r="C13" s="7">
        <v>2239</v>
      </c>
      <c r="D13" s="7">
        <v>2168</v>
      </c>
      <c r="E13" s="8">
        <f t="shared" si="0"/>
        <v>2156</v>
      </c>
      <c r="F13" s="9">
        <f t="shared" si="2"/>
        <v>0.98621364404518375</v>
      </c>
      <c r="G13" s="9">
        <f t="shared" si="3"/>
        <v>8.2184470337098636E-2</v>
      </c>
      <c r="H13" s="8">
        <f t="shared" si="4"/>
        <v>2465.5341101129593</v>
      </c>
      <c r="I13" s="8">
        <f t="shared" si="5"/>
        <v>2089.8108766233763</v>
      </c>
      <c r="J13" s="8">
        <f t="shared" si="6"/>
        <v>2270.2991522366519</v>
      </c>
      <c r="K13" s="8">
        <f t="shared" si="7"/>
        <v>2198.3066378066378</v>
      </c>
    </row>
    <row r="14" spans="1:11">
      <c r="A14" s="6" t="s">
        <v>24</v>
      </c>
      <c r="B14" s="7">
        <v>3128</v>
      </c>
      <c r="C14" s="7">
        <v>2842</v>
      </c>
      <c r="D14" s="7">
        <v>3526</v>
      </c>
      <c r="E14" s="8">
        <f t="shared" si="0"/>
        <v>3165.3333333333335</v>
      </c>
      <c r="F14" s="9">
        <f t="shared" si="2"/>
        <v>1.4479104458647287</v>
      </c>
      <c r="G14" s="9">
        <f t="shared" si="3"/>
        <v>0.1206592038220607</v>
      </c>
      <c r="H14" s="8">
        <f t="shared" si="4"/>
        <v>3619.7761146618213</v>
      </c>
      <c r="I14" s="8">
        <f t="shared" si="5"/>
        <v>2160.3546054479075</v>
      </c>
      <c r="J14" s="8">
        <f t="shared" si="6"/>
        <v>1962.8285769446782</v>
      </c>
      <c r="K14" s="8">
        <f t="shared" si="7"/>
        <v>2435.2334842740802</v>
      </c>
    </row>
    <row r="15" spans="1:11">
      <c r="A15" s="10" t="s">
        <v>25</v>
      </c>
      <c r="B15" s="8">
        <f>AVERAGE(B3:B14)</f>
        <v>2031.75</v>
      </c>
      <c r="C15" s="8">
        <f>AVERAGE(C3:C14)</f>
        <v>2168.1666666666665</v>
      </c>
      <c r="D15" s="8">
        <f>AVERAGE(D3:D14)</f>
        <v>2358.5</v>
      </c>
      <c r="E15" s="8">
        <f t="shared" si="0"/>
        <v>2186.1388888888887</v>
      </c>
      <c r="F15" s="8"/>
      <c r="H15" s="3"/>
    </row>
    <row r="16" spans="1:11">
      <c r="A16" s="13" t="s">
        <v>26</v>
      </c>
      <c r="B16" s="13"/>
      <c r="C16" s="13"/>
      <c r="D16" s="13"/>
      <c r="E16" s="13"/>
      <c r="F16" s="11">
        <f>SUM(F3:F14)</f>
        <v>12.000000000000002</v>
      </c>
    </row>
    <row r="17" spans="21:21">
      <c r="U17" t="s">
        <v>33</v>
      </c>
    </row>
    <row r="18" spans="21:21">
      <c r="U18" t="s">
        <v>28</v>
      </c>
    </row>
    <row r="19" spans="21:21">
      <c r="U19" t="s">
        <v>29</v>
      </c>
    </row>
    <row r="20" spans="21:21">
      <c r="U20" t="s">
        <v>30</v>
      </c>
    </row>
    <row r="22" spans="21:21">
      <c r="U22" t="s">
        <v>31</v>
      </c>
    </row>
    <row r="23" spans="21:21">
      <c r="U23" t="s">
        <v>32</v>
      </c>
    </row>
    <row r="25" spans="21:21">
      <c r="U25" t="s">
        <v>34</v>
      </c>
    </row>
  </sheetData>
  <mergeCells count="2">
    <mergeCell ref="F1:G1"/>
    <mergeCell ref="A16:E16"/>
  </mergeCells>
  <phoneticPr fontId="2"/>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完成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Onion</dc:creator>
  <cp:lastModifiedBy>弘子 日花</cp:lastModifiedBy>
  <dcterms:created xsi:type="dcterms:W3CDTF">2019-07-21T08:24:08Z</dcterms:created>
  <dcterms:modified xsi:type="dcterms:W3CDTF">2026-01-23T06:08:42Z</dcterms:modified>
</cp:coreProperties>
</file>