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4\kansei\"/>
    </mc:Choice>
  </mc:AlternateContent>
  <xr:revisionPtr revIDLastSave="0" documentId="13_ncr:1_{C7F9B4FF-43AA-4F6D-9D3A-AEB8DA8C8D06}" xr6:coauthVersionLast="47" xr6:coauthVersionMax="47" xr10:uidLastSave="{00000000-0000-0000-0000-000000000000}"/>
  <bookViews>
    <workbookView xWindow="-28920" yWindow="-1185" windowWidth="29040" windowHeight="15720" xr2:uid="{00000000-000D-0000-FFFF-FFFF00000000}"/>
  </bookViews>
  <sheets>
    <sheet name="不動産データ" sheetId="1" r:id="rId1"/>
    <sheet name="不動産データの定量化" sheetId="9" r:id="rId2"/>
    <sheet name="冗長性の排除" sheetId="13" r:id="rId3"/>
    <sheet name="相関" sheetId="15" r:id="rId4"/>
    <sheet name="回帰分析用データ" sheetId="17" r:id="rId5"/>
    <sheet name="①" sheetId="16" r:id="rId6"/>
    <sheet name="②" sheetId="22" r:id="rId7"/>
    <sheet name="③" sheetId="24" r:id="rId8"/>
    <sheet name="予測" sheetId="2" r:id="rId9"/>
  </sheets>
  <definedNames>
    <definedName name="_xlnm._FilterDatabase" localSheetId="6" hidden="1">②!$A$32:$E$118</definedName>
    <definedName name="_xlnm._FilterDatabase" localSheetId="7" hidden="1">③!$A$32:$E$116</definedName>
    <definedName name="_xlnm._FilterDatabase" localSheetId="4" hidden="1">回帰分析用データ!$A$2:$M$83</definedName>
    <definedName name="_xlnm._FilterDatabase" localSheetId="2" hidden="1">冗長性の排除!$A$2:$M$85</definedName>
    <definedName name="_xlnm._FilterDatabase" localSheetId="0" hidden="1">不動産データ!$A$2:$M$85</definedName>
    <definedName name="_xlnm._FilterDatabase" localSheetId="1" hidden="1">不動産データの定量化!$A$2:$M$85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" l="1"/>
  <c r="B16" i="2"/>
  <c r="B15" i="2"/>
  <c r="B14" i="2"/>
  <c r="B8" i="2"/>
  <c r="B11" i="2"/>
  <c r="B10" i="2"/>
  <c r="B9" i="2"/>
  <c r="B7" i="2"/>
  <c r="H32" i="24"/>
  <c r="I32" i="24" s="1"/>
  <c r="H31" i="24"/>
  <c r="I31" i="24" s="1"/>
  <c r="H30" i="24"/>
  <c r="I30" i="24" s="1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E111" i="24"/>
  <c r="E112" i="24"/>
  <c r="E113" i="24"/>
  <c r="E114" i="24"/>
  <c r="E115" i="24"/>
  <c r="E116" i="24"/>
  <c r="E33" i="24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2" i="22"/>
  <c r="E113" i="22"/>
  <c r="E114" i="22"/>
  <c r="E115" i="22"/>
  <c r="E116" i="22"/>
  <c r="E117" i="22"/>
  <c r="E118" i="22"/>
  <c r="E33" i="22"/>
  <c r="H32" i="22" s="1"/>
  <c r="I32" i="22" s="1"/>
  <c r="Z86" i="17"/>
  <c r="Y86" i="17"/>
  <c r="AC86" i="17"/>
  <c r="AB86" i="17"/>
  <c r="AD86" i="17"/>
  <c r="AA86" i="17"/>
  <c r="S86" i="17"/>
  <c r="R86" i="17"/>
  <c r="Q86" i="17"/>
  <c r="P86" i="17"/>
  <c r="O86" i="17"/>
  <c r="Z85" i="17"/>
  <c r="Y85" i="17"/>
  <c r="AC85" i="17"/>
  <c r="AB85" i="17"/>
  <c r="AD85" i="17"/>
  <c r="AA85" i="17"/>
  <c r="S85" i="17"/>
  <c r="R85" i="17"/>
  <c r="Q85" i="17"/>
  <c r="P85" i="17"/>
  <c r="O85" i="17"/>
  <c r="Z84" i="17"/>
  <c r="Y84" i="17"/>
  <c r="AC84" i="17"/>
  <c r="AB84" i="17"/>
  <c r="AD84" i="17"/>
  <c r="AA84" i="17"/>
  <c r="S84" i="17"/>
  <c r="R84" i="17"/>
  <c r="Q84" i="17"/>
  <c r="P84" i="17"/>
  <c r="O84" i="17"/>
  <c r="Z83" i="17"/>
  <c r="Y83" i="17"/>
  <c r="AC83" i="17"/>
  <c r="AB83" i="17"/>
  <c r="AD83" i="17"/>
  <c r="AA83" i="17"/>
  <c r="S83" i="17"/>
  <c r="R83" i="17"/>
  <c r="Q83" i="17"/>
  <c r="P83" i="17"/>
  <c r="O83" i="17"/>
  <c r="Z82" i="17"/>
  <c r="Y82" i="17"/>
  <c r="AC82" i="17"/>
  <c r="AB82" i="17"/>
  <c r="AD82" i="17"/>
  <c r="AA82" i="17"/>
  <c r="S82" i="17"/>
  <c r="R82" i="17"/>
  <c r="Q82" i="17"/>
  <c r="P82" i="17"/>
  <c r="O82" i="17"/>
  <c r="Z81" i="17"/>
  <c r="Y81" i="17"/>
  <c r="AC81" i="17"/>
  <c r="AB81" i="17"/>
  <c r="AD81" i="17"/>
  <c r="AA81" i="17"/>
  <c r="S81" i="17"/>
  <c r="R81" i="17"/>
  <c r="Q81" i="17"/>
  <c r="P81" i="17"/>
  <c r="O81" i="17"/>
  <c r="Z80" i="17"/>
  <c r="Y80" i="17"/>
  <c r="AC80" i="17"/>
  <c r="AB80" i="17"/>
  <c r="AD80" i="17"/>
  <c r="AA80" i="17"/>
  <c r="S80" i="17"/>
  <c r="R80" i="17"/>
  <c r="Q80" i="17"/>
  <c r="P80" i="17"/>
  <c r="O80" i="17"/>
  <c r="Z79" i="17"/>
  <c r="Y79" i="17"/>
  <c r="AC79" i="17"/>
  <c r="AB79" i="17"/>
  <c r="AD79" i="17"/>
  <c r="AA79" i="17"/>
  <c r="S79" i="17"/>
  <c r="R79" i="17"/>
  <c r="Q79" i="17"/>
  <c r="P79" i="17"/>
  <c r="O79" i="17"/>
  <c r="Z78" i="17"/>
  <c r="Y78" i="17"/>
  <c r="AC78" i="17"/>
  <c r="AB78" i="17"/>
  <c r="AD78" i="17"/>
  <c r="AA78" i="17"/>
  <c r="S78" i="17"/>
  <c r="R78" i="17"/>
  <c r="Q78" i="17"/>
  <c r="P78" i="17"/>
  <c r="O78" i="17"/>
  <c r="Z77" i="17"/>
  <c r="Y77" i="17"/>
  <c r="AC77" i="17"/>
  <c r="AB77" i="17"/>
  <c r="AD77" i="17"/>
  <c r="AA77" i="17"/>
  <c r="S77" i="17"/>
  <c r="R77" i="17"/>
  <c r="Q77" i="17"/>
  <c r="P77" i="17"/>
  <c r="O77" i="17"/>
  <c r="Z76" i="17"/>
  <c r="Y76" i="17"/>
  <c r="AC76" i="17"/>
  <c r="AB76" i="17"/>
  <c r="AD76" i="17"/>
  <c r="AA76" i="17"/>
  <c r="S76" i="17"/>
  <c r="R76" i="17"/>
  <c r="Q76" i="17"/>
  <c r="P76" i="17"/>
  <c r="O76" i="17"/>
  <c r="Z75" i="17"/>
  <c r="Y75" i="17"/>
  <c r="AC75" i="17"/>
  <c r="AB75" i="17"/>
  <c r="AD75" i="17"/>
  <c r="AA75" i="17"/>
  <c r="S75" i="17"/>
  <c r="R75" i="17"/>
  <c r="Q75" i="17"/>
  <c r="P75" i="17"/>
  <c r="O75" i="17"/>
  <c r="Z74" i="17"/>
  <c r="Y74" i="17"/>
  <c r="AC74" i="17"/>
  <c r="AB74" i="17"/>
  <c r="AD74" i="17"/>
  <c r="AA74" i="17"/>
  <c r="S74" i="17"/>
  <c r="R74" i="17"/>
  <c r="Q74" i="17"/>
  <c r="P74" i="17"/>
  <c r="O74" i="17"/>
  <c r="Z73" i="17"/>
  <c r="Y73" i="17"/>
  <c r="AC73" i="17"/>
  <c r="AB73" i="17"/>
  <c r="AD73" i="17"/>
  <c r="AA73" i="17"/>
  <c r="S73" i="17"/>
  <c r="R73" i="17"/>
  <c r="Q73" i="17"/>
  <c r="P73" i="17"/>
  <c r="O73" i="17"/>
  <c r="Z72" i="17"/>
  <c r="Y72" i="17"/>
  <c r="AC72" i="17"/>
  <c r="AB72" i="17"/>
  <c r="AD72" i="17"/>
  <c r="AA72" i="17"/>
  <c r="S72" i="17"/>
  <c r="R72" i="17"/>
  <c r="Q72" i="17"/>
  <c r="P72" i="17"/>
  <c r="O72" i="17"/>
  <c r="Z71" i="17"/>
  <c r="Y71" i="17"/>
  <c r="AC71" i="17"/>
  <c r="AB71" i="17"/>
  <c r="AD71" i="17"/>
  <c r="AA71" i="17"/>
  <c r="S71" i="17"/>
  <c r="R71" i="17"/>
  <c r="Q71" i="17"/>
  <c r="P71" i="17"/>
  <c r="O71" i="17"/>
  <c r="Z70" i="17"/>
  <c r="Y70" i="17"/>
  <c r="AC70" i="17"/>
  <c r="AB70" i="17"/>
  <c r="AD70" i="17"/>
  <c r="AA70" i="17"/>
  <c r="S70" i="17"/>
  <c r="R70" i="17"/>
  <c r="Q70" i="17"/>
  <c r="P70" i="17"/>
  <c r="O70" i="17"/>
  <c r="Z69" i="17"/>
  <c r="Y69" i="17"/>
  <c r="AC69" i="17"/>
  <c r="AB69" i="17"/>
  <c r="AD69" i="17"/>
  <c r="AA69" i="17"/>
  <c r="S69" i="17"/>
  <c r="R69" i="17"/>
  <c r="Q69" i="17"/>
  <c r="P69" i="17"/>
  <c r="O69" i="17"/>
  <c r="Z68" i="17"/>
  <c r="Y68" i="17"/>
  <c r="AC68" i="17"/>
  <c r="AB68" i="17"/>
  <c r="AD68" i="17"/>
  <c r="AA68" i="17"/>
  <c r="S68" i="17"/>
  <c r="R68" i="17"/>
  <c r="Q68" i="17"/>
  <c r="P68" i="17"/>
  <c r="O68" i="17"/>
  <c r="Z67" i="17"/>
  <c r="Y67" i="17"/>
  <c r="AC67" i="17"/>
  <c r="AB67" i="17"/>
  <c r="AD67" i="17"/>
  <c r="AA67" i="17"/>
  <c r="S67" i="17"/>
  <c r="R67" i="17"/>
  <c r="Q67" i="17"/>
  <c r="P67" i="17"/>
  <c r="O67" i="17"/>
  <c r="Z66" i="17"/>
  <c r="Y66" i="17"/>
  <c r="AC66" i="17"/>
  <c r="AB66" i="17"/>
  <c r="AD66" i="17"/>
  <c r="AA66" i="17"/>
  <c r="S66" i="17"/>
  <c r="R66" i="17"/>
  <c r="Q66" i="17"/>
  <c r="P66" i="17"/>
  <c r="O66" i="17"/>
  <c r="Z65" i="17"/>
  <c r="Y65" i="17"/>
  <c r="AC65" i="17"/>
  <c r="AB65" i="17"/>
  <c r="AD65" i="17"/>
  <c r="AA65" i="17"/>
  <c r="S65" i="17"/>
  <c r="R65" i="17"/>
  <c r="Q65" i="17"/>
  <c r="P65" i="17"/>
  <c r="O65" i="17"/>
  <c r="Z64" i="17"/>
  <c r="Y64" i="17"/>
  <c r="AC64" i="17"/>
  <c r="AB64" i="17"/>
  <c r="AD64" i="17"/>
  <c r="AA64" i="17"/>
  <c r="S64" i="17"/>
  <c r="R64" i="17"/>
  <c r="Q64" i="17"/>
  <c r="P64" i="17"/>
  <c r="O64" i="17"/>
  <c r="Z63" i="17"/>
  <c r="Y63" i="17"/>
  <c r="AC63" i="17"/>
  <c r="AB63" i="17"/>
  <c r="AD63" i="17"/>
  <c r="AA63" i="17"/>
  <c r="S63" i="17"/>
  <c r="R63" i="17"/>
  <c r="Q63" i="17"/>
  <c r="P63" i="17"/>
  <c r="O63" i="17"/>
  <c r="Z62" i="17"/>
  <c r="Y62" i="17"/>
  <c r="AC62" i="17"/>
  <c r="AB62" i="17"/>
  <c r="AD62" i="17"/>
  <c r="AA62" i="17"/>
  <c r="S62" i="17"/>
  <c r="R62" i="17"/>
  <c r="Q62" i="17"/>
  <c r="P62" i="17"/>
  <c r="O62" i="17"/>
  <c r="Z61" i="17"/>
  <c r="Y61" i="17"/>
  <c r="AC61" i="17"/>
  <c r="AB61" i="17"/>
  <c r="AD61" i="17"/>
  <c r="AA61" i="17"/>
  <c r="S61" i="17"/>
  <c r="R61" i="17"/>
  <c r="Q61" i="17"/>
  <c r="P61" i="17"/>
  <c r="O61" i="17"/>
  <c r="Z60" i="17"/>
  <c r="Y60" i="17"/>
  <c r="AC60" i="17"/>
  <c r="AB60" i="17"/>
  <c r="AD60" i="17"/>
  <c r="AA60" i="17"/>
  <c r="S60" i="17"/>
  <c r="R60" i="17"/>
  <c r="Q60" i="17"/>
  <c r="P60" i="17"/>
  <c r="O60" i="17"/>
  <c r="Z59" i="17"/>
  <c r="Y59" i="17"/>
  <c r="AC59" i="17"/>
  <c r="AB59" i="17"/>
  <c r="AD59" i="17"/>
  <c r="AA59" i="17"/>
  <c r="S59" i="17"/>
  <c r="R59" i="17"/>
  <c r="Q59" i="17"/>
  <c r="P59" i="17"/>
  <c r="O59" i="17"/>
  <c r="Z58" i="17"/>
  <c r="Y58" i="17"/>
  <c r="AC58" i="17"/>
  <c r="AB58" i="17"/>
  <c r="AD58" i="17"/>
  <c r="AA58" i="17"/>
  <c r="S58" i="17"/>
  <c r="R58" i="17"/>
  <c r="Q58" i="17"/>
  <c r="P58" i="17"/>
  <c r="O58" i="17"/>
  <c r="Z57" i="17"/>
  <c r="Y57" i="17"/>
  <c r="AC57" i="17"/>
  <c r="AB57" i="17"/>
  <c r="AD57" i="17"/>
  <c r="AA57" i="17"/>
  <c r="S57" i="17"/>
  <c r="R57" i="17"/>
  <c r="Q57" i="17"/>
  <c r="P57" i="17"/>
  <c r="O57" i="17"/>
  <c r="Z56" i="17"/>
  <c r="Y56" i="17"/>
  <c r="AC56" i="17"/>
  <c r="AB56" i="17"/>
  <c r="AD56" i="17"/>
  <c r="AA56" i="17"/>
  <c r="S56" i="17"/>
  <c r="R56" i="17"/>
  <c r="Q56" i="17"/>
  <c r="P56" i="17"/>
  <c r="O56" i="17"/>
  <c r="Z55" i="17"/>
  <c r="Y55" i="17"/>
  <c r="AC55" i="17"/>
  <c r="AB55" i="17"/>
  <c r="AD55" i="17"/>
  <c r="AA55" i="17"/>
  <c r="S55" i="17"/>
  <c r="R55" i="17"/>
  <c r="Q55" i="17"/>
  <c r="P55" i="17"/>
  <c r="O55" i="17"/>
  <c r="Z54" i="17"/>
  <c r="Y54" i="17"/>
  <c r="AC54" i="17"/>
  <c r="AB54" i="17"/>
  <c r="AD54" i="17"/>
  <c r="AA54" i="17"/>
  <c r="S54" i="17"/>
  <c r="R54" i="17"/>
  <c r="Q54" i="17"/>
  <c r="P54" i="17"/>
  <c r="O54" i="17"/>
  <c r="Z53" i="17"/>
  <c r="Y53" i="17"/>
  <c r="AC53" i="17"/>
  <c r="AB53" i="17"/>
  <c r="AD53" i="17"/>
  <c r="AA53" i="17"/>
  <c r="S53" i="17"/>
  <c r="R53" i="17"/>
  <c r="Q53" i="17"/>
  <c r="P53" i="17"/>
  <c r="O53" i="17"/>
  <c r="Z52" i="17"/>
  <c r="Y52" i="17"/>
  <c r="AC52" i="17"/>
  <c r="AB52" i="17"/>
  <c r="AD52" i="17"/>
  <c r="AA52" i="17"/>
  <c r="S52" i="17"/>
  <c r="R52" i="17"/>
  <c r="Q52" i="17"/>
  <c r="P52" i="17"/>
  <c r="O52" i="17"/>
  <c r="Z51" i="17"/>
  <c r="Y51" i="17"/>
  <c r="AC51" i="17"/>
  <c r="AB51" i="17"/>
  <c r="AD51" i="17"/>
  <c r="AA51" i="17"/>
  <c r="S51" i="17"/>
  <c r="R51" i="17"/>
  <c r="Q51" i="17"/>
  <c r="P51" i="17"/>
  <c r="O51" i="17"/>
  <c r="Z50" i="17"/>
  <c r="Y50" i="17"/>
  <c r="AC50" i="17"/>
  <c r="AB50" i="17"/>
  <c r="AD50" i="17"/>
  <c r="AA50" i="17"/>
  <c r="S50" i="17"/>
  <c r="R50" i="17"/>
  <c r="Q50" i="17"/>
  <c r="P50" i="17"/>
  <c r="O50" i="17"/>
  <c r="Z90" i="17"/>
  <c r="Y90" i="17"/>
  <c r="AC90" i="17"/>
  <c r="AB90" i="17"/>
  <c r="AD90" i="17"/>
  <c r="AA90" i="17"/>
  <c r="S90" i="17"/>
  <c r="R90" i="17"/>
  <c r="Q90" i="17"/>
  <c r="P90" i="17"/>
  <c r="O90" i="17"/>
  <c r="Z49" i="17"/>
  <c r="Y49" i="17"/>
  <c r="AC49" i="17"/>
  <c r="AB49" i="17"/>
  <c r="AD49" i="17"/>
  <c r="AA49" i="17"/>
  <c r="S49" i="17"/>
  <c r="R49" i="17"/>
  <c r="Q49" i="17"/>
  <c r="P49" i="17"/>
  <c r="O49" i="17"/>
  <c r="Z48" i="17"/>
  <c r="Y48" i="17"/>
  <c r="AC48" i="17"/>
  <c r="AB48" i="17"/>
  <c r="AD48" i="17"/>
  <c r="AA48" i="17"/>
  <c r="S48" i="17"/>
  <c r="R48" i="17"/>
  <c r="Q48" i="17"/>
  <c r="P48" i="17"/>
  <c r="O48" i="17"/>
  <c r="Z47" i="17"/>
  <c r="Y47" i="17"/>
  <c r="AC47" i="17"/>
  <c r="AB47" i="17"/>
  <c r="AD47" i="17"/>
  <c r="AA47" i="17"/>
  <c r="S47" i="17"/>
  <c r="R47" i="17"/>
  <c r="Q47" i="17"/>
  <c r="P47" i="17"/>
  <c r="O47" i="17"/>
  <c r="Z46" i="17"/>
  <c r="Y46" i="17"/>
  <c r="AC46" i="17"/>
  <c r="AB46" i="17"/>
  <c r="AD46" i="17"/>
  <c r="AA46" i="17"/>
  <c r="S46" i="17"/>
  <c r="R46" i="17"/>
  <c r="Q46" i="17"/>
  <c r="P46" i="17"/>
  <c r="O46" i="17"/>
  <c r="Z45" i="17"/>
  <c r="Y45" i="17"/>
  <c r="AC45" i="17"/>
  <c r="AB45" i="17"/>
  <c r="AD45" i="17"/>
  <c r="AA45" i="17"/>
  <c r="S45" i="17"/>
  <c r="R45" i="17"/>
  <c r="Q45" i="17"/>
  <c r="P45" i="17"/>
  <c r="O45" i="17"/>
  <c r="Z44" i="17"/>
  <c r="Y44" i="17"/>
  <c r="AC44" i="17"/>
  <c r="AB44" i="17"/>
  <c r="AD44" i="17"/>
  <c r="AA44" i="17"/>
  <c r="S44" i="17"/>
  <c r="R44" i="17"/>
  <c r="Q44" i="17"/>
  <c r="P44" i="17"/>
  <c r="O44" i="17"/>
  <c r="Z43" i="17"/>
  <c r="Y43" i="17"/>
  <c r="AC43" i="17"/>
  <c r="AB43" i="17"/>
  <c r="AD43" i="17"/>
  <c r="AA43" i="17"/>
  <c r="S43" i="17"/>
  <c r="R43" i="17"/>
  <c r="Q43" i="17"/>
  <c r="P43" i="17"/>
  <c r="O43" i="17"/>
  <c r="Z42" i="17"/>
  <c r="Y42" i="17"/>
  <c r="AC42" i="17"/>
  <c r="AB42" i="17"/>
  <c r="AD42" i="17"/>
  <c r="AA42" i="17"/>
  <c r="S42" i="17"/>
  <c r="R42" i="17"/>
  <c r="Q42" i="17"/>
  <c r="P42" i="17"/>
  <c r="O42" i="17"/>
  <c r="Z41" i="17"/>
  <c r="Y41" i="17"/>
  <c r="AC41" i="17"/>
  <c r="AB41" i="17"/>
  <c r="AD41" i="17"/>
  <c r="AA41" i="17"/>
  <c r="S41" i="17"/>
  <c r="R41" i="17"/>
  <c r="Q41" i="17"/>
  <c r="P41" i="17"/>
  <c r="O41" i="17"/>
  <c r="Z40" i="17"/>
  <c r="Y40" i="17"/>
  <c r="AC40" i="17"/>
  <c r="AB40" i="17"/>
  <c r="AD40" i="17"/>
  <c r="AA40" i="17"/>
  <c r="S40" i="17"/>
  <c r="R40" i="17"/>
  <c r="Q40" i="17"/>
  <c r="P40" i="17"/>
  <c r="O40" i="17"/>
  <c r="Z39" i="17"/>
  <c r="Y39" i="17"/>
  <c r="AC39" i="17"/>
  <c r="AB39" i="17"/>
  <c r="AD39" i="17"/>
  <c r="AA39" i="17"/>
  <c r="S39" i="17"/>
  <c r="R39" i="17"/>
  <c r="Q39" i="17"/>
  <c r="P39" i="17"/>
  <c r="O39" i="17"/>
  <c r="Z38" i="17"/>
  <c r="Y38" i="17"/>
  <c r="AC38" i="17"/>
  <c r="AB38" i="17"/>
  <c r="AD38" i="17"/>
  <c r="AA38" i="17"/>
  <c r="S38" i="17"/>
  <c r="R38" i="17"/>
  <c r="Q38" i="17"/>
  <c r="P38" i="17"/>
  <c r="O38" i="17"/>
  <c r="Z37" i="17"/>
  <c r="Y37" i="17"/>
  <c r="AC37" i="17"/>
  <c r="AB37" i="17"/>
  <c r="AD37" i="17"/>
  <c r="AA37" i="17"/>
  <c r="S37" i="17"/>
  <c r="R37" i="17"/>
  <c r="Q37" i="17"/>
  <c r="P37" i="17"/>
  <c r="O37" i="17"/>
  <c r="Z36" i="17"/>
  <c r="Y36" i="17"/>
  <c r="AC36" i="17"/>
  <c r="AB36" i="17"/>
  <c r="AD36" i="17"/>
  <c r="AA36" i="17"/>
  <c r="S36" i="17"/>
  <c r="R36" i="17"/>
  <c r="Q36" i="17"/>
  <c r="P36" i="17"/>
  <c r="O36" i="17"/>
  <c r="Z35" i="17"/>
  <c r="Y35" i="17"/>
  <c r="AC35" i="17"/>
  <c r="AB35" i="17"/>
  <c r="AD35" i="17"/>
  <c r="AA35" i="17"/>
  <c r="S35" i="17"/>
  <c r="R35" i="17"/>
  <c r="Q35" i="17"/>
  <c r="P35" i="17"/>
  <c r="O35" i="17"/>
  <c r="Z34" i="17"/>
  <c r="Y34" i="17"/>
  <c r="AC34" i="17"/>
  <c r="AB34" i="17"/>
  <c r="AD34" i="17"/>
  <c r="AA34" i="17"/>
  <c r="S34" i="17"/>
  <c r="R34" i="17"/>
  <c r="Q34" i="17"/>
  <c r="P34" i="17"/>
  <c r="O34" i="17"/>
  <c r="Z33" i="17"/>
  <c r="Y33" i="17"/>
  <c r="AC33" i="17"/>
  <c r="AB33" i="17"/>
  <c r="AD33" i="17"/>
  <c r="AA33" i="17"/>
  <c r="S33" i="17"/>
  <c r="R33" i="17"/>
  <c r="Q33" i="17"/>
  <c r="P33" i="17"/>
  <c r="O33" i="17"/>
  <c r="Z32" i="17"/>
  <c r="Y32" i="17"/>
  <c r="AC32" i="17"/>
  <c r="AB32" i="17"/>
  <c r="AD32" i="17"/>
  <c r="AA32" i="17"/>
  <c r="S32" i="17"/>
  <c r="R32" i="17"/>
  <c r="Q32" i="17"/>
  <c r="P32" i="17"/>
  <c r="O32" i="17"/>
  <c r="Z31" i="17"/>
  <c r="Y31" i="17"/>
  <c r="AC31" i="17"/>
  <c r="AB31" i="17"/>
  <c r="AD31" i="17"/>
  <c r="AA31" i="17"/>
  <c r="S31" i="17"/>
  <c r="R31" i="17"/>
  <c r="Q31" i="17"/>
  <c r="P31" i="17"/>
  <c r="O31" i="17"/>
  <c r="Z30" i="17"/>
  <c r="Y30" i="17"/>
  <c r="AC30" i="17"/>
  <c r="AB30" i="17"/>
  <c r="AD30" i="17"/>
  <c r="AA30" i="17"/>
  <c r="S30" i="17"/>
  <c r="R30" i="17"/>
  <c r="Q30" i="17"/>
  <c r="P30" i="17"/>
  <c r="O30" i="17"/>
  <c r="Z29" i="17"/>
  <c r="Y29" i="17"/>
  <c r="AC29" i="17"/>
  <c r="AB29" i="17"/>
  <c r="AD29" i="17"/>
  <c r="AA29" i="17"/>
  <c r="S29" i="17"/>
  <c r="R29" i="17"/>
  <c r="Q29" i="17"/>
  <c r="P29" i="17"/>
  <c r="O29" i="17"/>
  <c r="Z28" i="17"/>
  <c r="Y28" i="17"/>
  <c r="AC28" i="17"/>
  <c r="AB28" i="17"/>
  <c r="AD28" i="17"/>
  <c r="AA28" i="17"/>
  <c r="S28" i="17"/>
  <c r="R28" i="17"/>
  <c r="Q28" i="17"/>
  <c r="P28" i="17"/>
  <c r="O28" i="17"/>
  <c r="Z27" i="17"/>
  <c r="Y27" i="17"/>
  <c r="AC27" i="17"/>
  <c r="AB27" i="17"/>
  <c r="AD27" i="17"/>
  <c r="AA27" i="17"/>
  <c r="S27" i="17"/>
  <c r="R27" i="17"/>
  <c r="Q27" i="17"/>
  <c r="P27" i="17"/>
  <c r="O27" i="17"/>
  <c r="Z26" i="17"/>
  <c r="Y26" i="17"/>
  <c r="AC26" i="17"/>
  <c r="AB26" i="17"/>
  <c r="AD26" i="17"/>
  <c r="AA26" i="17"/>
  <c r="S26" i="17"/>
  <c r="R26" i="17"/>
  <c r="Q26" i="17"/>
  <c r="P26" i="17"/>
  <c r="O26" i="17"/>
  <c r="Z89" i="17"/>
  <c r="Y89" i="17"/>
  <c r="AC89" i="17"/>
  <c r="AB89" i="17"/>
  <c r="AD89" i="17"/>
  <c r="AA89" i="17"/>
  <c r="S89" i="17"/>
  <c r="R89" i="17"/>
  <c r="Q89" i="17"/>
  <c r="P89" i="17"/>
  <c r="O89" i="17"/>
  <c r="Z25" i="17"/>
  <c r="Y25" i="17"/>
  <c r="AC25" i="17"/>
  <c r="AB25" i="17"/>
  <c r="AD25" i="17"/>
  <c r="AA25" i="17"/>
  <c r="S25" i="17"/>
  <c r="R25" i="17"/>
  <c r="Q25" i="17"/>
  <c r="P25" i="17"/>
  <c r="O25" i="17"/>
  <c r="Z24" i="17"/>
  <c r="Y24" i="17"/>
  <c r="AC24" i="17"/>
  <c r="AB24" i="17"/>
  <c r="AD24" i="17"/>
  <c r="AA24" i="17"/>
  <c r="S24" i="17"/>
  <c r="R24" i="17"/>
  <c r="Q24" i="17"/>
  <c r="P24" i="17"/>
  <c r="O24" i="17"/>
  <c r="Z23" i="17"/>
  <c r="Y23" i="17"/>
  <c r="AC23" i="17"/>
  <c r="AB23" i="17"/>
  <c r="AD23" i="17"/>
  <c r="AA23" i="17"/>
  <c r="S23" i="17"/>
  <c r="R23" i="17"/>
  <c r="Q23" i="17"/>
  <c r="P23" i="17"/>
  <c r="O23" i="17"/>
  <c r="Z22" i="17"/>
  <c r="Y22" i="17"/>
  <c r="AC22" i="17"/>
  <c r="AB22" i="17"/>
  <c r="AD22" i="17"/>
  <c r="AA22" i="17"/>
  <c r="S22" i="17"/>
  <c r="R22" i="17"/>
  <c r="Q22" i="17"/>
  <c r="P22" i="17"/>
  <c r="O22" i="17"/>
  <c r="Z21" i="17"/>
  <c r="Y21" i="17"/>
  <c r="AC21" i="17"/>
  <c r="AB21" i="17"/>
  <c r="AD21" i="17"/>
  <c r="AA21" i="17"/>
  <c r="S21" i="17"/>
  <c r="R21" i="17"/>
  <c r="Q21" i="17"/>
  <c r="P21" i="17"/>
  <c r="O21" i="17"/>
  <c r="Z20" i="17"/>
  <c r="Y20" i="17"/>
  <c r="AC20" i="17"/>
  <c r="AB20" i="17"/>
  <c r="AD20" i="17"/>
  <c r="AA20" i="17"/>
  <c r="S20" i="17"/>
  <c r="R20" i="17"/>
  <c r="Q20" i="17"/>
  <c r="P20" i="17"/>
  <c r="O20" i="17"/>
  <c r="Z19" i="17"/>
  <c r="Y19" i="17"/>
  <c r="AC19" i="17"/>
  <c r="AB19" i="17"/>
  <c r="AD19" i="17"/>
  <c r="AA19" i="17"/>
  <c r="S19" i="17"/>
  <c r="R19" i="17"/>
  <c r="Q19" i="17"/>
  <c r="P19" i="17"/>
  <c r="O19" i="17"/>
  <c r="Z18" i="17"/>
  <c r="Y18" i="17"/>
  <c r="AC18" i="17"/>
  <c r="AB18" i="17"/>
  <c r="AD18" i="17"/>
  <c r="AA18" i="17"/>
  <c r="S18" i="17"/>
  <c r="R18" i="17"/>
  <c r="Q18" i="17"/>
  <c r="P18" i="17"/>
  <c r="O18" i="17"/>
  <c r="Z17" i="17"/>
  <c r="Y17" i="17"/>
  <c r="AC17" i="17"/>
  <c r="AB17" i="17"/>
  <c r="AD17" i="17"/>
  <c r="AA17" i="17"/>
  <c r="S17" i="17"/>
  <c r="R17" i="17"/>
  <c r="Q17" i="17"/>
  <c r="P17" i="17"/>
  <c r="O17" i="17"/>
  <c r="Z16" i="17"/>
  <c r="Y16" i="17"/>
  <c r="AC16" i="17"/>
  <c r="AB16" i="17"/>
  <c r="AD16" i="17"/>
  <c r="AA16" i="17"/>
  <c r="S16" i="17"/>
  <c r="R16" i="17"/>
  <c r="Q16" i="17"/>
  <c r="P16" i="17"/>
  <c r="O16" i="17"/>
  <c r="Z15" i="17"/>
  <c r="Y15" i="17"/>
  <c r="AC15" i="17"/>
  <c r="AB15" i="17"/>
  <c r="AD15" i="17"/>
  <c r="AA15" i="17"/>
  <c r="S15" i="17"/>
  <c r="R15" i="17"/>
  <c r="Q15" i="17"/>
  <c r="P15" i="17"/>
  <c r="O15" i="17"/>
  <c r="Z14" i="17"/>
  <c r="Y14" i="17"/>
  <c r="AC14" i="17"/>
  <c r="AB14" i="17"/>
  <c r="AD14" i="17"/>
  <c r="AA14" i="17"/>
  <c r="S14" i="17"/>
  <c r="R14" i="17"/>
  <c r="Q14" i="17"/>
  <c r="P14" i="17"/>
  <c r="O14" i="17"/>
  <c r="Z13" i="17"/>
  <c r="Y13" i="17"/>
  <c r="AC13" i="17"/>
  <c r="AB13" i="17"/>
  <c r="AD13" i="17"/>
  <c r="AA13" i="17"/>
  <c r="S13" i="17"/>
  <c r="R13" i="17"/>
  <c r="Q13" i="17"/>
  <c r="P13" i="17"/>
  <c r="O13" i="17"/>
  <c r="Z12" i="17"/>
  <c r="Y12" i="17"/>
  <c r="AC12" i="17"/>
  <c r="AB12" i="17"/>
  <c r="AD12" i="17"/>
  <c r="AA12" i="17"/>
  <c r="S12" i="17"/>
  <c r="R12" i="17"/>
  <c r="Q12" i="17"/>
  <c r="P12" i="17"/>
  <c r="O12" i="17"/>
  <c r="Z11" i="17"/>
  <c r="Y11" i="17"/>
  <c r="AC11" i="17"/>
  <c r="AB11" i="17"/>
  <c r="AD11" i="17"/>
  <c r="AA11" i="17"/>
  <c r="S11" i="17"/>
  <c r="R11" i="17"/>
  <c r="Q11" i="17"/>
  <c r="P11" i="17"/>
  <c r="O11" i="17"/>
  <c r="Z10" i="17"/>
  <c r="Y10" i="17"/>
  <c r="AC10" i="17"/>
  <c r="AB10" i="17"/>
  <c r="AD10" i="17"/>
  <c r="AA10" i="17"/>
  <c r="S10" i="17"/>
  <c r="R10" i="17"/>
  <c r="Q10" i="17"/>
  <c r="P10" i="17"/>
  <c r="O10" i="17"/>
  <c r="Z9" i="17"/>
  <c r="Y9" i="17"/>
  <c r="AC9" i="17"/>
  <c r="AB9" i="17"/>
  <c r="AD9" i="17"/>
  <c r="AA9" i="17"/>
  <c r="S9" i="17"/>
  <c r="R9" i="17"/>
  <c r="Q9" i="17"/>
  <c r="P9" i="17"/>
  <c r="O9" i="17"/>
  <c r="Z8" i="17"/>
  <c r="Y8" i="17"/>
  <c r="AC8" i="17"/>
  <c r="AB8" i="17"/>
  <c r="AD8" i="17"/>
  <c r="AA8" i="17"/>
  <c r="S8" i="17"/>
  <c r="R8" i="17"/>
  <c r="Q8" i="17"/>
  <c r="P8" i="17"/>
  <c r="O8" i="17"/>
  <c r="Z7" i="17"/>
  <c r="Y7" i="17"/>
  <c r="AC7" i="17"/>
  <c r="AB7" i="17"/>
  <c r="AD7" i="17"/>
  <c r="AA7" i="17"/>
  <c r="S7" i="17"/>
  <c r="R7" i="17"/>
  <c r="Q7" i="17"/>
  <c r="P7" i="17"/>
  <c r="O7" i="17"/>
  <c r="Z6" i="17"/>
  <c r="Y6" i="17"/>
  <c r="AC6" i="17"/>
  <c r="AB6" i="17"/>
  <c r="AD6" i="17"/>
  <c r="AA6" i="17"/>
  <c r="S6" i="17"/>
  <c r="R6" i="17"/>
  <c r="Q6" i="17"/>
  <c r="P6" i="17"/>
  <c r="O6" i="17"/>
  <c r="Z5" i="17"/>
  <c r="Y5" i="17"/>
  <c r="AC5" i="17"/>
  <c r="AB5" i="17"/>
  <c r="AD5" i="17"/>
  <c r="AA5" i="17"/>
  <c r="S5" i="17"/>
  <c r="R5" i="17"/>
  <c r="Q5" i="17"/>
  <c r="P5" i="17"/>
  <c r="O5" i="17"/>
  <c r="Z4" i="17"/>
  <c r="Y4" i="17"/>
  <c r="AC4" i="17"/>
  <c r="AB4" i="17"/>
  <c r="AD4" i="17"/>
  <c r="AA4" i="17"/>
  <c r="S4" i="17"/>
  <c r="R4" i="17"/>
  <c r="Q4" i="17"/>
  <c r="P4" i="17"/>
  <c r="O4" i="17"/>
  <c r="Z3" i="17"/>
  <c r="Y3" i="17"/>
  <c r="AC3" i="17"/>
  <c r="AB3" i="17"/>
  <c r="AD3" i="17"/>
  <c r="AA3" i="17"/>
  <c r="S3" i="17"/>
  <c r="R3" i="17"/>
  <c r="Q3" i="17"/>
  <c r="P3" i="17"/>
  <c r="O3" i="17"/>
  <c r="AA88" i="13"/>
  <c r="Z88" i="13"/>
  <c r="Y88" i="13"/>
  <c r="T88" i="13"/>
  <c r="AF88" i="13"/>
  <c r="S88" i="13"/>
  <c r="R88" i="13"/>
  <c r="Q88" i="13"/>
  <c r="P88" i="13"/>
  <c r="AE88" i="13"/>
  <c r="O88" i="13"/>
  <c r="AA87" i="13"/>
  <c r="Z87" i="13"/>
  <c r="Y87" i="13"/>
  <c r="T87" i="13"/>
  <c r="AF87" i="13"/>
  <c r="S87" i="13"/>
  <c r="R87" i="13"/>
  <c r="Q87" i="13"/>
  <c r="P87" i="13"/>
  <c r="AE87" i="13"/>
  <c r="O87" i="13"/>
  <c r="AA86" i="13"/>
  <c r="Z86" i="13"/>
  <c r="Y86" i="13"/>
  <c r="T86" i="13"/>
  <c r="AF86" i="13"/>
  <c r="S86" i="13"/>
  <c r="R86" i="13"/>
  <c r="Q86" i="13"/>
  <c r="P86" i="13"/>
  <c r="AE86" i="13"/>
  <c r="O86" i="13"/>
  <c r="AA85" i="13"/>
  <c r="Z85" i="13"/>
  <c r="Y85" i="13"/>
  <c r="T85" i="13"/>
  <c r="AF85" i="13"/>
  <c r="S85" i="13"/>
  <c r="R85" i="13"/>
  <c r="Q85" i="13"/>
  <c r="P85" i="13"/>
  <c r="AE85" i="13"/>
  <c r="O85" i="13"/>
  <c r="AA84" i="13"/>
  <c r="Z84" i="13"/>
  <c r="Y84" i="13"/>
  <c r="T84" i="13"/>
  <c r="AF84" i="13"/>
  <c r="S84" i="13"/>
  <c r="R84" i="13"/>
  <c r="Q84" i="13"/>
  <c r="P84" i="13"/>
  <c r="AE84" i="13"/>
  <c r="O84" i="13"/>
  <c r="AA83" i="13"/>
  <c r="Z83" i="13"/>
  <c r="Y83" i="13"/>
  <c r="T83" i="13"/>
  <c r="AF83" i="13"/>
  <c r="S83" i="13"/>
  <c r="R83" i="13"/>
  <c r="Q83" i="13"/>
  <c r="P83" i="13"/>
  <c r="AE83" i="13"/>
  <c r="O83" i="13"/>
  <c r="AA82" i="13"/>
  <c r="Z82" i="13"/>
  <c r="Y82" i="13"/>
  <c r="T82" i="13"/>
  <c r="AF82" i="13"/>
  <c r="S82" i="13"/>
  <c r="R82" i="13"/>
  <c r="Q82" i="13"/>
  <c r="P82" i="13"/>
  <c r="AE82" i="13"/>
  <c r="O82" i="13"/>
  <c r="AA81" i="13"/>
  <c r="Z81" i="13"/>
  <c r="Y81" i="13"/>
  <c r="T81" i="13"/>
  <c r="AF81" i="13"/>
  <c r="S81" i="13"/>
  <c r="R81" i="13"/>
  <c r="Q81" i="13"/>
  <c r="P81" i="13"/>
  <c r="AE81" i="13"/>
  <c r="O81" i="13"/>
  <c r="AA80" i="13"/>
  <c r="Z80" i="13"/>
  <c r="Y80" i="13"/>
  <c r="T80" i="13"/>
  <c r="AF80" i="13"/>
  <c r="S80" i="13"/>
  <c r="R80" i="13"/>
  <c r="Q80" i="13"/>
  <c r="P80" i="13"/>
  <c r="AE80" i="13"/>
  <c r="O80" i="13"/>
  <c r="AA79" i="13"/>
  <c r="Z79" i="13"/>
  <c r="Y79" i="13"/>
  <c r="T79" i="13"/>
  <c r="AF79" i="13"/>
  <c r="S79" i="13"/>
  <c r="R79" i="13"/>
  <c r="Q79" i="13"/>
  <c r="P79" i="13"/>
  <c r="AE79" i="13"/>
  <c r="O79" i="13"/>
  <c r="AA78" i="13"/>
  <c r="Z78" i="13"/>
  <c r="Y78" i="13"/>
  <c r="T78" i="13"/>
  <c r="AF78" i="13"/>
  <c r="S78" i="13"/>
  <c r="R78" i="13"/>
  <c r="Q78" i="13"/>
  <c r="P78" i="13"/>
  <c r="AE78" i="13"/>
  <c r="O78" i="13"/>
  <c r="AA77" i="13"/>
  <c r="Z77" i="13"/>
  <c r="Y77" i="13"/>
  <c r="T77" i="13"/>
  <c r="AF77" i="13"/>
  <c r="S77" i="13"/>
  <c r="R77" i="13"/>
  <c r="Q77" i="13"/>
  <c r="P77" i="13"/>
  <c r="AE77" i="13"/>
  <c r="O77" i="13"/>
  <c r="AA76" i="13"/>
  <c r="Z76" i="13"/>
  <c r="Y76" i="13"/>
  <c r="T76" i="13"/>
  <c r="AF76" i="13"/>
  <c r="S76" i="13"/>
  <c r="R76" i="13"/>
  <c r="Q76" i="13"/>
  <c r="P76" i="13"/>
  <c r="AE76" i="13"/>
  <c r="O76" i="13"/>
  <c r="AA75" i="13"/>
  <c r="Z75" i="13"/>
  <c r="Y75" i="13"/>
  <c r="T75" i="13"/>
  <c r="AF75" i="13"/>
  <c r="S75" i="13"/>
  <c r="R75" i="13"/>
  <c r="Q75" i="13"/>
  <c r="P75" i="13"/>
  <c r="AE75" i="13"/>
  <c r="O75" i="13"/>
  <c r="AA74" i="13"/>
  <c r="Z74" i="13"/>
  <c r="Y74" i="13"/>
  <c r="T74" i="13"/>
  <c r="AF74" i="13"/>
  <c r="S74" i="13"/>
  <c r="R74" i="13"/>
  <c r="Q74" i="13"/>
  <c r="P74" i="13"/>
  <c r="AE74" i="13"/>
  <c r="O74" i="13"/>
  <c r="AA73" i="13"/>
  <c r="Z73" i="13"/>
  <c r="Y73" i="13"/>
  <c r="T73" i="13"/>
  <c r="AF73" i="13"/>
  <c r="S73" i="13"/>
  <c r="R73" i="13"/>
  <c r="Q73" i="13"/>
  <c r="P73" i="13"/>
  <c r="AE73" i="13"/>
  <c r="O73" i="13"/>
  <c r="AA72" i="13"/>
  <c r="Z72" i="13"/>
  <c r="Y72" i="13"/>
  <c r="T72" i="13"/>
  <c r="AF72" i="13"/>
  <c r="S72" i="13"/>
  <c r="R72" i="13"/>
  <c r="Q72" i="13"/>
  <c r="P72" i="13"/>
  <c r="AE72" i="13"/>
  <c r="O72" i="13"/>
  <c r="AA71" i="13"/>
  <c r="Z71" i="13"/>
  <c r="Y71" i="13"/>
  <c r="T71" i="13"/>
  <c r="AF71" i="13"/>
  <c r="S71" i="13"/>
  <c r="R71" i="13"/>
  <c r="Q71" i="13"/>
  <c r="P71" i="13"/>
  <c r="AE71" i="13"/>
  <c r="O71" i="13"/>
  <c r="AA70" i="13"/>
  <c r="Z70" i="13"/>
  <c r="Y70" i="13"/>
  <c r="T70" i="13"/>
  <c r="AF70" i="13"/>
  <c r="S70" i="13"/>
  <c r="R70" i="13"/>
  <c r="Q70" i="13"/>
  <c r="P70" i="13"/>
  <c r="AE70" i="13"/>
  <c r="O70" i="13"/>
  <c r="AA69" i="13"/>
  <c r="Z69" i="13"/>
  <c r="Y69" i="13"/>
  <c r="T69" i="13"/>
  <c r="AF69" i="13"/>
  <c r="S69" i="13"/>
  <c r="R69" i="13"/>
  <c r="Q69" i="13"/>
  <c r="P69" i="13"/>
  <c r="AE69" i="13"/>
  <c r="O69" i="13"/>
  <c r="AA68" i="13"/>
  <c r="Z68" i="13"/>
  <c r="Y68" i="13"/>
  <c r="T68" i="13"/>
  <c r="AF68" i="13"/>
  <c r="S68" i="13"/>
  <c r="R68" i="13"/>
  <c r="Q68" i="13"/>
  <c r="P68" i="13"/>
  <c r="AE68" i="13"/>
  <c r="O68" i="13"/>
  <c r="AA67" i="13"/>
  <c r="Z67" i="13"/>
  <c r="Y67" i="13"/>
  <c r="T67" i="13"/>
  <c r="AF67" i="13"/>
  <c r="S67" i="13"/>
  <c r="R67" i="13"/>
  <c r="Q67" i="13"/>
  <c r="P67" i="13"/>
  <c r="AE67" i="13"/>
  <c r="O67" i="13"/>
  <c r="AA66" i="13"/>
  <c r="Z66" i="13"/>
  <c r="Y66" i="13"/>
  <c r="T66" i="13"/>
  <c r="AF66" i="13"/>
  <c r="S66" i="13"/>
  <c r="R66" i="13"/>
  <c r="Q66" i="13"/>
  <c r="P66" i="13"/>
  <c r="AE66" i="13"/>
  <c r="O66" i="13"/>
  <c r="AA65" i="13"/>
  <c r="Z65" i="13"/>
  <c r="Y65" i="13"/>
  <c r="T65" i="13"/>
  <c r="AF65" i="13"/>
  <c r="S65" i="13"/>
  <c r="R65" i="13"/>
  <c r="Q65" i="13"/>
  <c r="P65" i="13"/>
  <c r="AE65" i="13"/>
  <c r="O65" i="13"/>
  <c r="AA64" i="13"/>
  <c r="Z64" i="13"/>
  <c r="Y64" i="13"/>
  <c r="T64" i="13"/>
  <c r="AF64" i="13"/>
  <c r="S64" i="13"/>
  <c r="R64" i="13"/>
  <c r="Q64" i="13"/>
  <c r="P64" i="13"/>
  <c r="AE64" i="13"/>
  <c r="O64" i="13"/>
  <c r="AA63" i="13"/>
  <c r="Z63" i="13"/>
  <c r="Y63" i="13"/>
  <c r="T63" i="13"/>
  <c r="AF63" i="13"/>
  <c r="S63" i="13"/>
  <c r="R63" i="13"/>
  <c r="Q63" i="13"/>
  <c r="P63" i="13"/>
  <c r="AE63" i="13"/>
  <c r="O63" i="13"/>
  <c r="AA62" i="13"/>
  <c r="Z62" i="13"/>
  <c r="Y62" i="13"/>
  <c r="T62" i="13"/>
  <c r="AF62" i="13"/>
  <c r="S62" i="13"/>
  <c r="R62" i="13"/>
  <c r="Q62" i="13"/>
  <c r="P62" i="13"/>
  <c r="AE62" i="13"/>
  <c r="O62" i="13"/>
  <c r="AA61" i="13"/>
  <c r="Z61" i="13"/>
  <c r="Y61" i="13"/>
  <c r="T61" i="13"/>
  <c r="AF61" i="13"/>
  <c r="S61" i="13"/>
  <c r="R61" i="13"/>
  <c r="Q61" i="13"/>
  <c r="P61" i="13"/>
  <c r="AE61" i="13"/>
  <c r="O61" i="13"/>
  <c r="AA60" i="13"/>
  <c r="Z60" i="13"/>
  <c r="Y60" i="13"/>
  <c r="T60" i="13"/>
  <c r="AF60" i="13"/>
  <c r="S60" i="13"/>
  <c r="R60" i="13"/>
  <c r="Q60" i="13"/>
  <c r="P60" i="13"/>
  <c r="AE60" i="13"/>
  <c r="O60" i="13"/>
  <c r="AA59" i="13"/>
  <c r="Z59" i="13"/>
  <c r="Y59" i="13"/>
  <c r="T59" i="13"/>
  <c r="AF59" i="13"/>
  <c r="S59" i="13"/>
  <c r="R59" i="13"/>
  <c r="Q59" i="13"/>
  <c r="P59" i="13"/>
  <c r="AE59" i="13"/>
  <c r="O59" i="13"/>
  <c r="AA58" i="13"/>
  <c r="Z58" i="13"/>
  <c r="Y58" i="13"/>
  <c r="T58" i="13"/>
  <c r="AF58" i="13"/>
  <c r="S58" i="13"/>
  <c r="R58" i="13"/>
  <c r="Q58" i="13"/>
  <c r="P58" i="13"/>
  <c r="AE58" i="13"/>
  <c r="O58" i="13"/>
  <c r="AA57" i="13"/>
  <c r="Z57" i="13"/>
  <c r="Y57" i="13"/>
  <c r="T57" i="13"/>
  <c r="AF57" i="13"/>
  <c r="S57" i="13"/>
  <c r="R57" i="13"/>
  <c r="Q57" i="13"/>
  <c r="P57" i="13"/>
  <c r="AE57" i="13"/>
  <c r="O57" i="13"/>
  <c r="AA56" i="13"/>
  <c r="Z56" i="13"/>
  <c r="Y56" i="13"/>
  <c r="T56" i="13"/>
  <c r="AF56" i="13"/>
  <c r="S56" i="13"/>
  <c r="R56" i="13"/>
  <c r="Q56" i="13"/>
  <c r="P56" i="13"/>
  <c r="AE56" i="13"/>
  <c r="O56" i="13"/>
  <c r="AA55" i="13"/>
  <c r="Z55" i="13"/>
  <c r="Y55" i="13"/>
  <c r="T55" i="13"/>
  <c r="AF55" i="13"/>
  <c r="S55" i="13"/>
  <c r="R55" i="13"/>
  <c r="Q55" i="13"/>
  <c r="P55" i="13"/>
  <c r="AE55" i="13"/>
  <c r="O55" i="13"/>
  <c r="AA54" i="13"/>
  <c r="Z54" i="13"/>
  <c r="Y54" i="13"/>
  <c r="T54" i="13"/>
  <c r="AF54" i="13"/>
  <c r="S54" i="13"/>
  <c r="R54" i="13"/>
  <c r="Q54" i="13"/>
  <c r="P54" i="13"/>
  <c r="AE54" i="13"/>
  <c r="O54" i="13"/>
  <c r="AA53" i="13"/>
  <c r="Z53" i="13"/>
  <c r="Y53" i="13"/>
  <c r="T53" i="13"/>
  <c r="AF53" i="13"/>
  <c r="S53" i="13"/>
  <c r="R53" i="13"/>
  <c r="Q53" i="13"/>
  <c r="P53" i="13"/>
  <c r="AE53" i="13"/>
  <c r="O53" i="13"/>
  <c r="AA52" i="13"/>
  <c r="Z52" i="13"/>
  <c r="Y52" i="13"/>
  <c r="T52" i="13"/>
  <c r="AF52" i="13"/>
  <c r="S52" i="13"/>
  <c r="R52" i="13"/>
  <c r="Q52" i="13"/>
  <c r="P52" i="13"/>
  <c r="AE52" i="13"/>
  <c r="O52" i="13"/>
  <c r="AA51" i="13"/>
  <c r="Z51" i="13"/>
  <c r="Y51" i="13"/>
  <c r="T51" i="13"/>
  <c r="AF51" i="13"/>
  <c r="S51" i="13"/>
  <c r="R51" i="13"/>
  <c r="Q51" i="13"/>
  <c r="P51" i="13"/>
  <c r="AE51" i="13"/>
  <c r="O51" i="13"/>
  <c r="AA50" i="13"/>
  <c r="Z50" i="13"/>
  <c r="Y50" i="13"/>
  <c r="T50" i="13"/>
  <c r="AF50" i="13"/>
  <c r="S50" i="13"/>
  <c r="R50" i="13"/>
  <c r="Q50" i="13"/>
  <c r="P50" i="13"/>
  <c r="AE50" i="13"/>
  <c r="O50" i="13"/>
  <c r="AA49" i="13"/>
  <c r="Z49" i="13"/>
  <c r="Y49" i="13"/>
  <c r="T49" i="13"/>
  <c r="AF49" i="13"/>
  <c r="S49" i="13"/>
  <c r="R49" i="13"/>
  <c r="Q49" i="13"/>
  <c r="P49" i="13"/>
  <c r="AE49" i="13"/>
  <c r="O49" i="13"/>
  <c r="AA48" i="13"/>
  <c r="Z48" i="13"/>
  <c r="Y48" i="13"/>
  <c r="T48" i="13"/>
  <c r="AF48" i="13"/>
  <c r="S48" i="13"/>
  <c r="R48" i="13"/>
  <c r="Q48" i="13"/>
  <c r="P48" i="13"/>
  <c r="AE48" i="13"/>
  <c r="O48" i="13"/>
  <c r="AA47" i="13"/>
  <c r="Z47" i="13"/>
  <c r="Y47" i="13"/>
  <c r="T47" i="13"/>
  <c r="AF47" i="13"/>
  <c r="S47" i="13"/>
  <c r="R47" i="13"/>
  <c r="Q47" i="13"/>
  <c r="P47" i="13"/>
  <c r="AE47" i="13"/>
  <c r="O47" i="13"/>
  <c r="AA46" i="13"/>
  <c r="Z46" i="13"/>
  <c r="Y46" i="13"/>
  <c r="T46" i="13"/>
  <c r="AF46" i="13"/>
  <c r="S46" i="13"/>
  <c r="R46" i="13"/>
  <c r="Q46" i="13"/>
  <c r="P46" i="13"/>
  <c r="AE46" i="13"/>
  <c r="O46" i="13"/>
  <c r="AA45" i="13"/>
  <c r="Z45" i="13"/>
  <c r="Y45" i="13"/>
  <c r="T45" i="13"/>
  <c r="AF45" i="13"/>
  <c r="S45" i="13"/>
  <c r="R45" i="13"/>
  <c r="Q45" i="13"/>
  <c r="P45" i="13"/>
  <c r="AE45" i="13"/>
  <c r="O45" i="13"/>
  <c r="AA44" i="13"/>
  <c r="Z44" i="13"/>
  <c r="Y44" i="13"/>
  <c r="T44" i="13"/>
  <c r="AF44" i="13"/>
  <c r="S44" i="13"/>
  <c r="R44" i="13"/>
  <c r="Q44" i="13"/>
  <c r="P44" i="13"/>
  <c r="AE44" i="13"/>
  <c r="O44" i="13"/>
  <c r="AA43" i="13"/>
  <c r="Z43" i="13"/>
  <c r="Y43" i="13"/>
  <c r="T43" i="13"/>
  <c r="AF43" i="13"/>
  <c r="S43" i="13"/>
  <c r="R43" i="13"/>
  <c r="Q43" i="13"/>
  <c r="P43" i="13"/>
  <c r="AE43" i="13"/>
  <c r="O43" i="13"/>
  <c r="AA42" i="13"/>
  <c r="Z42" i="13"/>
  <c r="Y42" i="13"/>
  <c r="T42" i="13"/>
  <c r="AF42" i="13"/>
  <c r="S42" i="13"/>
  <c r="R42" i="13"/>
  <c r="Q42" i="13"/>
  <c r="P42" i="13"/>
  <c r="AE42" i="13"/>
  <c r="O42" i="13"/>
  <c r="AA41" i="13"/>
  <c r="Z41" i="13"/>
  <c r="Y41" i="13"/>
  <c r="T41" i="13"/>
  <c r="AF41" i="13"/>
  <c r="S41" i="13"/>
  <c r="R41" i="13"/>
  <c r="Q41" i="13"/>
  <c r="P41" i="13"/>
  <c r="AE41" i="13"/>
  <c r="O41" i="13"/>
  <c r="AA40" i="13"/>
  <c r="Z40" i="13"/>
  <c r="Y40" i="13"/>
  <c r="T40" i="13"/>
  <c r="AF40" i="13"/>
  <c r="S40" i="13"/>
  <c r="R40" i="13"/>
  <c r="Q40" i="13"/>
  <c r="P40" i="13"/>
  <c r="AE40" i="13"/>
  <c r="O40" i="13"/>
  <c r="AA39" i="13"/>
  <c r="Z39" i="13"/>
  <c r="Y39" i="13"/>
  <c r="T39" i="13"/>
  <c r="AF39" i="13"/>
  <c r="S39" i="13"/>
  <c r="R39" i="13"/>
  <c r="Q39" i="13"/>
  <c r="P39" i="13"/>
  <c r="AE39" i="13"/>
  <c r="O39" i="13"/>
  <c r="AA38" i="13"/>
  <c r="Z38" i="13"/>
  <c r="Y38" i="13"/>
  <c r="T38" i="13"/>
  <c r="AF38" i="13"/>
  <c r="S38" i="13"/>
  <c r="R38" i="13"/>
  <c r="Q38" i="13"/>
  <c r="P38" i="13"/>
  <c r="AE38" i="13"/>
  <c r="O38" i="13"/>
  <c r="AA37" i="13"/>
  <c r="Z37" i="13"/>
  <c r="Y37" i="13"/>
  <c r="T37" i="13"/>
  <c r="AF37" i="13"/>
  <c r="S37" i="13"/>
  <c r="R37" i="13"/>
  <c r="Q37" i="13"/>
  <c r="P37" i="13"/>
  <c r="AE37" i="13"/>
  <c r="O37" i="13"/>
  <c r="AA36" i="13"/>
  <c r="Z36" i="13"/>
  <c r="Y36" i="13"/>
  <c r="T36" i="13"/>
  <c r="AF36" i="13"/>
  <c r="S36" i="13"/>
  <c r="R36" i="13"/>
  <c r="Q36" i="13"/>
  <c r="P36" i="13"/>
  <c r="AE36" i="13"/>
  <c r="O36" i="13"/>
  <c r="AA35" i="13"/>
  <c r="Z35" i="13"/>
  <c r="Y35" i="13"/>
  <c r="T35" i="13"/>
  <c r="AF35" i="13"/>
  <c r="S35" i="13"/>
  <c r="R35" i="13"/>
  <c r="Q35" i="13"/>
  <c r="P35" i="13"/>
  <c r="AE35" i="13"/>
  <c r="O35" i="13"/>
  <c r="AA34" i="13"/>
  <c r="Z34" i="13"/>
  <c r="Y34" i="13"/>
  <c r="T34" i="13"/>
  <c r="AF34" i="13"/>
  <c r="S34" i="13"/>
  <c r="R34" i="13"/>
  <c r="Q34" i="13"/>
  <c r="P34" i="13"/>
  <c r="AE34" i="13"/>
  <c r="O34" i="13"/>
  <c r="AA33" i="13"/>
  <c r="Z33" i="13"/>
  <c r="Y33" i="13"/>
  <c r="T33" i="13"/>
  <c r="AF33" i="13"/>
  <c r="S33" i="13"/>
  <c r="R33" i="13"/>
  <c r="Q33" i="13"/>
  <c r="P33" i="13"/>
  <c r="AE33" i="13"/>
  <c r="O33" i="13"/>
  <c r="AA32" i="13"/>
  <c r="Z32" i="13"/>
  <c r="Y32" i="13"/>
  <c r="T32" i="13"/>
  <c r="AF32" i="13"/>
  <c r="S32" i="13"/>
  <c r="R32" i="13"/>
  <c r="Q32" i="13"/>
  <c r="P32" i="13"/>
  <c r="AE32" i="13"/>
  <c r="O32" i="13"/>
  <c r="AA31" i="13"/>
  <c r="Z31" i="13"/>
  <c r="Y31" i="13"/>
  <c r="T31" i="13"/>
  <c r="AF31" i="13"/>
  <c r="S31" i="13"/>
  <c r="R31" i="13"/>
  <c r="Q31" i="13"/>
  <c r="P31" i="13"/>
  <c r="AE31" i="13"/>
  <c r="O31" i="13"/>
  <c r="AA30" i="13"/>
  <c r="Z30" i="13"/>
  <c r="Y30" i="13"/>
  <c r="T30" i="13"/>
  <c r="AF30" i="13"/>
  <c r="S30" i="13"/>
  <c r="R30" i="13"/>
  <c r="Q30" i="13"/>
  <c r="P30" i="13"/>
  <c r="AE30" i="13"/>
  <c r="O30" i="13"/>
  <c r="AA29" i="13"/>
  <c r="Z29" i="13"/>
  <c r="Y29" i="13"/>
  <c r="T29" i="13"/>
  <c r="AF29" i="13"/>
  <c r="S29" i="13"/>
  <c r="R29" i="13"/>
  <c r="Q29" i="13"/>
  <c r="P29" i="13"/>
  <c r="AE29" i="13"/>
  <c r="O29" i="13"/>
  <c r="AA28" i="13"/>
  <c r="Z28" i="13"/>
  <c r="Y28" i="13"/>
  <c r="T28" i="13"/>
  <c r="AF28" i="13"/>
  <c r="S28" i="13"/>
  <c r="R28" i="13"/>
  <c r="Q28" i="13"/>
  <c r="P28" i="13"/>
  <c r="AE28" i="13"/>
  <c r="O28" i="13"/>
  <c r="AA27" i="13"/>
  <c r="Z27" i="13"/>
  <c r="Y27" i="13"/>
  <c r="T27" i="13"/>
  <c r="AF27" i="13"/>
  <c r="S27" i="13"/>
  <c r="R27" i="13"/>
  <c r="Q27" i="13"/>
  <c r="P27" i="13"/>
  <c r="AE27" i="13"/>
  <c r="O27" i="13"/>
  <c r="AA26" i="13"/>
  <c r="Z26" i="13"/>
  <c r="Y26" i="13"/>
  <c r="T26" i="13"/>
  <c r="AF26" i="13"/>
  <c r="S26" i="13"/>
  <c r="R26" i="13"/>
  <c r="Q26" i="13"/>
  <c r="P26" i="13"/>
  <c r="AE26" i="13"/>
  <c r="O26" i="13"/>
  <c r="AA25" i="13"/>
  <c r="Z25" i="13"/>
  <c r="Y25" i="13"/>
  <c r="T25" i="13"/>
  <c r="AF25" i="13"/>
  <c r="S25" i="13"/>
  <c r="R25" i="13"/>
  <c r="Q25" i="13"/>
  <c r="P25" i="13"/>
  <c r="AE25" i="13"/>
  <c r="O25" i="13"/>
  <c r="AA24" i="13"/>
  <c r="Z24" i="13"/>
  <c r="Y24" i="13"/>
  <c r="T24" i="13"/>
  <c r="AF24" i="13"/>
  <c r="S24" i="13"/>
  <c r="R24" i="13"/>
  <c r="Q24" i="13"/>
  <c r="P24" i="13"/>
  <c r="AE24" i="13"/>
  <c r="O24" i="13"/>
  <c r="AA23" i="13"/>
  <c r="Z23" i="13"/>
  <c r="Y23" i="13"/>
  <c r="T23" i="13"/>
  <c r="AF23" i="13"/>
  <c r="S23" i="13"/>
  <c r="R23" i="13"/>
  <c r="Q23" i="13"/>
  <c r="P23" i="13"/>
  <c r="AE23" i="13"/>
  <c r="O23" i="13"/>
  <c r="AA22" i="13"/>
  <c r="Z22" i="13"/>
  <c r="Y22" i="13"/>
  <c r="T22" i="13"/>
  <c r="AF22" i="13"/>
  <c r="S22" i="13"/>
  <c r="R22" i="13"/>
  <c r="Q22" i="13"/>
  <c r="P22" i="13"/>
  <c r="AE22" i="13"/>
  <c r="O22" i="13"/>
  <c r="AA21" i="13"/>
  <c r="Z21" i="13"/>
  <c r="Y21" i="13"/>
  <c r="T21" i="13"/>
  <c r="AF21" i="13"/>
  <c r="S21" i="13"/>
  <c r="R21" i="13"/>
  <c r="Q21" i="13"/>
  <c r="P21" i="13"/>
  <c r="AE21" i="13"/>
  <c r="O21" i="13"/>
  <c r="AA20" i="13"/>
  <c r="Z20" i="13"/>
  <c r="Y20" i="13"/>
  <c r="T20" i="13"/>
  <c r="AF20" i="13"/>
  <c r="S20" i="13"/>
  <c r="R20" i="13"/>
  <c r="Q20" i="13"/>
  <c r="P20" i="13"/>
  <c r="AE20" i="13"/>
  <c r="O20" i="13"/>
  <c r="AA19" i="13"/>
  <c r="Z19" i="13"/>
  <c r="Y19" i="13"/>
  <c r="T19" i="13"/>
  <c r="AF19" i="13"/>
  <c r="S19" i="13"/>
  <c r="R19" i="13"/>
  <c r="Q19" i="13"/>
  <c r="P19" i="13"/>
  <c r="AE19" i="13"/>
  <c r="O19" i="13"/>
  <c r="AA18" i="13"/>
  <c r="Z18" i="13"/>
  <c r="Y18" i="13"/>
  <c r="T18" i="13"/>
  <c r="AF18" i="13"/>
  <c r="S18" i="13"/>
  <c r="R18" i="13"/>
  <c r="Q18" i="13"/>
  <c r="P18" i="13"/>
  <c r="AE18" i="13"/>
  <c r="O18" i="13"/>
  <c r="AA17" i="13"/>
  <c r="Z17" i="13"/>
  <c r="Y17" i="13"/>
  <c r="T17" i="13"/>
  <c r="AF17" i="13"/>
  <c r="S17" i="13"/>
  <c r="R17" i="13"/>
  <c r="Q17" i="13"/>
  <c r="P17" i="13"/>
  <c r="AE17" i="13"/>
  <c r="O17" i="13"/>
  <c r="AA16" i="13"/>
  <c r="Z16" i="13"/>
  <c r="Y16" i="13"/>
  <c r="T16" i="13"/>
  <c r="AF16" i="13"/>
  <c r="S16" i="13"/>
  <c r="R16" i="13"/>
  <c r="Q16" i="13"/>
  <c r="P16" i="13"/>
  <c r="AE16" i="13"/>
  <c r="O16" i="13"/>
  <c r="AA15" i="13"/>
  <c r="Z15" i="13"/>
  <c r="Y15" i="13"/>
  <c r="T15" i="13"/>
  <c r="AF15" i="13"/>
  <c r="S15" i="13"/>
  <c r="R15" i="13"/>
  <c r="Q15" i="13"/>
  <c r="P15" i="13"/>
  <c r="AE15" i="13"/>
  <c r="O15" i="13"/>
  <c r="AA14" i="13"/>
  <c r="Z14" i="13"/>
  <c r="Y14" i="13"/>
  <c r="T14" i="13"/>
  <c r="AF14" i="13"/>
  <c r="S14" i="13"/>
  <c r="R14" i="13"/>
  <c r="Q14" i="13"/>
  <c r="P14" i="13"/>
  <c r="AE14" i="13"/>
  <c r="O14" i="13"/>
  <c r="AA13" i="13"/>
  <c r="Z13" i="13"/>
  <c r="Y13" i="13"/>
  <c r="T13" i="13"/>
  <c r="AF13" i="13"/>
  <c r="S13" i="13"/>
  <c r="R13" i="13"/>
  <c r="Q13" i="13"/>
  <c r="P13" i="13"/>
  <c r="AE13" i="13"/>
  <c r="O13" i="13"/>
  <c r="AA12" i="13"/>
  <c r="Z12" i="13"/>
  <c r="Y12" i="13"/>
  <c r="T12" i="13"/>
  <c r="AF12" i="13"/>
  <c r="S12" i="13"/>
  <c r="R12" i="13"/>
  <c r="Q12" i="13"/>
  <c r="P12" i="13"/>
  <c r="AE12" i="13"/>
  <c r="O12" i="13"/>
  <c r="AA11" i="13"/>
  <c r="Z11" i="13"/>
  <c r="Y11" i="13"/>
  <c r="T11" i="13"/>
  <c r="AF11" i="13"/>
  <c r="S11" i="13"/>
  <c r="R11" i="13"/>
  <c r="Q11" i="13"/>
  <c r="P11" i="13"/>
  <c r="AE11" i="13"/>
  <c r="O11" i="13"/>
  <c r="AA10" i="13"/>
  <c r="Z10" i="13"/>
  <c r="Y10" i="13"/>
  <c r="T10" i="13"/>
  <c r="AF10" i="13"/>
  <c r="S10" i="13"/>
  <c r="R10" i="13"/>
  <c r="Q10" i="13"/>
  <c r="P10" i="13"/>
  <c r="AE10" i="13"/>
  <c r="O10" i="13"/>
  <c r="AA9" i="13"/>
  <c r="Z9" i="13"/>
  <c r="Y9" i="13"/>
  <c r="T9" i="13"/>
  <c r="AF9" i="13"/>
  <c r="S9" i="13"/>
  <c r="R9" i="13"/>
  <c r="Q9" i="13"/>
  <c r="P9" i="13"/>
  <c r="AE9" i="13"/>
  <c r="O9" i="13"/>
  <c r="AA8" i="13"/>
  <c r="Z8" i="13"/>
  <c r="Y8" i="13"/>
  <c r="T8" i="13"/>
  <c r="AF8" i="13"/>
  <c r="S8" i="13"/>
  <c r="R8" i="13"/>
  <c r="Q8" i="13"/>
  <c r="P8" i="13"/>
  <c r="AE8" i="13"/>
  <c r="O8" i="13"/>
  <c r="AA7" i="13"/>
  <c r="Z7" i="13"/>
  <c r="Y7" i="13"/>
  <c r="T7" i="13"/>
  <c r="AF7" i="13"/>
  <c r="S7" i="13"/>
  <c r="R7" i="13"/>
  <c r="Q7" i="13"/>
  <c r="P7" i="13"/>
  <c r="AE7" i="13"/>
  <c r="O7" i="13"/>
  <c r="AA6" i="13"/>
  <c r="Z6" i="13"/>
  <c r="Y6" i="13"/>
  <c r="T6" i="13"/>
  <c r="AF6" i="13"/>
  <c r="S6" i="13"/>
  <c r="R6" i="13"/>
  <c r="Q6" i="13"/>
  <c r="P6" i="13"/>
  <c r="AE6" i="13"/>
  <c r="O6" i="13"/>
  <c r="AA5" i="13"/>
  <c r="Z5" i="13"/>
  <c r="Y5" i="13"/>
  <c r="T5" i="13"/>
  <c r="AF5" i="13"/>
  <c r="S5" i="13"/>
  <c r="R5" i="13"/>
  <c r="Q5" i="13"/>
  <c r="P5" i="13"/>
  <c r="AE5" i="13"/>
  <c r="O5" i="13"/>
  <c r="AA4" i="13"/>
  <c r="Z4" i="13"/>
  <c r="Y4" i="13"/>
  <c r="T4" i="13"/>
  <c r="AF4" i="13"/>
  <c r="S4" i="13"/>
  <c r="R4" i="13"/>
  <c r="Q4" i="13"/>
  <c r="P4" i="13"/>
  <c r="AE4" i="13"/>
  <c r="O4" i="13"/>
  <c r="AA3" i="13"/>
  <c r="Z3" i="13"/>
  <c r="Y3" i="13"/>
  <c r="T3" i="13"/>
  <c r="AF3" i="13"/>
  <c r="S3" i="13"/>
  <c r="R3" i="13"/>
  <c r="Q3" i="13"/>
  <c r="P3" i="13"/>
  <c r="AE3" i="13"/>
  <c r="O3" i="13"/>
  <c r="AC86" i="9"/>
  <c r="AC87" i="9"/>
  <c r="AC88" i="9"/>
  <c r="AB86" i="9"/>
  <c r="AB87" i="9"/>
  <c r="AB88" i="9"/>
  <c r="AA86" i="9"/>
  <c r="AA87" i="9"/>
  <c r="AA88" i="9"/>
  <c r="AA4" i="9"/>
  <c r="AA5" i="9"/>
  <c r="AA6" i="9"/>
  <c r="AA7" i="9"/>
  <c r="AA8" i="9"/>
  <c r="AA9" i="9"/>
  <c r="AA10" i="9"/>
  <c r="AA11" i="9"/>
  <c r="AA12" i="9"/>
  <c r="AA13" i="9"/>
  <c r="AA14" i="9"/>
  <c r="AA15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P85" i="9"/>
  <c r="Q85" i="9"/>
  <c r="R85" i="9"/>
  <c r="S85" i="9"/>
  <c r="T85" i="9"/>
  <c r="U85" i="9"/>
  <c r="V85" i="9"/>
  <c r="P86" i="9"/>
  <c r="Q86" i="9"/>
  <c r="R86" i="9"/>
  <c r="S86" i="9"/>
  <c r="T86" i="9"/>
  <c r="U86" i="9"/>
  <c r="V86" i="9"/>
  <c r="P87" i="9"/>
  <c r="Q87" i="9"/>
  <c r="R87" i="9"/>
  <c r="S87" i="9"/>
  <c r="T87" i="9"/>
  <c r="U87" i="9"/>
  <c r="V87" i="9"/>
  <c r="O86" i="9"/>
  <c r="O87" i="9"/>
  <c r="H30" i="22" l="1"/>
  <c r="I30" i="22" s="1"/>
  <c r="H31" i="22"/>
  <c r="I31" i="22" s="1"/>
  <c r="AA3" i="9" l="1"/>
  <c r="AB3" i="9"/>
  <c r="AC3" i="9"/>
  <c r="O3" i="9"/>
  <c r="P3" i="9"/>
  <c r="Q3" i="9"/>
  <c r="R3" i="9"/>
  <c r="S3" i="9"/>
  <c r="T3" i="9"/>
  <c r="U3" i="9"/>
  <c r="V3" i="9"/>
  <c r="AB4" i="9"/>
  <c r="AC4" i="9"/>
  <c r="O4" i="9"/>
  <c r="P4" i="9"/>
  <c r="Q4" i="9"/>
  <c r="R4" i="9"/>
  <c r="S4" i="9"/>
  <c r="T4" i="9"/>
  <c r="U4" i="9"/>
  <c r="V4" i="9"/>
  <c r="AB5" i="9"/>
  <c r="AC5" i="9"/>
  <c r="O5" i="9"/>
  <c r="P5" i="9"/>
  <c r="Q5" i="9"/>
  <c r="R5" i="9"/>
  <c r="S5" i="9"/>
  <c r="T5" i="9"/>
  <c r="U5" i="9"/>
  <c r="V5" i="9"/>
  <c r="AB6" i="9"/>
  <c r="AC6" i="9"/>
  <c r="O6" i="9"/>
  <c r="P6" i="9"/>
  <c r="Q6" i="9"/>
  <c r="R6" i="9"/>
  <c r="S6" i="9"/>
  <c r="T6" i="9"/>
  <c r="U6" i="9"/>
  <c r="V6" i="9"/>
  <c r="AB7" i="9"/>
  <c r="AC7" i="9"/>
  <c r="O7" i="9"/>
  <c r="P7" i="9"/>
  <c r="Q7" i="9"/>
  <c r="R7" i="9"/>
  <c r="S7" i="9"/>
  <c r="T7" i="9"/>
  <c r="U7" i="9"/>
  <c r="V7" i="9"/>
  <c r="AB8" i="9"/>
  <c r="AC8" i="9"/>
  <c r="O8" i="9"/>
  <c r="P8" i="9"/>
  <c r="Q8" i="9"/>
  <c r="R8" i="9"/>
  <c r="S8" i="9"/>
  <c r="T8" i="9"/>
  <c r="U8" i="9"/>
  <c r="V8" i="9"/>
  <c r="AB9" i="9"/>
  <c r="AC9" i="9"/>
  <c r="O9" i="9"/>
  <c r="P9" i="9"/>
  <c r="Q9" i="9"/>
  <c r="R9" i="9"/>
  <c r="S9" i="9"/>
  <c r="T9" i="9"/>
  <c r="U9" i="9"/>
  <c r="V9" i="9"/>
  <c r="AB10" i="9"/>
  <c r="AC10" i="9"/>
  <c r="O10" i="9"/>
  <c r="P10" i="9"/>
  <c r="Q10" i="9"/>
  <c r="R10" i="9"/>
  <c r="S10" i="9"/>
  <c r="T10" i="9"/>
  <c r="U10" i="9"/>
  <c r="V10" i="9"/>
  <c r="AB11" i="9"/>
  <c r="AC11" i="9"/>
  <c r="O11" i="9"/>
  <c r="P11" i="9"/>
  <c r="Q11" i="9"/>
  <c r="R11" i="9"/>
  <c r="S11" i="9"/>
  <c r="T11" i="9"/>
  <c r="U11" i="9"/>
  <c r="V11" i="9"/>
  <c r="AB12" i="9"/>
  <c r="AC12" i="9"/>
  <c r="O12" i="9"/>
  <c r="P12" i="9"/>
  <c r="Q12" i="9"/>
  <c r="R12" i="9"/>
  <c r="S12" i="9"/>
  <c r="T12" i="9"/>
  <c r="U12" i="9"/>
  <c r="V12" i="9"/>
  <c r="AB13" i="9"/>
  <c r="AC13" i="9"/>
  <c r="O13" i="9"/>
  <c r="P13" i="9"/>
  <c r="Q13" i="9"/>
  <c r="R13" i="9"/>
  <c r="S13" i="9"/>
  <c r="T13" i="9"/>
  <c r="U13" i="9"/>
  <c r="V13" i="9"/>
  <c r="AB14" i="9"/>
  <c r="AC14" i="9"/>
  <c r="O14" i="9"/>
  <c r="P14" i="9"/>
  <c r="Q14" i="9"/>
  <c r="R14" i="9"/>
  <c r="S14" i="9"/>
  <c r="T14" i="9"/>
  <c r="U14" i="9"/>
  <c r="V14" i="9"/>
  <c r="AB15" i="9"/>
  <c r="AC15" i="9"/>
  <c r="O15" i="9"/>
  <c r="P15" i="9"/>
  <c r="Q15" i="9"/>
  <c r="R15" i="9"/>
  <c r="S15" i="9"/>
  <c r="T15" i="9"/>
  <c r="U15" i="9"/>
  <c r="V15" i="9"/>
  <c r="AB16" i="9"/>
  <c r="AC16" i="9"/>
  <c r="O16" i="9"/>
  <c r="P16" i="9"/>
  <c r="Q16" i="9"/>
  <c r="R16" i="9"/>
  <c r="S16" i="9"/>
  <c r="T16" i="9"/>
  <c r="U16" i="9"/>
  <c r="V16" i="9"/>
  <c r="AB17" i="9"/>
  <c r="AC17" i="9"/>
  <c r="O17" i="9"/>
  <c r="P17" i="9"/>
  <c r="Q17" i="9"/>
  <c r="R17" i="9"/>
  <c r="S17" i="9"/>
  <c r="T17" i="9"/>
  <c r="U17" i="9"/>
  <c r="V17" i="9"/>
  <c r="AB18" i="9"/>
  <c r="AC18" i="9"/>
  <c r="O18" i="9"/>
  <c r="P18" i="9"/>
  <c r="Q18" i="9"/>
  <c r="R18" i="9"/>
  <c r="S18" i="9"/>
  <c r="T18" i="9"/>
  <c r="U18" i="9"/>
  <c r="V18" i="9"/>
  <c r="AB19" i="9"/>
  <c r="AC19" i="9"/>
  <c r="O19" i="9"/>
  <c r="P19" i="9"/>
  <c r="Q19" i="9"/>
  <c r="R19" i="9"/>
  <c r="S19" i="9"/>
  <c r="T19" i="9"/>
  <c r="U19" i="9"/>
  <c r="V19" i="9"/>
  <c r="AB20" i="9"/>
  <c r="AC20" i="9"/>
  <c r="O20" i="9"/>
  <c r="P20" i="9"/>
  <c r="Q20" i="9"/>
  <c r="R20" i="9"/>
  <c r="S20" i="9"/>
  <c r="T20" i="9"/>
  <c r="U20" i="9"/>
  <c r="V20" i="9"/>
  <c r="AB21" i="9"/>
  <c r="AC21" i="9"/>
  <c r="O21" i="9"/>
  <c r="P21" i="9"/>
  <c r="Q21" i="9"/>
  <c r="R21" i="9"/>
  <c r="S21" i="9"/>
  <c r="T21" i="9"/>
  <c r="U21" i="9"/>
  <c r="V21" i="9"/>
  <c r="AB22" i="9"/>
  <c r="AC22" i="9"/>
  <c r="O22" i="9"/>
  <c r="P22" i="9"/>
  <c r="Q22" i="9"/>
  <c r="R22" i="9"/>
  <c r="S22" i="9"/>
  <c r="T22" i="9"/>
  <c r="U22" i="9"/>
  <c r="V22" i="9"/>
  <c r="AB23" i="9"/>
  <c r="AC23" i="9"/>
  <c r="O23" i="9"/>
  <c r="P23" i="9"/>
  <c r="Q23" i="9"/>
  <c r="R23" i="9"/>
  <c r="S23" i="9"/>
  <c r="T23" i="9"/>
  <c r="U23" i="9"/>
  <c r="V23" i="9"/>
  <c r="AB24" i="9"/>
  <c r="AC24" i="9"/>
  <c r="O24" i="9"/>
  <c r="P24" i="9"/>
  <c r="Q24" i="9"/>
  <c r="R24" i="9"/>
  <c r="S24" i="9"/>
  <c r="T24" i="9"/>
  <c r="U24" i="9"/>
  <c r="V24" i="9"/>
  <c r="AB25" i="9"/>
  <c r="O25" i="9"/>
  <c r="P25" i="9"/>
  <c r="Q25" i="9"/>
  <c r="R25" i="9"/>
  <c r="S25" i="9"/>
  <c r="T25" i="9"/>
  <c r="U25" i="9"/>
  <c r="V25" i="9"/>
  <c r="AC25" i="9"/>
  <c r="AB26" i="9"/>
  <c r="AC26" i="9"/>
  <c r="O26" i="9"/>
  <c r="P26" i="9"/>
  <c r="Q26" i="9"/>
  <c r="R26" i="9"/>
  <c r="S26" i="9"/>
  <c r="T26" i="9"/>
  <c r="U26" i="9"/>
  <c r="V26" i="9"/>
  <c r="AB27" i="9"/>
  <c r="AC27" i="9"/>
  <c r="O27" i="9"/>
  <c r="P27" i="9"/>
  <c r="Q27" i="9"/>
  <c r="R27" i="9"/>
  <c r="S27" i="9"/>
  <c r="T27" i="9"/>
  <c r="U27" i="9"/>
  <c r="V27" i="9"/>
  <c r="AB28" i="9"/>
  <c r="AC28" i="9"/>
  <c r="O28" i="9"/>
  <c r="P28" i="9"/>
  <c r="Q28" i="9"/>
  <c r="R28" i="9"/>
  <c r="S28" i="9"/>
  <c r="T28" i="9"/>
  <c r="U28" i="9"/>
  <c r="V28" i="9"/>
  <c r="AB29" i="9"/>
  <c r="AC29" i="9"/>
  <c r="O29" i="9"/>
  <c r="P29" i="9"/>
  <c r="Q29" i="9"/>
  <c r="R29" i="9"/>
  <c r="S29" i="9"/>
  <c r="T29" i="9"/>
  <c r="U29" i="9"/>
  <c r="V29" i="9"/>
  <c r="AB30" i="9"/>
  <c r="AC30" i="9"/>
  <c r="O30" i="9"/>
  <c r="P30" i="9"/>
  <c r="Q30" i="9"/>
  <c r="R30" i="9"/>
  <c r="S30" i="9"/>
  <c r="T30" i="9"/>
  <c r="U30" i="9"/>
  <c r="V30" i="9"/>
  <c r="AB31" i="9"/>
  <c r="AC31" i="9"/>
  <c r="O31" i="9"/>
  <c r="P31" i="9"/>
  <c r="Q31" i="9"/>
  <c r="R31" i="9"/>
  <c r="S31" i="9"/>
  <c r="T31" i="9"/>
  <c r="U31" i="9"/>
  <c r="V31" i="9"/>
  <c r="AB32" i="9"/>
  <c r="AC32" i="9"/>
  <c r="O32" i="9"/>
  <c r="P32" i="9"/>
  <c r="Q32" i="9"/>
  <c r="R32" i="9"/>
  <c r="S32" i="9"/>
  <c r="T32" i="9"/>
  <c r="U32" i="9"/>
  <c r="V32" i="9"/>
  <c r="AB33" i="9"/>
  <c r="AC33" i="9"/>
  <c r="O33" i="9"/>
  <c r="P33" i="9"/>
  <c r="Q33" i="9"/>
  <c r="R33" i="9"/>
  <c r="S33" i="9"/>
  <c r="T33" i="9"/>
  <c r="U33" i="9"/>
  <c r="V33" i="9"/>
  <c r="AB34" i="9"/>
  <c r="AC34" i="9"/>
  <c r="O34" i="9"/>
  <c r="P34" i="9"/>
  <c r="Q34" i="9"/>
  <c r="R34" i="9"/>
  <c r="S34" i="9"/>
  <c r="T34" i="9"/>
  <c r="U34" i="9"/>
  <c r="V34" i="9"/>
  <c r="AB35" i="9"/>
  <c r="AC35" i="9"/>
  <c r="O35" i="9"/>
  <c r="P35" i="9"/>
  <c r="Q35" i="9"/>
  <c r="R35" i="9"/>
  <c r="S35" i="9"/>
  <c r="T35" i="9"/>
  <c r="U35" i="9"/>
  <c r="V35" i="9"/>
  <c r="AB36" i="9"/>
  <c r="AC36" i="9"/>
  <c r="O36" i="9"/>
  <c r="P36" i="9"/>
  <c r="Q36" i="9"/>
  <c r="R36" i="9"/>
  <c r="S36" i="9"/>
  <c r="T36" i="9"/>
  <c r="U36" i="9"/>
  <c r="V36" i="9"/>
  <c r="AB37" i="9"/>
  <c r="AC37" i="9"/>
  <c r="O37" i="9"/>
  <c r="P37" i="9"/>
  <c r="Q37" i="9"/>
  <c r="R37" i="9"/>
  <c r="S37" i="9"/>
  <c r="T37" i="9"/>
  <c r="U37" i="9"/>
  <c r="V37" i="9"/>
  <c r="AB38" i="9"/>
  <c r="AC38" i="9"/>
  <c r="O38" i="9"/>
  <c r="P38" i="9"/>
  <c r="Q38" i="9"/>
  <c r="R38" i="9"/>
  <c r="S38" i="9"/>
  <c r="T38" i="9"/>
  <c r="U38" i="9"/>
  <c r="V38" i="9"/>
  <c r="AB39" i="9"/>
  <c r="AC39" i="9"/>
  <c r="O39" i="9"/>
  <c r="P39" i="9"/>
  <c r="Q39" i="9"/>
  <c r="R39" i="9"/>
  <c r="S39" i="9"/>
  <c r="T39" i="9"/>
  <c r="U39" i="9"/>
  <c r="V39" i="9"/>
  <c r="AB40" i="9"/>
  <c r="AC40" i="9"/>
  <c r="O40" i="9"/>
  <c r="P40" i="9"/>
  <c r="Q40" i="9"/>
  <c r="R40" i="9"/>
  <c r="S40" i="9"/>
  <c r="T40" i="9"/>
  <c r="U40" i="9"/>
  <c r="V40" i="9"/>
  <c r="AB41" i="9"/>
  <c r="AC41" i="9"/>
  <c r="O41" i="9"/>
  <c r="P41" i="9"/>
  <c r="Q41" i="9"/>
  <c r="R41" i="9"/>
  <c r="S41" i="9"/>
  <c r="T41" i="9"/>
  <c r="U41" i="9"/>
  <c r="V41" i="9"/>
  <c r="AB42" i="9"/>
  <c r="AC42" i="9"/>
  <c r="O42" i="9"/>
  <c r="P42" i="9"/>
  <c r="Q42" i="9"/>
  <c r="R42" i="9"/>
  <c r="S42" i="9"/>
  <c r="T42" i="9"/>
  <c r="U42" i="9"/>
  <c r="V42" i="9"/>
  <c r="AB43" i="9"/>
  <c r="AC43" i="9"/>
  <c r="O43" i="9"/>
  <c r="P43" i="9"/>
  <c r="Q43" i="9"/>
  <c r="R43" i="9"/>
  <c r="S43" i="9"/>
  <c r="T43" i="9"/>
  <c r="U43" i="9"/>
  <c r="V43" i="9"/>
  <c r="AB44" i="9"/>
  <c r="AC44" i="9"/>
  <c r="O44" i="9"/>
  <c r="P44" i="9"/>
  <c r="Q44" i="9"/>
  <c r="R44" i="9"/>
  <c r="S44" i="9"/>
  <c r="T44" i="9"/>
  <c r="U44" i="9"/>
  <c r="V44" i="9"/>
  <c r="AB45" i="9"/>
  <c r="AC45" i="9"/>
  <c r="O45" i="9"/>
  <c r="P45" i="9"/>
  <c r="Q45" i="9"/>
  <c r="R45" i="9"/>
  <c r="S45" i="9"/>
  <c r="T45" i="9"/>
  <c r="U45" i="9"/>
  <c r="V45" i="9"/>
  <c r="AB46" i="9"/>
  <c r="AC46" i="9"/>
  <c r="O46" i="9"/>
  <c r="P46" i="9"/>
  <c r="Q46" i="9"/>
  <c r="R46" i="9"/>
  <c r="S46" i="9"/>
  <c r="T46" i="9"/>
  <c r="U46" i="9"/>
  <c r="V46" i="9"/>
  <c r="AB47" i="9"/>
  <c r="AC47" i="9"/>
  <c r="O47" i="9"/>
  <c r="P47" i="9"/>
  <c r="Q47" i="9"/>
  <c r="R47" i="9"/>
  <c r="S47" i="9"/>
  <c r="T47" i="9"/>
  <c r="U47" i="9"/>
  <c r="V47" i="9"/>
  <c r="AB48" i="9"/>
  <c r="AC48" i="9"/>
  <c r="O48" i="9"/>
  <c r="P48" i="9"/>
  <c r="Q48" i="9"/>
  <c r="R48" i="9"/>
  <c r="S48" i="9"/>
  <c r="T48" i="9"/>
  <c r="U48" i="9"/>
  <c r="V48" i="9"/>
  <c r="AB49" i="9"/>
  <c r="AC49" i="9"/>
  <c r="O49" i="9"/>
  <c r="P49" i="9"/>
  <c r="Q49" i="9"/>
  <c r="R49" i="9"/>
  <c r="S49" i="9"/>
  <c r="T49" i="9"/>
  <c r="U49" i="9"/>
  <c r="V49" i="9"/>
  <c r="AB50" i="9"/>
  <c r="AC50" i="9"/>
  <c r="O50" i="9"/>
  <c r="P50" i="9"/>
  <c r="Q50" i="9"/>
  <c r="R50" i="9"/>
  <c r="S50" i="9"/>
  <c r="T50" i="9"/>
  <c r="U50" i="9"/>
  <c r="V50" i="9"/>
  <c r="AB51" i="9"/>
  <c r="AC51" i="9"/>
  <c r="O51" i="9"/>
  <c r="P51" i="9"/>
  <c r="Q51" i="9"/>
  <c r="R51" i="9"/>
  <c r="S51" i="9"/>
  <c r="T51" i="9"/>
  <c r="U51" i="9"/>
  <c r="V51" i="9"/>
  <c r="AB52" i="9"/>
  <c r="AC52" i="9"/>
  <c r="O52" i="9"/>
  <c r="P52" i="9"/>
  <c r="Q52" i="9"/>
  <c r="R52" i="9"/>
  <c r="S52" i="9"/>
  <c r="T52" i="9"/>
  <c r="U52" i="9"/>
  <c r="V52" i="9"/>
  <c r="AB53" i="9"/>
  <c r="AC53" i="9"/>
  <c r="O53" i="9"/>
  <c r="P53" i="9"/>
  <c r="Q53" i="9"/>
  <c r="R53" i="9"/>
  <c r="S53" i="9"/>
  <c r="T53" i="9"/>
  <c r="U53" i="9"/>
  <c r="V53" i="9"/>
  <c r="AB54" i="9"/>
  <c r="AC54" i="9"/>
  <c r="O54" i="9"/>
  <c r="P54" i="9"/>
  <c r="Q54" i="9"/>
  <c r="R54" i="9"/>
  <c r="S54" i="9"/>
  <c r="T54" i="9"/>
  <c r="U54" i="9"/>
  <c r="V54" i="9"/>
  <c r="AB55" i="9"/>
  <c r="AC55" i="9"/>
  <c r="O55" i="9"/>
  <c r="P55" i="9"/>
  <c r="Q55" i="9"/>
  <c r="R55" i="9"/>
  <c r="S55" i="9"/>
  <c r="T55" i="9"/>
  <c r="U55" i="9"/>
  <c r="V55" i="9"/>
  <c r="AB56" i="9"/>
  <c r="AC56" i="9"/>
  <c r="O56" i="9"/>
  <c r="P56" i="9"/>
  <c r="Q56" i="9"/>
  <c r="R56" i="9"/>
  <c r="S56" i="9"/>
  <c r="T56" i="9"/>
  <c r="U56" i="9"/>
  <c r="V56" i="9"/>
  <c r="AB57" i="9"/>
  <c r="AC57" i="9"/>
  <c r="O57" i="9"/>
  <c r="P57" i="9"/>
  <c r="Q57" i="9"/>
  <c r="R57" i="9"/>
  <c r="S57" i="9"/>
  <c r="T57" i="9"/>
  <c r="U57" i="9"/>
  <c r="V57" i="9"/>
  <c r="AB58" i="9"/>
  <c r="AC58" i="9"/>
  <c r="O58" i="9"/>
  <c r="P58" i="9"/>
  <c r="Q58" i="9"/>
  <c r="R58" i="9"/>
  <c r="S58" i="9"/>
  <c r="T58" i="9"/>
  <c r="U58" i="9"/>
  <c r="V58" i="9"/>
  <c r="AB59" i="9"/>
  <c r="AC59" i="9"/>
  <c r="O59" i="9"/>
  <c r="P59" i="9"/>
  <c r="Q59" i="9"/>
  <c r="R59" i="9"/>
  <c r="S59" i="9"/>
  <c r="T59" i="9"/>
  <c r="U59" i="9"/>
  <c r="V59" i="9"/>
  <c r="AB60" i="9"/>
  <c r="AC60" i="9"/>
  <c r="O60" i="9"/>
  <c r="P60" i="9"/>
  <c r="Q60" i="9"/>
  <c r="R60" i="9"/>
  <c r="S60" i="9"/>
  <c r="T60" i="9"/>
  <c r="U60" i="9"/>
  <c r="V60" i="9"/>
  <c r="AB61" i="9"/>
  <c r="AC61" i="9"/>
  <c r="O61" i="9"/>
  <c r="P61" i="9"/>
  <c r="Q61" i="9"/>
  <c r="R61" i="9"/>
  <c r="S61" i="9"/>
  <c r="T61" i="9"/>
  <c r="U61" i="9"/>
  <c r="V61" i="9"/>
  <c r="AB62" i="9"/>
  <c r="AC62" i="9"/>
  <c r="O62" i="9"/>
  <c r="P62" i="9"/>
  <c r="Q62" i="9"/>
  <c r="R62" i="9"/>
  <c r="S62" i="9"/>
  <c r="T62" i="9"/>
  <c r="U62" i="9"/>
  <c r="V62" i="9"/>
  <c r="AB63" i="9"/>
  <c r="AC63" i="9"/>
  <c r="O63" i="9"/>
  <c r="P63" i="9"/>
  <c r="Q63" i="9"/>
  <c r="R63" i="9"/>
  <c r="S63" i="9"/>
  <c r="T63" i="9"/>
  <c r="U63" i="9"/>
  <c r="V63" i="9"/>
  <c r="AB64" i="9"/>
  <c r="AC64" i="9"/>
  <c r="O64" i="9"/>
  <c r="P64" i="9"/>
  <c r="Q64" i="9"/>
  <c r="R64" i="9"/>
  <c r="S64" i="9"/>
  <c r="T64" i="9"/>
  <c r="U64" i="9"/>
  <c r="V64" i="9"/>
  <c r="AB65" i="9"/>
  <c r="AC65" i="9"/>
  <c r="O65" i="9"/>
  <c r="P65" i="9"/>
  <c r="Q65" i="9"/>
  <c r="R65" i="9"/>
  <c r="S65" i="9"/>
  <c r="T65" i="9"/>
  <c r="U65" i="9"/>
  <c r="V65" i="9"/>
  <c r="AB66" i="9"/>
  <c r="AC66" i="9"/>
  <c r="O66" i="9"/>
  <c r="P66" i="9"/>
  <c r="Q66" i="9"/>
  <c r="R66" i="9"/>
  <c r="S66" i="9"/>
  <c r="T66" i="9"/>
  <c r="U66" i="9"/>
  <c r="V66" i="9"/>
  <c r="AB67" i="9"/>
  <c r="AC67" i="9"/>
  <c r="O67" i="9"/>
  <c r="P67" i="9"/>
  <c r="Q67" i="9"/>
  <c r="R67" i="9"/>
  <c r="S67" i="9"/>
  <c r="T67" i="9"/>
  <c r="U67" i="9"/>
  <c r="V67" i="9"/>
  <c r="AB68" i="9"/>
  <c r="AC68" i="9"/>
  <c r="O68" i="9"/>
  <c r="P68" i="9"/>
  <c r="Q68" i="9"/>
  <c r="R68" i="9"/>
  <c r="S68" i="9"/>
  <c r="T68" i="9"/>
  <c r="U68" i="9"/>
  <c r="V68" i="9"/>
  <c r="AB69" i="9"/>
  <c r="AC69" i="9"/>
  <c r="O69" i="9"/>
  <c r="P69" i="9"/>
  <c r="Q69" i="9"/>
  <c r="R69" i="9"/>
  <c r="S69" i="9"/>
  <c r="T69" i="9"/>
  <c r="U69" i="9"/>
  <c r="V69" i="9"/>
  <c r="AB70" i="9"/>
  <c r="AC70" i="9"/>
  <c r="O70" i="9"/>
  <c r="P70" i="9"/>
  <c r="Q70" i="9"/>
  <c r="R70" i="9"/>
  <c r="S70" i="9"/>
  <c r="T70" i="9"/>
  <c r="U70" i="9"/>
  <c r="V70" i="9"/>
  <c r="AB71" i="9"/>
  <c r="AC71" i="9"/>
  <c r="O71" i="9"/>
  <c r="P71" i="9"/>
  <c r="Q71" i="9"/>
  <c r="R71" i="9"/>
  <c r="S71" i="9"/>
  <c r="T71" i="9"/>
  <c r="U71" i="9"/>
  <c r="V71" i="9"/>
  <c r="AB72" i="9"/>
  <c r="AC72" i="9"/>
  <c r="O72" i="9"/>
  <c r="P72" i="9"/>
  <c r="Q72" i="9"/>
  <c r="R72" i="9"/>
  <c r="S72" i="9"/>
  <c r="T72" i="9"/>
  <c r="U72" i="9"/>
  <c r="V72" i="9"/>
  <c r="AB73" i="9"/>
  <c r="AC73" i="9"/>
  <c r="O73" i="9"/>
  <c r="P73" i="9"/>
  <c r="Q73" i="9"/>
  <c r="R73" i="9"/>
  <c r="S73" i="9"/>
  <c r="T73" i="9"/>
  <c r="U73" i="9"/>
  <c r="V73" i="9"/>
  <c r="AB74" i="9"/>
  <c r="AC74" i="9"/>
  <c r="O74" i="9"/>
  <c r="P74" i="9"/>
  <c r="Q74" i="9"/>
  <c r="R74" i="9"/>
  <c r="S74" i="9"/>
  <c r="T74" i="9"/>
  <c r="U74" i="9"/>
  <c r="V74" i="9"/>
  <c r="AB75" i="9"/>
  <c r="AC75" i="9"/>
  <c r="O75" i="9"/>
  <c r="P75" i="9"/>
  <c r="Q75" i="9"/>
  <c r="R75" i="9"/>
  <c r="S75" i="9"/>
  <c r="T75" i="9"/>
  <c r="U75" i="9"/>
  <c r="V75" i="9"/>
  <c r="AB76" i="9"/>
  <c r="AC76" i="9"/>
  <c r="O76" i="9"/>
  <c r="P76" i="9"/>
  <c r="Q76" i="9"/>
  <c r="R76" i="9"/>
  <c r="S76" i="9"/>
  <c r="T76" i="9"/>
  <c r="U76" i="9"/>
  <c r="V76" i="9"/>
  <c r="AB77" i="9"/>
  <c r="AC77" i="9"/>
  <c r="O77" i="9"/>
  <c r="P77" i="9"/>
  <c r="Q77" i="9"/>
  <c r="R77" i="9"/>
  <c r="S77" i="9"/>
  <c r="T77" i="9"/>
  <c r="U77" i="9"/>
  <c r="V77" i="9"/>
  <c r="AB78" i="9"/>
  <c r="AC78" i="9"/>
  <c r="O78" i="9"/>
  <c r="P78" i="9"/>
  <c r="Q78" i="9"/>
  <c r="R78" i="9"/>
  <c r="S78" i="9"/>
  <c r="T78" i="9"/>
  <c r="U78" i="9"/>
  <c r="V78" i="9"/>
  <c r="AB79" i="9"/>
  <c r="AC79" i="9"/>
  <c r="O79" i="9"/>
  <c r="P79" i="9"/>
  <c r="Q79" i="9"/>
  <c r="R79" i="9"/>
  <c r="S79" i="9"/>
  <c r="T79" i="9"/>
  <c r="U79" i="9"/>
  <c r="V79" i="9"/>
  <c r="AB80" i="9"/>
  <c r="AC80" i="9"/>
  <c r="O80" i="9"/>
  <c r="P80" i="9"/>
  <c r="Q80" i="9"/>
  <c r="R80" i="9"/>
  <c r="S80" i="9"/>
  <c r="T80" i="9"/>
  <c r="U80" i="9"/>
  <c r="V80" i="9"/>
  <c r="AB81" i="9"/>
  <c r="AC81" i="9"/>
  <c r="O81" i="9"/>
  <c r="P81" i="9"/>
  <c r="Q81" i="9"/>
  <c r="R81" i="9"/>
  <c r="S81" i="9"/>
  <c r="T81" i="9"/>
  <c r="U81" i="9"/>
  <c r="V81" i="9"/>
  <c r="AB82" i="9"/>
  <c r="AC82" i="9"/>
  <c r="O82" i="9"/>
  <c r="P82" i="9"/>
  <c r="Q82" i="9"/>
  <c r="R82" i="9"/>
  <c r="S82" i="9"/>
  <c r="T82" i="9"/>
  <c r="U82" i="9"/>
  <c r="V82" i="9"/>
  <c r="AB83" i="9"/>
  <c r="AC83" i="9"/>
  <c r="O83" i="9"/>
  <c r="P83" i="9"/>
  <c r="Q83" i="9"/>
  <c r="R83" i="9"/>
  <c r="S83" i="9"/>
  <c r="T83" i="9"/>
  <c r="U83" i="9"/>
  <c r="V83" i="9"/>
  <c r="AB84" i="9"/>
  <c r="AC84" i="9"/>
  <c r="O84" i="9"/>
  <c r="P84" i="9"/>
  <c r="Q84" i="9"/>
  <c r="R84" i="9"/>
  <c r="S84" i="9"/>
  <c r="T84" i="9"/>
  <c r="U84" i="9"/>
  <c r="V84" i="9"/>
  <c r="AB85" i="9"/>
  <c r="AC85" i="9"/>
  <c r="O85" i="9"/>
  <c r="O88" i="9"/>
  <c r="P88" i="9"/>
  <c r="Q88" i="9"/>
  <c r="R88" i="9"/>
  <c r="S88" i="9"/>
  <c r="T88" i="9"/>
  <c r="U88" i="9"/>
  <c r="V88" i="9"/>
  <c r="C10" i="2" l="1"/>
  <c r="C13" i="2"/>
  <c r="C12" i="2"/>
  <c r="C8" i="2"/>
  <c r="C11" i="2"/>
  <c r="C9" i="2"/>
  <c r="E6" i="2" l="1"/>
  <c r="I23" i="1" l="1"/>
  <c r="I24" i="1"/>
  <c r="I88" i="1"/>
  <c r="I25" i="1"/>
  <c r="I26" i="1"/>
  <c r="I27" i="1"/>
  <c r="I28" i="1"/>
  <c r="I29" i="1"/>
  <c r="I30" i="1"/>
  <c r="J23" i="1"/>
  <c r="J24" i="1"/>
  <c r="J88" i="1"/>
  <c r="J25" i="1"/>
  <c r="J26" i="1"/>
  <c r="J27" i="1"/>
  <c r="J28" i="1"/>
  <c r="J29" i="1"/>
  <c r="K88" i="1"/>
  <c r="K25" i="1"/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90" i="1"/>
  <c r="K22" i="1"/>
  <c r="K23" i="1"/>
  <c r="K24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89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3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90" i="1"/>
  <c r="H22" i="1"/>
  <c r="H23" i="1"/>
  <c r="H24" i="1"/>
  <c r="H88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89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3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90" i="1"/>
  <c r="J22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89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3" i="1"/>
  <c r="I3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90" i="1"/>
  <c r="I22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89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4" i="1"/>
  <c r="I5" i="1"/>
  <c r="I6" i="1"/>
  <c r="I7" i="1"/>
</calcChain>
</file>

<file path=xl/sharedStrings.xml><?xml version="1.0" encoding="utf-8"?>
<sst xmlns="http://schemas.openxmlformats.org/spreadsheetml/2006/main" count="2136" uniqueCount="129">
  <si>
    <t>No</t>
    <phoneticPr fontId="1"/>
  </si>
  <si>
    <t>最寄り駅</t>
    <phoneticPr fontId="1"/>
  </si>
  <si>
    <t>種別</t>
    <rPh sb="0" eb="2">
      <t>シュベツ</t>
    </rPh>
    <phoneticPr fontId="1"/>
  </si>
  <si>
    <t>価格（百万円）</t>
    <rPh sb="0" eb="2">
      <t>カカク</t>
    </rPh>
    <rPh sb="3" eb="6">
      <t>ヒャクマンエン</t>
    </rPh>
    <phoneticPr fontId="1"/>
  </si>
  <si>
    <t>土地面積</t>
  </si>
  <si>
    <t>建物面積</t>
    <rPh sb="0" eb="2">
      <t>タテモノ</t>
    </rPh>
    <rPh sb="2" eb="4">
      <t>メンセキ</t>
    </rPh>
    <phoneticPr fontId="1"/>
  </si>
  <si>
    <t>間取り</t>
  </si>
  <si>
    <t>谷保</t>
  </si>
  <si>
    <t>徒歩</t>
  </si>
  <si>
    <t>3LDK</t>
  </si>
  <si>
    <t>5DK</t>
  </si>
  <si>
    <t>4DK</t>
  </si>
  <si>
    <t>5SLDK</t>
  </si>
  <si>
    <t>6DK</t>
  </si>
  <si>
    <t>3SDK</t>
  </si>
  <si>
    <t>4LDK</t>
  </si>
  <si>
    <t>6SLDK</t>
  </si>
  <si>
    <t>新小平</t>
  </si>
  <si>
    <t>4SLDK</t>
  </si>
  <si>
    <t>2LDK</t>
  </si>
  <si>
    <t>新秋津</t>
  </si>
  <si>
    <t>3DK</t>
  </si>
  <si>
    <t>吉祥寺</t>
  </si>
  <si>
    <t>2SLDK</t>
  </si>
  <si>
    <t>5LDK</t>
  </si>
  <si>
    <t>バス</t>
  </si>
  <si>
    <t>6LDK</t>
  </si>
  <si>
    <t>三鷹</t>
  </si>
  <si>
    <t>4SK</t>
  </si>
  <si>
    <t>1SLDK</t>
  </si>
  <si>
    <t>武蔵境</t>
  </si>
  <si>
    <t>3SLDK</t>
  </si>
  <si>
    <t>築年数</t>
    <rPh sb="0" eb="1">
      <t>チク</t>
    </rPh>
    <rPh sb="1" eb="3">
      <t>ネンスウ</t>
    </rPh>
    <phoneticPr fontId="1"/>
  </si>
  <si>
    <t>▽不動産データ</t>
    <rPh sb="1" eb="4">
      <t>フドウサン</t>
    </rPh>
    <phoneticPr fontId="1"/>
  </si>
  <si>
    <t>部屋数</t>
    <rPh sb="0" eb="2">
      <t>ヘヤ</t>
    </rPh>
    <rPh sb="2" eb="3">
      <t>スウ</t>
    </rPh>
    <phoneticPr fontId="1"/>
  </si>
  <si>
    <t>リビング</t>
    <phoneticPr fontId="1"/>
  </si>
  <si>
    <t>駅からの距離</t>
    <rPh sb="0" eb="1">
      <t>エキ</t>
    </rPh>
    <rPh sb="4" eb="6">
      <t>キョリ</t>
    </rPh>
    <phoneticPr fontId="1"/>
  </si>
  <si>
    <t>ダイニング</t>
    <phoneticPr fontId="1"/>
  </si>
  <si>
    <t>サービスR</t>
    <phoneticPr fontId="1"/>
  </si>
  <si>
    <t>▽希望物件</t>
    <rPh sb="1" eb="3">
      <t>キボウ</t>
    </rPh>
    <rPh sb="3" eb="5">
      <t>ブッケン</t>
    </rPh>
    <phoneticPr fontId="1"/>
  </si>
  <si>
    <t>最寄り駅</t>
    <rPh sb="0" eb="2">
      <t>モヨ</t>
    </rPh>
    <rPh sb="3" eb="4">
      <t>エキ</t>
    </rPh>
    <phoneticPr fontId="1"/>
  </si>
  <si>
    <t>土地面積</t>
    <rPh sb="0" eb="2">
      <t>トチ</t>
    </rPh>
    <rPh sb="2" eb="4">
      <t>メンセキ</t>
    </rPh>
    <phoneticPr fontId="1"/>
  </si>
  <si>
    <t>間取り</t>
    <rPh sb="0" eb="2">
      <t>マド</t>
    </rPh>
    <phoneticPr fontId="1"/>
  </si>
  <si>
    <t>売出価格（百万円）</t>
    <rPh sb="0" eb="1">
      <t>ウ</t>
    </rPh>
    <rPh sb="1" eb="2">
      <t>ダ</t>
    </rPh>
    <rPh sb="2" eb="4">
      <t>カカク</t>
    </rPh>
    <rPh sb="5" eb="8">
      <t>ヒャクマンエン</t>
    </rPh>
    <phoneticPr fontId="1"/>
  </si>
  <si>
    <t>三鷹</t>
    <rPh sb="0" eb="2">
      <t>ミタカ</t>
    </rPh>
    <phoneticPr fontId="1"/>
  </si>
  <si>
    <t>3LDK</t>
    <phoneticPr fontId="1"/>
  </si>
  <si>
    <t>▽予測計算</t>
    <rPh sb="1" eb="3">
      <t>ヨソク</t>
    </rPh>
    <rPh sb="3" eb="5">
      <t>ケイサン</t>
    </rPh>
    <phoneticPr fontId="1"/>
  </si>
  <si>
    <t>▽価格予測値</t>
    <rPh sb="1" eb="3">
      <t>カカク</t>
    </rPh>
    <rPh sb="3" eb="6">
      <t>ヨソクチ</t>
    </rPh>
    <phoneticPr fontId="1"/>
  </si>
  <si>
    <t>係数</t>
    <rPh sb="0" eb="2">
      <t>ケイスウ</t>
    </rPh>
    <phoneticPr fontId="1"/>
  </si>
  <si>
    <t>ダミー変数</t>
    <rPh sb="3" eb="5">
      <t>ヘンスウ</t>
    </rPh>
    <phoneticPr fontId="1"/>
  </si>
  <si>
    <t>百万円</t>
    <rPh sb="0" eb="3">
      <t>ヒャクマンエン</t>
    </rPh>
    <phoneticPr fontId="1"/>
  </si>
  <si>
    <t>切片</t>
  </si>
  <si>
    <t>駅からの距離</t>
  </si>
  <si>
    <t>建物面積</t>
  </si>
  <si>
    <t>徒歩</t>
    <rPh sb="0" eb="2">
      <t>トホ</t>
    </rPh>
    <phoneticPr fontId="1"/>
  </si>
  <si>
    <t>バス</t>
    <phoneticPr fontId="1"/>
  </si>
  <si>
    <t>リビング</t>
  </si>
  <si>
    <t>サービスR</t>
  </si>
  <si>
    <t>ダイニング</t>
  </si>
  <si>
    <t>谷保</t>
    <phoneticPr fontId="1"/>
  </si>
  <si>
    <t>新小平</t>
    <phoneticPr fontId="1"/>
  </si>
  <si>
    <t>新秋津</t>
    <phoneticPr fontId="1"/>
  </si>
  <si>
    <t>吉祥寺</t>
    <phoneticPr fontId="1"/>
  </si>
  <si>
    <t>三鷹</t>
    <phoneticPr fontId="1"/>
  </si>
  <si>
    <t>武蔵境</t>
    <phoneticPr fontId="1"/>
  </si>
  <si>
    <t>土地面積</t>
    <phoneticPr fontId="1"/>
  </si>
  <si>
    <t>▽要因データ（定性データの定量化と定量データの転記）</t>
    <rPh sb="1" eb="3">
      <t>ヨウイン</t>
    </rPh>
    <rPh sb="7" eb="9">
      <t>テイセイ</t>
    </rPh>
    <rPh sb="13" eb="16">
      <t>テイリョウカ</t>
    </rPh>
    <rPh sb="17" eb="19">
      <t>テイリョウ</t>
    </rPh>
    <rPh sb="23" eb="25">
      <t>テンキ</t>
    </rPh>
    <phoneticPr fontId="1"/>
  </si>
  <si>
    <t>部屋数</t>
  </si>
  <si>
    <t>築年数</t>
  </si>
  <si>
    <t>価格（百万円）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</si>
  <si>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</si>
  <si>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</si>
  <si>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</si>
  <si>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</si>
  <si>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</si>
  <si>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</si>
  <si>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</si>
  <si>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</si>
  <si>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</si>
  <si>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</si>
  <si>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</si>
  <si>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</si>
  <si>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</si>
  <si>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</si>
  <si>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</si>
  <si>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</si>
  <si>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</si>
  <si>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</si>
  <si>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</si>
  <si>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</si>
  <si>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</si>
  <si>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</si>
  <si>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</si>
  <si>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残差出力</t>
  </si>
  <si>
    <t>観測値</t>
  </si>
  <si>
    <t>予測値: 価格（百万円）</t>
  </si>
  <si>
    <t>標準残差</t>
  </si>
  <si>
    <t>※部屋数が増えたり、リビング、サービスR、ダイニングが存在すると価格が下がるのは不自然のため、これらの要因は除外する</t>
    <rPh sb="1" eb="3">
      <t>ヘヤ</t>
    </rPh>
    <rPh sb="3" eb="4">
      <t>スウ</t>
    </rPh>
    <rPh sb="5" eb="6">
      <t>フ</t>
    </rPh>
    <rPh sb="27" eb="29">
      <t>ソンザイ</t>
    </rPh>
    <rPh sb="32" eb="34">
      <t>カカク</t>
    </rPh>
    <rPh sb="35" eb="36">
      <t>サ</t>
    </rPh>
    <rPh sb="40" eb="43">
      <t>フシゼン</t>
    </rPh>
    <rPh sb="51" eb="53">
      <t>ヨウイン</t>
    </rPh>
    <rPh sb="54" eb="56">
      <t>ジョガイ</t>
    </rPh>
    <phoneticPr fontId="1"/>
  </si>
  <si>
    <t>絶対値</t>
    <rPh sb="0" eb="3">
      <t>ゼッタイチ</t>
    </rPh>
    <phoneticPr fontId="1"/>
  </si>
  <si>
    <t>▽異常値チェック</t>
    <rPh sb="1" eb="4">
      <t>イジョウチ</t>
    </rPh>
    <phoneticPr fontId="1"/>
  </si>
  <si>
    <t>&gt;=2</t>
    <phoneticPr fontId="1"/>
  </si>
  <si>
    <t>&gt;=2.5</t>
    <phoneticPr fontId="1"/>
  </si>
  <si>
    <t>&gt;=3</t>
    <phoneticPr fontId="1"/>
  </si>
  <si>
    <t>個数</t>
    <rPh sb="0" eb="2">
      <t>コスウ</t>
    </rPh>
    <phoneticPr fontId="1"/>
  </si>
  <si>
    <t>割合</t>
    <rPh sb="0" eb="2">
      <t>ワリアイ</t>
    </rPh>
    <phoneticPr fontId="1"/>
  </si>
  <si>
    <t>基準</t>
    <rPh sb="0" eb="2">
      <t>キジュン</t>
    </rPh>
    <phoneticPr fontId="1"/>
  </si>
  <si>
    <t>5%以内</t>
    <rPh sb="2" eb="4">
      <t>イナイ</t>
    </rPh>
    <phoneticPr fontId="1"/>
  </si>
  <si>
    <t>1%以内</t>
    <rPh sb="2" eb="4">
      <t>イナイ</t>
    </rPh>
    <phoneticPr fontId="1"/>
  </si>
  <si>
    <t>0.3%以内</t>
    <rPh sb="4" eb="6">
      <t>イナイ</t>
    </rPh>
    <phoneticPr fontId="1"/>
  </si>
  <si>
    <t>要因</t>
    <rPh sb="0" eb="2">
      <t>ヨウイン</t>
    </rPh>
    <phoneticPr fontId="1"/>
  </si>
  <si>
    <t>※間取りは、予測計算には使いません。</t>
    <rPh sb="1" eb="3">
      <t>マド</t>
    </rPh>
    <rPh sb="6" eb="8">
      <t>ヨソク</t>
    </rPh>
    <rPh sb="8" eb="10">
      <t>ケイサン</t>
    </rPh>
    <rPh sb="12" eb="13">
      <t>ツカ</t>
    </rPh>
    <phoneticPr fontId="1"/>
  </si>
  <si>
    <t>※売り出し価格は予測値より低価格のため、お買い得物件の可能性があります。</t>
  </si>
  <si>
    <t>○</t>
  </si>
  <si>
    <t/>
  </si>
  <si>
    <t>※間取りの4つの要素は3つが決まっても残り1つは決まるとは限らないため排除しない</t>
    <rPh sb="1" eb="3">
      <t>マド</t>
    </rPh>
    <rPh sb="8" eb="10">
      <t>ヨウソ</t>
    </rPh>
    <rPh sb="14" eb="15">
      <t>キ</t>
    </rPh>
    <rPh sb="19" eb="20">
      <t>ノコ</t>
    </rPh>
    <rPh sb="24" eb="25">
      <t>キ</t>
    </rPh>
    <rPh sb="29" eb="30">
      <t>カギ</t>
    </rPh>
    <rPh sb="35" eb="37">
      <t>ハイジョ</t>
    </rPh>
    <phoneticPr fontId="1"/>
  </si>
  <si>
    <t>▽相関用のコピー</t>
    <rPh sb="1" eb="3">
      <t>ソウカン</t>
    </rPh>
    <rPh sb="3" eb="4">
      <t>ヨウ</t>
    </rPh>
    <phoneticPr fontId="1"/>
  </si>
  <si>
    <t>※徒歩と駅からの距離の関係に多重共線性の疑いがある</t>
    <rPh sb="1" eb="3">
      <t>トホ</t>
    </rPh>
    <rPh sb="4" eb="5">
      <t>エキ</t>
    </rPh>
    <rPh sb="8" eb="10">
      <t>キョリ</t>
    </rPh>
    <rPh sb="11" eb="13">
      <t>カンケイ</t>
    </rPh>
    <rPh sb="14" eb="19">
      <t>タジュウキョウセンセイ</t>
    </rPh>
    <rPh sb="20" eb="21">
      <t>ウタガ</t>
    </rPh>
    <phoneticPr fontId="1"/>
  </si>
  <si>
    <t>※徒歩と駅からの距離は多重共線性の疑いがあるため、ここでは「徒歩」を除外する</t>
    <rPh sb="1" eb="3">
      <t>トホ</t>
    </rPh>
    <rPh sb="4" eb="5">
      <t>エキ</t>
    </rPh>
    <rPh sb="8" eb="10">
      <t>キョリ</t>
    </rPh>
    <rPh sb="11" eb="16">
      <t>タジュウキョウセンセイ</t>
    </rPh>
    <rPh sb="17" eb="18">
      <t>ウタガ</t>
    </rPh>
    <rPh sb="30" eb="32">
      <t>トホ</t>
    </rPh>
    <rPh sb="34" eb="36">
      <t>ジョガイ</t>
    </rPh>
    <phoneticPr fontId="1"/>
  </si>
  <si>
    <t>①冗長性の排除のみのパターン</t>
    <rPh sb="1" eb="4">
      <t>ジョウチョウセイ</t>
    </rPh>
    <rPh sb="5" eb="7">
      <t>ハイジョ</t>
    </rPh>
    <phoneticPr fontId="1"/>
  </si>
  <si>
    <t>→今回の分析では、「間取り」の要素は除外する</t>
    <rPh sb="1" eb="3">
      <t>コンカイ</t>
    </rPh>
    <rPh sb="4" eb="6">
      <t>ブンセキ</t>
    </rPh>
    <rPh sb="10" eb="12">
      <t>マド</t>
    </rPh>
    <rPh sb="15" eb="17">
      <t>ヨウソ</t>
    </rPh>
    <rPh sb="18" eb="20">
      <t>ジョガイ</t>
    </rPh>
    <phoneticPr fontId="1"/>
  </si>
  <si>
    <t>②徒歩と間取りの4要素を除外</t>
    <rPh sb="1" eb="3">
      <t>トホ</t>
    </rPh>
    <rPh sb="4" eb="6">
      <t>マド</t>
    </rPh>
    <rPh sb="9" eb="11">
      <t>ヨウソ</t>
    </rPh>
    <rPh sb="12" eb="14">
      <t>ジョガイ</t>
    </rPh>
    <phoneticPr fontId="1"/>
  </si>
  <si>
    <t>→No.24とNo49を除外します。</t>
    <rPh sb="12" eb="14">
      <t>ジョガイ</t>
    </rPh>
    <phoneticPr fontId="1"/>
  </si>
  <si>
    <t>▽2回目の回帰分析で異常値と判断されたデータ</t>
    <rPh sb="2" eb="4">
      <t>カイメ</t>
    </rPh>
    <rPh sb="5" eb="9">
      <t>カイキブンセキ</t>
    </rPh>
    <rPh sb="10" eb="13">
      <t>イジョウチ</t>
    </rPh>
    <rPh sb="14" eb="16">
      <t>ハンダン</t>
    </rPh>
    <phoneticPr fontId="1"/>
  </si>
  <si>
    <t>③　2回目の回帰分析で異常値と判断されたデータを除外した場合</t>
    <rPh sb="3" eb="5">
      <t>カイメ</t>
    </rPh>
    <rPh sb="6" eb="10">
      <t>カイキブンセキ</t>
    </rPh>
    <rPh sb="11" eb="14">
      <t>イジョウチ</t>
    </rPh>
    <rPh sb="15" eb="17">
      <t>ハンダン</t>
    </rPh>
    <rPh sb="24" eb="26">
      <t>ジョガイ</t>
    </rPh>
    <rPh sb="28" eb="30">
      <t>バアイ</t>
    </rPh>
    <phoneticPr fontId="1"/>
  </si>
  <si>
    <t>→異常値はないと判断する</t>
    <rPh sb="1" eb="4">
      <t>イジョウチ</t>
    </rPh>
    <rPh sb="8" eb="10">
      <t>ハンダン</t>
    </rPh>
    <phoneticPr fontId="1"/>
  </si>
  <si>
    <t>※③まで終わった状態のデータです。2件除外されています</t>
    <rPh sb="4" eb="5">
      <t>オ</t>
    </rPh>
    <rPh sb="8" eb="10">
      <t>ジョウタイ</t>
    </rPh>
    <rPh sb="18" eb="19">
      <t>ケン</t>
    </rPh>
    <rPh sb="19" eb="21">
      <t>ジョガイ</t>
    </rPh>
    <phoneticPr fontId="1"/>
  </si>
  <si>
    <t>※残差出力による異常値チェックの結果、No24とNo49を除外します。</t>
    <rPh sb="1" eb="3">
      <t>ザンサ</t>
    </rPh>
    <rPh sb="3" eb="5">
      <t>シュツリョク</t>
    </rPh>
    <rPh sb="8" eb="11">
      <t>イジョウチ</t>
    </rPh>
    <rPh sb="16" eb="18">
      <t>ケッカ</t>
    </rPh>
    <rPh sb="29" eb="31">
      <t>ジョガイ</t>
    </rPh>
    <phoneticPr fontId="1"/>
  </si>
  <si>
    <t>※谷保のP値が5%を超えていますが、谷保を除外して回帰分析をやり直すと新秋津のP値が5%を超えるため、ここで回帰分析を終了します。</t>
    <rPh sb="1" eb="3">
      <t>ヤホ</t>
    </rPh>
    <rPh sb="5" eb="6">
      <t>チ</t>
    </rPh>
    <rPh sb="10" eb="11">
      <t>コ</t>
    </rPh>
    <rPh sb="18" eb="20">
      <t>ヤホ</t>
    </rPh>
    <rPh sb="21" eb="23">
      <t>ジョガイ</t>
    </rPh>
    <rPh sb="25" eb="29">
      <t>カイキブンセキ</t>
    </rPh>
    <rPh sb="32" eb="33">
      <t>ナオ</t>
    </rPh>
    <rPh sb="35" eb="38">
      <t>シンアキツ</t>
    </rPh>
    <rPh sb="40" eb="41">
      <t>チ</t>
    </rPh>
    <rPh sb="45" eb="46">
      <t>コ</t>
    </rPh>
    <rPh sb="54" eb="58">
      <t>カイキブンセキ</t>
    </rPh>
    <rPh sb="59" eb="61">
      <t>シュウリョウ</t>
    </rPh>
    <phoneticPr fontId="1"/>
  </si>
  <si>
    <t>なお、谷保の係数は0にします。</t>
    <rPh sb="3" eb="5">
      <t>ヤホ</t>
    </rPh>
    <rPh sb="6" eb="8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</si>
</sst>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9"/>
      </left>
      <right/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14" fontId="0" fillId="0" borderId="0" xfId="0" applyNumberFormat="1">
      <alignment vertical="center"/>
    </xf>
    <xf numFmtId="0" fontId="2" fillId="3" borderId="0" xfId="0" applyFont="1" applyFill="1">
      <alignment vertical="center"/>
    </xf>
    <xf numFmtId="0" fontId="0" fillId="4" borderId="1" xfId="0" applyFill="1" applyBorder="1">
      <alignment vertical="center"/>
    </xf>
    <xf numFmtId="0" fontId="0" fillId="0" borderId="1" xfId="0" applyBorder="1">
      <alignment vertical="center"/>
    </xf>
    <xf numFmtId="2" fontId="0" fillId="5" borderId="1" xfId="0" applyNumberFormat="1" applyFill="1" applyBorder="1">
      <alignment vertical="center"/>
    </xf>
    <xf numFmtId="0" fontId="2" fillId="0" borderId="0" xfId="0" applyFont="1">
      <alignment vertical="center"/>
    </xf>
    <xf numFmtId="176" fontId="0" fillId="0" borderId="0" xfId="1" applyNumberFormat="1" applyFont="1">
      <alignment vertical="center"/>
    </xf>
    <xf numFmtId="0" fontId="0" fillId="6" borderId="1" xfId="0" applyFill="1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abSelected="1" workbookViewId="0">
      <selection activeCell="B3" sqref="B3"/>
    </sheetView>
  </sheetViews>
  <sheetFormatPr defaultRowHeight="18.75" x14ac:dyDescent="0.4"/>
  <cols>
    <col min="1" max="1" width="4.5" bestFit="1" customWidth="1"/>
    <col min="3" max="3" width="6.125" customWidth="1"/>
    <col min="4" max="4" width="13" bestFit="1" customWidth="1"/>
    <col min="7" max="7" width="9" customWidth="1"/>
    <col min="8" max="8" width="7.125" bestFit="1" customWidth="1"/>
    <col min="10" max="10" width="10.25" bestFit="1" customWidth="1"/>
    <col min="11" max="11" width="10.875" bestFit="1" customWidth="1"/>
    <col min="12" max="12" width="7.125" bestFit="1" customWidth="1"/>
    <col min="13" max="13" width="13.375" customWidth="1"/>
    <col min="14" max="14" width="3.125" customWidth="1"/>
  </cols>
  <sheetData>
    <row r="1" spans="1:13" x14ac:dyDescent="0.4">
      <c r="A1" t="s">
        <v>33</v>
      </c>
      <c r="L1" s="5"/>
    </row>
    <row r="2" spans="1:13" x14ac:dyDescent="0.4">
      <c r="A2" s="2" t="s">
        <v>0</v>
      </c>
      <c r="B2" s="2" t="s">
        <v>1</v>
      </c>
      <c r="C2" s="2" t="s">
        <v>2</v>
      </c>
      <c r="D2" s="3" t="s">
        <v>36</v>
      </c>
      <c r="E2" s="3" t="s">
        <v>4</v>
      </c>
      <c r="F2" s="3" t="s">
        <v>5</v>
      </c>
      <c r="G2" s="6" t="s">
        <v>6</v>
      </c>
      <c r="H2" s="3" t="s">
        <v>34</v>
      </c>
      <c r="I2" s="3" t="s">
        <v>35</v>
      </c>
      <c r="J2" s="3" t="s">
        <v>38</v>
      </c>
      <c r="K2" s="3" t="s">
        <v>37</v>
      </c>
      <c r="L2" s="4" t="s">
        <v>32</v>
      </c>
      <c r="M2" s="3" t="s">
        <v>3</v>
      </c>
    </row>
    <row r="3" spans="1:13" x14ac:dyDescent="0.4">
      <c r="A3" s="1">
        <v>1</v>
      </c>
      <c r="B3" s="1" t="s">
        <v>7</v>
      </c>
      <c r="C3" s="1" t="s">
        <v>8</v>
      </c>
      <c r="D3" s="1">
        <v>430</v>
      </c>
      <c r="E3" s="1">
        <v>120</v>
      </c>
      <c r="F3" s="1">
        <v>100</v>
      </c>
      <c r="G3" s="1" t="s">
        <v>9</v>
      </c>
      <c r="H3" s="1">
        <f>VALUE(LEFT(G3,1))</f>
        <v>3</v>
      </c>
      <c r="I3" s="1" t="str">
        <f>IF(ISERROR(SEARCH("*L*",$G3)),"","○")</f>
        <v>○</v>
      </c>
      <c r="J3" s="1" t="str">
        <f>IF(ISERROR(SEARCH("*S*",$G3)),"","○")</f>
        <v/>
      </c>
      <c r="K3" s="1" t="str">
        <f>IF(ISERROR(SEARCH("*D*",$G3)),"","○")</f>
        <v>○</v>
      </c>
      <c r="L3" s="1">
        <v>7</v>
      </c>
      <c r="M3" s="1">
        <v>63</v>
      </c>
    </row>
    <row r="4" spans="1:13" x14ac:dyDescent="0.4">
      <c r="A4" s="1">
        <v>2</v>
      </c>
      <c r="B4" s="1" t="s">
        <v>7</v>
      </c>
      <c r="C4" s="1" t="s">
        <v>8</v>
      </c>
      <c r="D4" s="1">
        <v>430</v>
      </c>
      <c r="E4" s="1">
        <v>100</v>
      </c>
      <c r="F4" s="1">
        <v>80</v>
      </c>
      <c r="G4" s="1" t="s">
        <v>9</v>
      </c>
      <c r="H4" s="1">
        <f t="shared" ref="H4:H64" si="0">VALUE(LEFT(G4,1))</f>
        <v>3</v>
      </c>
      <c r="I4" s="1" t="str">
        <f t="shared" ref="I4:I53" si="1">IF(ISERROR(SEARCH("*L*",G4)),"","○")</f>
        <v>○</v>
      </c>
      <c r="J4" s="1" t="str">
        <f t="shared" ref="J4:J53" si="2">IF(ISERROR(SEARCH("*S*",$G4)),"","○")</f>
        <v/>
      </c>
      <c r="K4" s="1" t="str">
        <f t="shared" ref="K4:K65" si="3">IF(ISERROR(SEARCH("*D*",$G4)),"","○")</f>
        <v>○</v>
      </c>
      <c r="L4" s="1">
        <v>11</v>
      </c>
      <c r="M4" s="1">
        <v>36</v>
      </c>
    </row>
    <row r="5" spans="1:13" x14ac:dyDescent="0.4">
      <c r="A5" s="1">
        <v>3</v>
      </c>
      <c r="B5" s="1" t="s">
        <v>7</v>
      </c>
      <c r="C5" s="1" t="s">
        <v>8</v>
      </c>
      <c r="D5" s="1">
        <v>860</v>
      </c>
      <c r="E5" s="1">
        <v>80</v>
      </c>
      <c r="F5" s="1">
        <v>80</v>
      </c>
      <c r="G5" s="1" t="s">
        <v>10</v>
      </c>
      <c r="H5" s="1">
        <f t="shared" si="0"/>
        <v>5</v>
      </c>
      <c r="I5" s="1" t="str">
        <f t="shared" si="1"/>
        <v/>
      </c>
      <c r="J5" s="1" t="str">
        <f t="shared" si="2"/>
        <v/>
      </c>
      <c r="K5" s="1" t="str">
        <f t="shared" si="3"/>
        <v>○</v>
      </c>
      <c r="L5" s="1">
        <v>35</v>
      </c>
      <c r="M5" s="1">
        <v>29</v>
      </c>
    </row>
    <row r="6" spans="1:13" x14ac:dyDescent="0.4">
      <c r="A6" s="1">
        <v>4</v>
      </c>
      <c r="B6" s="1" t="s">
        <v>7</v>
      </c>
      <c r="C6" s="1" t="s">
        <v>8</v>
      </c>
      <c r="D6" s="1">
        <v>850</v>
      </c>
      <c r="E6" s="1">
        <v>140</v>
      </c>
      <c r="F6" s="1">
        <v>80</v>
      </c>
      <c r="G6" s="1" t="s">
        <v>11</v>
      </c>
      <c r="H6" s="1">
        <f t="shared" si="0"/>
        <v>4</v>
      </c>
      <c r="I6" s="1" t="str">
        <f t="shared" si="1"/>
        <v/>
      </c>
      <c r="J6" s="1" t="str">
        <f t="shared" si="2"/>
        <v/>
      </c>
      <c r="K6" s="1" t="str">
        <f t="shared" si="3"/>
        <v>○</v>
      </c>
      <c r="L6" s="1">
        <v>10</v>
      </c>
      <c r="M6" s="1">
        <v>32</v>
      </c>
    </row>
    <row r="7" spans="1:13" x14ac:dyDescent="0.4">
      <c r="A7" s="1">
        <v>5</v>
      </c>
      <c r="B7" s="1" t="s">
        <v>7</v>
      </c>
      <c r="C7" s="1" t="s">
        <v>8</v>
      </c>
      <c r="D7" s="1">
        <v>850</v>
      </c>
      <c r="E7" s="1">
        <v>140</v>
      </c>
      <c r="F7" s="1">
        <v>80</v>
      </c>
      <c r="G7" s="1" t="s">
        <v>11</v>
      </c>
      <c r="H7" s="1">
        <f t="shared" si="0"/>
        <v>4</v>
      </c>
      <c r="I7" s="1" t="str">
        <f t="shared" si="1"/>
        <v/>
      </c>
      <c r="J7" s="1" t="str">
        <f t="shared" si="2"/>
        <v/>
      </c>
      <c r="K7" s="1" t="str">
        <f t="shared" si="3"/>
        <v>○</v>
      </c>
      <c r="L7" s="1">
        <v>10</v>
      </c>
      <c r="M7" s="1">
        <v>32</v>
      </c>
    </row>
    <row r="8" spans="1:13" x14ac:dyDescent="0.4">
      <c r="A8" s="1">
        <v>6</v>
      </c>
      <c r="B8" s="1" t="s">
        <v>17</v>
      </c>
      <c r="C8" s="1" t="s">
        <v>8</v>
      </c>
      <c r="D8" s="1">
        <v>850</v>
      </c>
      <c r="E8" s="1">
        <v>60</v>
      </c>
      <c r="F8" s="1">
        <v>60</v>
      </c>
      <c r="G8" s="1" t="s">
        <v>9</v>
      </c>
      <c r="H8" s="1">
        <f t="shared" si="0"/>
        <v>3</v>
      </c>
      <c r="I8" s="1" t="str">
        <f t="shared" si="1"/>
        <v>○</v>
      </c>
      <c r="J8" s="1" t="str">
        <f t="shared" si="2"/>
        <v/>
      </c>
      <c r="K8" s="1" t="str">
        <f t="shared" si="3"/>
        <v>○</v>
      </c>
      <c r="L8" s="1">
        <v>1</v>
      </c>
      <c r="M8" s="1">
        <v>37</v>
      </c>
    </row>
    <row r="9" spans="1:13" x14ac:dyDescent="0.4">
      <c r="A9" s="1">
        <v>7</v>
      </c>
      <c r="B9" s="1" t="s">
        <v>17</v>
      </c>
      <c r="C9" s="1" t="s">
        <v>8</v>
      </c>
      <c r="D9" s="1">
        <v>830</v>
      </c>
      <c r="E9" s="1">
        <v>100</v>
      </c>
      <c r="F9" s="1">
        <v>80</v>
      </c>
      <c r="G9" s="1" t="s">
        <v>18</v>
      </c>
      <c r="H9" s="1">
        <f t="shared" si="0"/>
        <v>4</v>
      </c>
      <c r="I9" s="1" t="str">
        <f t="shared" si="1"/>
        <v>○</v>
      </c>
      <c r="J9" s="1" t="str">
        <f t="shared" si="2"/>
        <v>○</v>
      </c>
      <c r="K9" s="1" t="str">
        <f t="shared" si="3"/>
        <v>○</v>
      </c>
      <c r="L9" s="1">
        <v>8</v>
      </c>
      <c r="M9" s="1">
        <v>38</v>
      </c>
    </row>
    <row r="10" spans="1:13" x14ac:dyDescent="0.4">
      <c r="A10" s="1">
        <v>8</v>
      </c>
      <c r="B10" s="1" t="s">
        <v>17</v>
      </c>
      <c r="C10" s="1" t="s">
        <v>8</v>
      </c>
      <c r="D10" s="1">
        <v>1220</v>
      </c>
      <c r="E10" s="1">
        <v>80</v>
      </c>
      <c r="F10" s="1">
        <v>60</v>
      </c>
      <c r="G10" s="1" t="s">
        <v>11</v>
      </c>
      <c r="H10" s="1">
        <f t="shared" si="0"/>
        <v>4</v>
      </c>
      <c r="I10" s="1" t="str">
        <f t="shared" si="1"/>
        <v/>
      </c>
      <c r="J10" s="1" t="str">
        <f t="shared" si="2"/>
        <v/>
      </c>
      <c r="K10" s="1" t="str">
        <f t="shared" si="3"/>
        <v>○</v>
      </c>
      <c r="L10" s="1">
        <v>21</v>
      </c>
      <c r="M10" s="1">
        <v>25</v>
      </c>
    </row>
    <row r="11" spans="1:13" x14ac:dyDescent="0.4">
      <c r="A11" s="1">
        <v>9</v>
      </c>
      <c r="B11" s="1" t="s">
        <v>17</v>
      </c>
      <c r="C11" s="1" t="s">
        <v>8</v>
      </c>
      <c r="D11" s="1">
        <v>1260</v>
      </c>
      <c r="E11" s="1">
        <v>100</v>
      </c>
      <c r="F11" s="1">
        <v>80</v>
      </c>
      <c r="G11" s="1" t="s">
        <v>15</v>
      </c>
      <c r="H11" s="1">
        <f t="shared" si="0"/>
        <v>4</v>
      </c>
      <c r="I11" s="1" t="str">
        <f t="shared" si="1"/>
        <v>○</v>
      </c>
      <c r="J11" s="1" t="str">
        <f t="shared" si="2"/>
        <v/>
      </c>
      <c r="K11" s="1" t="str">
        <f t="shared" si="3"/>
        <v>○</v>
      </c>
      <c r="L11" s="1">
        <v>15</v>
      </c>
      <c r="M11" s="1">
        <v>29</v>
      </c>
    </row>
    <row r="12" spans="1:13" x14ac:dyDescent="0.4">
      <c r="A12" s="1">
        <v>10</v>
      </c>
      <c r="B12" s="1" t="s">
        <v>17</v>
      </c>
      <c r="C12" s="1" t="s">
        <v>8</v>
      </c>
      <c r="D12" s="1">
        <v>1230</v>
      </c>
      <c r="E12" s="1">
        <v>120</v>
      </c>
      <c r="F12" s="1">
        <v>80</v>
      </c>
      <c r="G12" s="1" t="s">
        <v>19</v>
      </c>
      <c r="H12" s="1">
        <f t="shared" si="0"/>
        <v>2</v>
      </c>
      <c r="I12" s="1" t="str">
        <f t="shared" si="1"/>
        <v>○</v>
      </c>
      <c r="J12" s="1" t="str">
        <f t="shared" si="2"/>
        <v/>
      </c>
      <c r="K12" s="1" t="str">
        <f t="shared" si="3"/>
        <v>○</v>
      </c>
      <c r="L12" s="1">
        <v>39</v>
      </c>
      <c r="M12" s="1">
        <v>35</v>
      </c>
    </row>
    <row r="13" spans="1:13" x14ac:dyDescent="0.4">
      <c r="A13" s="1">
        <v>11</v>
      </c>
      <c r="B13" s="1" t="s">
        <v>17</v>
      </c>
      <c r="C13" s="1" t="s">
        <v>8</v>
      </c>
      <c r="D13" s="1">
        <v>1270</v>
      </c>
      <c r="E13" s="1">
        <v>100</v>
      </c>
      <c r="F13" s="1">
        <v>80</v>
      </c>
      <c r="G13" s="1" t="s">
        <v>15</v>
      </c>
      <c r="H13" s="1">
        <f t="shared" si="0"/>
        <v>4</v>
      </c>
      <c r="I13" s="1" t="str">
        <f t="shared" si="1"/>
        <v>○</v>
      </c>
      <c r="J13" s="1" t="str">
        <f t="shared" si="2"/>
        <v/>
      </c>
      <c r="K13" s="1" t="str">
        <f t="shared" si="3"/>
        <v>○</v>
      </c>
      <c r="L13" s="1">
        <v>1</v>
      </c>
      <c r="M13" s="1">
        <v>40</v>
      </c>
    </row>
    <row r="14" spans="1:13" x14ac:dyDescent="0.4">
      <c r="A14" s="1">
        <v>12</v>
      </c>
      <c r="B14" s="1" t="s">
        <v>20</v>
      </c>
      <c r="C14" s="1" t="s">
        <v>8</v>
      </c>
      <c r="D14" s="1">
        <v>850</v>
      </c>
      <c r="E14" s="1">
        <v>80</v>
      </c>
      <c r="F14" s="1">
        <v>40</v>
      </c>
      <c r="G14" s="1" t="s">
        <v>21</v>
      </c>
      <c r="H14" s="1">
        <f t="shared" si="0"/>
        <v>3</v>
      </c>
      <c r="I14" s="1" t="str">
        <f t="shared" si="1"/>
        <v/>
      </c>
      <c r="J14" s="1" t="str">
        <f t="shared" si="2"/>
        <v/>
      </c>
      <c r="K14" s="1" t="str">
        <f t="shared" si="3"/>
        <v>○</v>
      </c>
      <c r="L14" s="1">
        <v>37</v>
      </c>
      <c r="M14" s="1">
        <v>12</v>
      </c>
    </row>
    <row r="15" spans="1:13" x14ac:dyDescent="0.4">
      <c r="A15" s="1">
        <v>13</v>
      </c>
      <c r="B15" s="1" t="s">
        <v>20</v>
      </c>
      <c r="C15" s="1" t="s">
        <v>8</v>
      </c>
      <c r="D15" s="1">
        <v>820</v>
      </c>
      <c r="E15" s="1">
        <v>80</v>
      </c>
      <c r="F15" s="1">
        <v>80</v>
      </c>
      <c r="G15" s="1" t="s">
        <v>9</v>
      </c>
      <c r="H15" s="1">
        <f t="shared" si="0"/>
        <v>3</v>
      </c>
      <c r="I15" s="1" t="str">
        <f t="shared" si="1"/>
        <v>○</v>
      </c>
      <c r="J15" s="1" t="str">
        <f t="shared" si="2"/>
        <v/>
      </c>
      <c r="K15" s="1" t="str">
        <f t="shared" si="3"/>
        <v>○</v>
      </c>
      <c r="L15" s="1">
        <v>24</v>
      </c>
      <c r="M15" s="1">
        <v>19</v>
      </c>
    </row>
    <row r="16" spans="1:13" x14ac:dyDescent="0.4">
      <c r="A16" s="1">
        <v>14</v>
      </c>
      <c r="B16" s="1" t="s">
        <v>20</v>
      </c>
      <c r="C16" s="1" t="s">
        <v>8</v>
      </c>
      <c r="D16" s="1">
        <v>860</v>
      </c>
      <c r="E16" s="1">
        <v>120</v>
      </c>
      <c r="F16" s="1">
        <v>80</v>
      </c>
      <c r="G16" s="1" t="s">
        <v>15</v>
      </c>
      <c r="H16" s="1">
        <f t="shared" si="0"/>
        <v>4</v>
      </c>
      <c r="I16" s="1" t="str">
        <f t="shared" si="1"/>
        <v>○</v>
      </c>
      <c r="J16" s="1" t="str">
        <f t="shared" si="2"/>
        <v/>
      </c>
      <c r="K16" s="1" t="str">
        <f t="shared" si="3"/>
        <v>○</v>
      </c>
      <c r="L16" s="1">
        <v>16</v>
      </c>
      <c r="M16" s="1">
        <v>27</v>
      </c>
    </row>
    <row r="17" spans="1:13" x14ac:dyDescent="0.4">
      <c r="A17" s="1">
        <v>15</v>
      </c>
      <c r="B17" s="1" t="s">
        <v>20</v>
      </c>
      <c r="C17" s="1" t="s">
        <v>8</v>
      </c>
      <c r="D17" s="1">
        <v>810</v>
      </c>
      <c r="E17" s="1">
        <v>120</v>
      </c>
      <c r="F17" s="1">
        <v>80</v>
      </c>
      <c r="G17" s="1" t="s">
        <v>15</v>
      </c>
      <c r="H17" s="1">
        <f t="shared" si="0"/>
        <v>4</v>
      </c>
      <c r="I17" s="1" t="str">
        <f t="shared" si="1"/>
        <v>○</v>
      </c>
      <c r="J17" s="1" t="str">
        <f t="shared" si="2"/>
        <v/>
      </c>
      <c r="K17" s="1" t="str">
        <f t="shared" si="3"/>
        <v>○</v>
      </c>
      <c r="L17" s="1">
        <v>9</v>
      </c>
      <c r="M17" s="1">
        <v>32</v>
      </c>
    </row>
    <row r="18" spans="1:13" x14ac:dyDescent="0.4">
      <c r="A18" s="1">
        <v>16</v>
      </c>
      <c r="B18" s="1" t="s">
        <v>20</v>
      </c>
      <c r="C18" s="1" t="s">
        <v>8</v>
      </c>
      <c r="D18" s="1">
        <v>1220</v>
      </c>
      <c r="E18" s="1">
        <v>100</v>
      </c>
      <c r="F18" s="1">
        <v>80</v>
      </c>
      <c r="G18" s="1" t="s">
        <v>15</v>
      </c>
      <c r="H18" s="1">
        <f t="shared" si="0"/>
        <v>4</v>
      </c>
      <c r="I18" s="1" t="str">
        <f t="shared" si="1"/>
        <v>○</v>
      </c>
      <c r="J18" s="1" t="str">
        <f t="shared" si="2"/>
        <v/>
      </c>
      <c r="K18" s="1" t="str">
        <f t="shared" si="3"/>
        <v>○</v>
      </c>
      <c r="L18" s="1">
        <v>20</v>
      </c>
      <c r="M18" s="1">
        <v>22</v>
      </c>
    </row>
    <row r="19" spans="1:13" x14ac:dyDescent="0.4">
      <c r="A19" s="1">
        <v>17</v>
      </c>
      <c r="B19" s="1" t="s">
        <v>22</v>
      </c>
      <c r="C19" s="1" t="s">
        <v>8</v>
      </c>
      <c r="D19" s="1">
        <v>820</v>
      </c>
      <c r="E19" s="1">
        <v>60</v>
      </c>
      <c r="F19" s="1">
        <v>60</v>
      </c>
      <c r="G19" s="1" t="s">
        <v>19</v>
      </c>
      <c r="H19" s="1">
        <f t="shared" si="0"/>
        <v>2</v>
      </c>
      <c r="I19" s="1" t="str">
        <f t="shared" si="1"/>
        <v>○</v>
      </c>
      <c r="J19" s="1" t="str">
        <f t="shared" si="2"/>
        <v/>
      </c>
      <c r="K19" s="1" t="str">
        <f t="shared" si="3"/>
        <v>○</v>
      </c>
      <c r="L19" s="1">
        <v>20</v>
      </c>
      <c r="M19" s="1">
        <v>41</v>
      </c>
    </row>
    <row r="20" spans="1:13" x14ac:dyDescent="0.4">
      <c r="A20" s="1">
        <v>18</v>
      </c>
      <c r="B20" s="1" t="s">
        <v>22</v>
      </c>
      <c r="C20" s="1" t="s">
        <v>8</v>
      </c>
      <c r="D20" s="1">
        <v>850</v>
      </c>
      <c r="E20" s="1">
        <v>40</v>
      </c>
      <c r="F20" s="1">
        <v>80</v>
      </c>
      <c r="G20" s="1" t="s">
        <v>9</v>
      </c>
      <c r="H20" s="1">
        <f t="shared" si="0"/>
        <v>3</v>
      </c>
      <c r="I20" s="1" t="str">
        <f t="shared" si="1"/>
        <v>○</v>
      </c>
      <c r="J20" s="1" t="str">
        <f t="shared" si="2"/>
        <v/>
      </c>
      <c r="K20" s="1" t="str">
        <f t="shared" si="3"/>
        <v>○</v>
      </c>
      <c r="L20" s="1">
        <v>17</v>
      </c>
      <c r="M20" s="1">
        <v>36</v>
      </c>
    </row>
    <row r="21" spans="1:13" x14ac:dyDescent="0.4">
      <c r="A21" s="1">
        <v>19</v>
      </c>
      <c r="B21" s="1" t="s">
        <v>22</v>
      </c>
      <c r="C21" s="1" t="s">
        <v>8</v>
      </c>
      <c r="D21" s="1">
        <v>850</v>
      </c>
      <c r="E21" s="1">
        <v>60</v>
      </c>
      <c r="F21" s="1">
        <v>80</v>
      </c>
      <c r="G21" s="1" t="s">
        <v>23</v>
      </c>
      <c r="H21" s="1">
        <f t="shared" si="0"/>
        <v>2</v>
      </c>
      <c r="I21" s="1" t="str">
        <f t="shared" si="1"/>
        <v>○</v>
      </c>
      <c r="J21" s="1" t="str">
        <f t="shared" si="2"/>
        <v>○</v>
      </c>
      <c r="K21" s="1" t="str">
        <f t="shared" si="3"/>
        <v>○</v>
      </c>
      <c r="L21" s="1">
        <v>19</v>
      </c>
      <c r="M21" s="1">
        <v>46</v>
      </c>
    </row>
    <row r="22" spans="1:13" x14ac:dyDescent="0.4">
      <c r="A22" s="1">
        <v>21</v>
      </c>
      <c r="B22" s="1" t="s">
        <v>22</v>
      </c>
      <c r="C22" s="1" t="s">
        <v>8</v>
      </c>
      <c r="D22" s="1">
        <v>1230</v>
      </c>
      <c r="E22" s="1">
        <v>200</v>
      </c>
      <c r="F22" s="1">
        <v>160</v>
      </c>
      <c r="G22" s="1" t="s">
        <v>12</v>
      </c>
      <c r="H22" s="1">
        <f t="shared" si="0"/>
        <v>5</v>
      </c>
      <c r="I22" s="1" t="str">
        <f t="shared" si="1"/>
        <v>○</v>
      </c>
      <c r="J22" s="1" t="str">
        <f t="shared" si="2"/>
        <v>○</v>
      </c>
      <c r="K22" s="1" t="str">
        <f t="shared" si="3"/>
        <v>○</v>
      </c>
      <c r="L22" s="1">
        <v>11</v>
      </c>
      <c r="M22" s="1">
        <v>134</v>
      </c>
    </row>
    <row r="23" spans="1:13" x14ac:dyDescent="0.4">
      <c r="A23" s="1">
        <v>22</v>
      </c>
      <c r="B23" s="1" t="s">
        <v>22</v>
      </c>
      <c r="C23" s="1" t="s">
        <v>8</v>
      </c>
      <c r="D23" s="1">
        <v>1220</v>
      </c>
      <c r="E23" s="1">
        <v>80</v>
      </c>
      <c r="F23" s="1">
        <v>60</v>
      </c>
      <c r="G23" s="1" t="s">
        <v>11</v>
      </c>
      <c r="H23" s="1">
        <f t="shared" si="0"/>
        <v>4</v>
      </c>
      <c r="I23" s="1" t="str">
        <f t="shared" si="1"/>
        <v/>
      </c>
      <c r="J23" s="1" t="str">
        <f t="shared" si="2"/>
        <v/>
      </c>
      <c r="K23" s="1" t="str">
        <f t="shared" si="3"/>
        <v>○</v>
      </c>
      <c r="L23" s="1">
        <v>19</v>
      </c>
      <c r="M23" s="1">
        <v>53</v>
      </c>
    </row>
    <row r="24" spans="1:13" x14ac:dyDescent="0.4">
      <c r="A24" s="1">
        <v>23</v>
      </c>
      <c r="B24" s="1" t="s">
        <v>22</v>
      </c>
      <c r="C24" s="1" t="s">
        <v>8</v>
      </c>
      <c r="D24" s="1">
        <v>1220</v>
      </c>
      <c r="E24" s="1">
        <v>160</v>
      </c>
      <c r="F24" s="1">
        <v>140</v>
      </c>
      <c r="G24" s="1" t="s">
        <v>24</v>
      </c>
      <c r="H24" s="1">
        <f t="shared" si="0"/>
        <v>5</v>
      </c>
      <c r="I24" s="1" t="str">
        <f t="shared" si="1"/>
        <v>○</v>
      </c>
      <c r="J24" s="1" t="str">
        <f t="shared" si="2"/>
        <v/>
      </c>
      <c r="K24" s="1" t="str">
        <f t="shared" si="3"/>
        <v>○</v>
      </c>
      <c r="L24" s="1">
        <v>31</v>
      </c>
      <c r="M24" s="1">
        <v>79</v>
      </c>
    </row>
    <row r="25" spans="1:13" x14ac:dyDescent="0.4">
      <c r="A25" s="1">
        <v>24</v>
      </c>
      <c r="B25" s="1" t="s">
        <v>22</v>
      </c>
      <c r="C25" s="1" t="s">
        <v>8</v>
      </c>
      <c r="D25" s="1">
        <v>1230</v>
      </c>
      <c r="E25" s="1">
        <v>180</v>
      </c>
      <c r="F25" s="1">
        <v>120</v>
      </c>
      <c r="G25" s="1" t="s">
        <v>24</v>
      </c>
      <c r="H25" s="1">
        <f t="shared" si="0"/>
        <v>5</v>
      </c>
      <c r="I25" s="1" t="str">
        <f t="shared" si="1"/>
        <v>○</v>
      </c>
      <c r="J25" s="1" t="str">
        <f t="shared" si="2"/>
        <v/>
      </c>
      <c r="K25" s="1" t="str">
        <f t="shared" si="3"/>
        <v>○</v>
      </c>
      <c r="L25" s="1">
        <v>21</v>
      </c>
      <c r="M25" s="1">
        <v>91</v>
      </c>
    </row>
    <row r="26" spans="1:13" x14ac:dyDescent="0.4">
      <c r="A26" s="1">
        <v>25</v>
      </c>
      <c r="B26" s="1" t="s">
        <v>22</v>
      </c>
      <c r="C26" s="1" t="s">
        <v>8</v>
      </c>
      <c r="D26" s="1">
        <v>1250</v>
      </c>
      <c r="E26" s="1">
        <v>120</v>
      </c>
      <c r="F26" s="1">
        <v>100</v>
      </c>
      <c r="G26" s="1" t="s">
        <v>24</v>
      </c>
      <c r="H26" s="1">
        <f t="shared" si="0"/>
        <v>5</v>
      </c>
      <c r="I26" s="1" t="str">
        <f t="shared" si="1"/>
        <v>○</v>
      </c>
      <c r="J26" s="1" t="str">
        <f t="shared" si="2"/>
        <v/>
      </c>
      <c r="K26" s="1" t="str">
        <f t="shared" si="3"/>
        <v>○</v>
      </c>
      <c r="L26" s="1">
        <v>27</v>
      </c>
      <c r="M26" s="1">
        <v>55</v>
      </c>
    </row>
    <row r="27" spans="1:13" x14ac:dyDescent="0.4">
      <c r="A27" s="1">
        <v>26</v>
      </c>
      <c r="B27" s="1" t="s">
        <v>22</v>
      </c>
      <c r="C27" s="1" t="s">
        <v>8</v>
      </c>
      <c r="D27" s="1">
        <v>1230</v>
      </c>
      <c r="E27" s="1">
        <v>200</v>
      </c>
      <c r="F27" s="1">
        <v>160</v>
      </c>
      <c r="G27" s="1" t="s">
        <v>16</v>
      </c>
      <c r="H27" s="1">
        <f t="shared" si="0"/>
        <v>6</v>
      </c>
      <c r="I27" s="1" t="str">
        <f t="shared" si="1"/>
        <v>○</v>
      </c>
      <c r="J27" s="1" t="str">
        <f t="shared" si="2"/>
        <v>○</v>
      </c>
      <c r="K27" s="1" t="str">
        <f t="shared" si="3"/>
        <v>○</v>
      </c>
      <c r="L27" s="1">
        <v>25</v>
      </c>
      <c r="M27" s="1">
        <v>93</v>
      </c>
    </row>
    <row r="28" spans="1:13" x14ac:dyDescent="0.4">
      <c r="A28" s="1">
        <v>27</v>
      </c>
      <c r="B28" s="1" t="s">
        <v>22</v>
      </c>
      <c r="C28" s="1" t="s">
        <v>8</v>
      </c>
      <c r="D28" s="1">
        <v>1240</v>
      </c>
      <c r="E28" s="1">
        <v>160</v>
      </c>
      <c r="F28" s="1">
        <v>120</v>
      </c>
      <c r="G28" s="1" t="s">
        <v>13</v>
      </c>
      <c r="H28" s="1">
        <f t="shared" si="0"/>
        <v>6</v>
      </c>
      <c r="I28" s="1" t="str">
        <f t="shared" si="1"/>
        <v/>
      </c>
      <c r="J28" s="1" t="str">
        <f t="shared" si="2"/>
        <v/>
      </c>
      <c r="K28" s="1" t="str">
        <f t="shared" si="3"/>
        <v>○</v>
      </c>
      <c r="L28" s="1">
        <v>25</v>
      </c>
      <c r="M28" s="1">
        <v>75</v>
      </c>
    </row>
    <row r="29" spans="1:13" x14ac:dyDescent="0.4">
      <c r="A29" s="1">
        <v>28</v>
      </c>
      <c r="B29" s="1" t="s">
        <v>22</v>
      </c>
      <c r="C29" s="1" t="s">
        <v>8</v>
      </c>
      <c r="D29" s="1">
        <v>1250</v>
      </c>
      <c r="E29" s="1">
        <v>160</v>
      </c>
      <c r="F29" s="1">
        <v>200</v>
      </c>
      <c r="G29" s="1" t="s">
        <v>16</v>
      </c>
      <c r="H29" s="1">
        <f t="shared" si="0"/>
        <v>6</v>
      </c>
      <c r="I29" s="1" t="str">
        <f t="shared" si="1"/>
        <v>○</v>
      </c>
      <c r="J29" s="1" t="str">
        <f t="shared" si="2"/>
        <v>○</v>
      </c>
      <c r="K29" s="1" t="str">
        <f t="shared" si="3"/>
        <v>○</v>
      </c>
      <c r="L29" s="1">
        <v>23</v>
      </c>
      <c r="M29" s="1">
        <v>105</v>
      </c>
    </row>
    <row r="30" spans="1:13" x14ac:dyDescent="0.4">
      <c r="A30" s="1">
        <v>29</v>
      </c>
      <c r="B30" s="1" t="s">
        <v>22</v>
      </c>
      <c r="C30" s="1" t="s">
        <v>8</v>
      </c>
      <c r="D30" s="1">
        <v>1230</v>
      </c>
      <c r="E30" s="1">
        <v>80</v>
      </c>
      <c r="F30" s="1">
        <v>60</v>
      </c>
      <c r="G30" s="1" t="s">
        <v>14</v>
      </c>
      <c r="H30" s="1">
        <f t="shared" si="0"/>
        <v>3</v>
      </c>
      <c r="I30" s="1" t="str">
        <f t="shared" si="1"/>
        <v/>
      </c>
      <c r="J30" s="1" t="str">
        <f t="shared" si="2"/>
        <v>○</v>
      </c>
      <c r="K30" s="1" t="str">
        <f t="shared" si="3"/>
        <v>○</v>
      </c>
      <c r="L30" s="1">
        <v>17</v>
      </c>
      <c r="M30" s="1">
        <v>39</v>
      </c>
    </row>
    <row r="31" spans="1:13" x14ac:dyDescent="0.4">
      <c r="A31" s="1">
        <v>30</v>
      </c>
      <c r="B31" s="1" t="s">
        <v>22</v>
      </c>
      <c r="C31" s="1" t="s">
        <v>8</v>
      </c>
      <c r="D31" s="1">
        <v>1210</v>
      </c>
      <c r="E31" s="1">
        <v>120</v>
      </c>
      <c r="F31" s="1">
        <v>80</v>
      </c>
      <c r="G31" s="1" t="s">
        <v>15</v>
      </c>
      <c r="H31" s="1">
        <f t="shared" si="0"/>
        <v>4</v>
      </c>
      <c r="I31" s="1" t="str">
        <f t="shared" si="1"/>
        <v>○</v>
      </c>
      <c r="J31" s="1" t="str">
        <f t="shared" si="2"/>
        <v/>
      </c>
      <c r="K31" s="1" t="str">
        <f t="shared" si="3"/>
        <v>○</v>
      </c>
      <c r="L31" s="1">
        <v>11</v>
      </c>
      <c r="M31" s="1">
        <v>71</v>
      </c>
    </row>
    <row r="32" spans="1:13" x14ac:dyDescent="0.4">
      <c r="A32" s="1">
        <v>31</v>
      </c>
      <c r="B32" s="1" t="s">
        <v>22</v>
      </c>
      <c r="C32" s="1" t="s">
        <v>8</v>
      </c>
      <c r="D32" s="1">
        <v>1260</v>
      </c>
      <c r="E32" s="1">
        <v>120</v>
      </c>
      <c r="F32" s="1">
        <v>80</v>
      </c>
      <c r="G32" s="1" t="s">
        <v>15</v>
      </c>
      <c r="H32" s="1">
        <f t="shared" si="0"/>
        <v>4</v>
      </c>
      <c r="I32" s="1" t="str">
        <f t="shared" si="1"/>
        <v>○</v>
      </c>
      <c r="J32" s="1" t="str">
        <f t="shared" si="2"/>
        <v/>
      </c>
      <c r="K32" s="1" t="str">
        <f t="shared" si="3"/>
        <v>○</v>
      </c>
      <c r="L32" s="1">
        <v>17</v>
      </c>
      <c r="M32" s="1">
        <v>49</v>
      </c>
    </row>
    <row r="33" spans="1:13" x14ac:dyDescent="0.4">
      <c r="A33" s="1">
        <v>32</v>
      </c>
      <c r="B33" s="1" t="s">
        <v>22</v>
      </c>
      <c r="C33" s="1" t="s">
        <v>25</v>
      </c>
      <c r="D33" s="1">
        <v>2530</v>
      </c>
      <c r="E33" s="1">
        <v>160</v>
      </c>
      <c r="F33" s="1">
        <v>200</v>
      </c>
      <c r="G33" s="1" t="s">
        <v>26</v>
      </c>
      <c r="H33" s="1">
        <f t="shared" si="0"/>
        <v>6</v>
      </c>
      <c r="I33" s="1" t="str">
        <f t="shared" si="1"/>
        <v>○</v>
      </c>
      <c r="J33" s="1" t="str">
        <f t="shared" si="2"/>
        <v/>
      </c>
      <c r="K33" s="1" t="str">
        <f t="shared" si="3"/>
        <v>○</v>
      </c>
      <c r="L33" s="1">
        <v>23</v>
      </c>
      <c r="M33" s="1">
        <v>72</v>
      </c>
    </row>
    <row r="34" spans="1:13" x14ac:dyDescent="0.4">
      <c r="A34" s="1">
        <v>33</v>
      </c>
      <c r="B34" s="1" t="s">
        <v>22</v>
      </c>
      <c r="C34" s="1" t="s">
        <v>25</v>
      </c>
      <c r="D34" s="1">
        <v>2540</v>
      </c>
      <c r="E34" s="1">
        <v>100</v>
      </c>
      <c r="F34" s="1">
        <v>80</v>
      </c>
      <c r="G34" s="1" t="s">
        <v>15</v>
      </c>
      <c r="H34" s="1">
        <f t="shared" si="0"/>
        <v>4</v>
      </c>
      <c r="I34" s="1" t="str">
        <f t="shared" si="1"/>
        <v>○</v>
      </c>
      <c r="J34" s="1" t="str">
        <f t="shared" si="2"/>
        <v/>
      </c>
      <c r="K34" s="1" t="str">
        <f t="shared" si="3"/>
        <v>○</v>
      </c>
      <c r="L34" s="1">
        <v>12</v>
      </c>
      <c r="M34" s="1">
        <v>40</v>
      </c>
    </row>
    <row r="35" spans="1:13" x14ac:dyDescent="0.4">
      <c r="A35" s="1">
        <v>34</v>
      </c>
      <c r="B35" s="1" t="s">
        <v>22</v>
      </c>
      <c r="C35" s="1" t="s">
        <v>25</v>
      </c>
      <c r="D35" s="1">
        <v>2540</v>
      </c>
      <c r="E35" s="1">
        <v>100</v>
      </c>
      <c r="F35" s="1">
        <v>80</v>
      </c>
      <c r="G35" s="1" t="s">
        <v>15</v>
      </c>
      <c r="H35" s="1">
        <f t="shared" si="0"/>
        <v>4</v>
      </c>
      <c r="I35" s="1" t="str">
        <f t="shared" si="1"/>
        <v>○</v>
      </c>
      <c r="J35" s="1" t="str">
        <f t="shared" si="2"/>
        <v/>
      </c>
      <c r="K35" s="1" t="str">
        <f t="shared" si="3"/>
        <v>○</v>
      </c>
      <c r="L35" s="1">
        <v>1</v>
      </c>
      <c r="M35" s="1">
        <v>44</v>
      </c>
    </row>
    <row r="36" spans="1:13" x14ac:dyDescent="0.4">
      <c r="A36" s="1">
        <v>35</v>
      </c>
      <c r="B36" s="1" t="s">
        <v>22</v>
      </c>
      <c r="C36" s="1" t="s">
        <v>25</v>
      </c>
      <c r="D36" s="1">
        <v>2560</v>
      </c>
      <c r="E36" s="1">
        <v>60</v>
      </c>
      <c r="F36" s="1">
        <v>60</v>
      </c>
      <c r="G36" s="1" t="s">
        <v>11</v>
      </c>
      <c r="H36" s="1">
        <f t="shared" si="0"/>
        <v>4</v>
      </c>
      <c r="I36" s="1" t="str">
        <f t="shared" si="1"/>
        <v/>
      </c>
      <c r="J36" s="1" t="str">
        <f t="shared" si="2"/>
        <v/>
      </c>
      <c r="K36" s="1" t="str">
        <f t="shared" si="3"/>
        <v>○</v>
      </c>
      <c r="L36" s="1">
        <v>31</v>
      </c>
      <c r="M36" s="1">
        <v>24</v>
      </c>
    </row>
    <row r="37" spans="1:13" x14ac:dyDescent="0.4">
      <c r="A37" s="1">
        <v>36</v>
      </c>
      <c r="B37" s="1" t="s">
        <v>22</v>
      </c>
      <c r="C37" s="1" t="s">
        <v>25</v>
      </c>
      <c r="D37" s="1">
        <v>2530</v>
      </c>
      <c r="E37" s="1">
        <v>100</v>
      </c>
      <c r="F37" s="1">
        <v>80</v>
      </c>
      <c r="G37" s="1" t="s">
        <v>9</v>
      </c>
      <c r="H37" s="1">
        <f t="shared" si="0"/>
        <v>3</v>
      </c>
      <c r="I37" s="1" t="str">
        <f t="shared" si="1"/>
        <v>○</v>
      </c>
      <c r="J37" s="1" t="str">
        <f t="shared" si="2"/>
        <v/>
      </c>
      <c r="K37" s="1" t="str">
        <f t="shared" si="3"/>
        <v>○</v>
      </c>
      <c r="L37" s="1">
        <v>16</v>
      </c>
      <c r="M37" s="1">
        <v>34</v>
      </c>
    </row>
    <row r="38" spans="1:13" x14ac:dyDescent="0.4">
      <c r="A38" s="1">
        <v>37</v>
      </c>
      <c r="B38" s="1" t="s">
        <v>22</v>
      </c>
      <c r="C38" s="1" t="s">
        <v>25</v>
      </c>
      <c r="D38" s="1">
        <v>2560</v>
      </c>
      <c r="E38" s="1">
        <v>200</v>
      </c>
      <c r="F38" s="1">
        <v>200</v>
      </c>
      <c r="G38" s="1" t="s">
        <v>12</v>
      </c>
      <c r="H38" s="1">
        <f t="shared" si="0"/>
        <v>5</v>
      </c>
      <c r="I38" s="1" t="str">
        <f t="shared" si="1"/>
        <v>○</v>
      </c>
      <c r="J38" s="1" t="str">
        <f t="shared" si="2"/>
        <v>○</v>
      </c>
      <c r="K38" s="1" t="str">
        <f t="shared" si="3"/>
        <v>○</v>
      </c>
      <c r="L38" s="1">
        <v>9</v>
      </c>
      <c r="M38" s="1">
        <v>110</v>
      </c>
    </row>
    <row r="39" spans="1:13" x14ac:dyDescent="0.4">
      <c r="A39" s="1">
        <v>38</v>
      </c>
      <c r="B39" s="1" t="s">
        <v>22</v>
      </c>
      <c r="C39" s="1" t="s">
        <v>25</v>
      </c>
      <c r="D39" s="1">
        <v>2520</v>
      </c>
      <c r="E39" s="1">
        <v>140</v>
      </c>
      <c r="F39" s="1">
        <v>80</v>
      </c>
      <c r="G39" s="1" t="s">
        <v>15</v>
      </c>
      <c r="H39" s="1">
        <f t="shared" si="0"/>
        <v>4</v>
      </c>
      <c r="I39" s="1" t="str">
        <f t="shared" si="1"/>
        <v>○</v>
      </c>
      <c r="J39" s="1" t="str">
        <f t="shared" si="2"/>
        <v/>
      </c>
      <c r="K39" s="1" t="str">
        <f t="shared" si="3"/>
        <v>○</v>
      </c>
      <c r="L39" s="1">
        <v>40</v>
      </c>
      <c r="M39" s="1">
        <v>43</v>
      </c>
    </row>
    <row r="40" spans="1:13" x14ac:dyDescent="0.4">
      <c r="A40" s="1">
        <v>39</v>
      </c>
      <c r="B40" s="1" t="s">
        <v>22</v>
      </c>
      <c r="C40" s="1" t="s">
        <v>25</v>
      </c>
      <c r="D40" s="1">
        <v>2520</v>
      </c>
      <c r="E40" s="1">
        <v>120</v>
      </c>
      <c r="F40" s="1">
        <v>100</v>
      </c>
      <c r="G40" s="1" t="s">
        <v>15</v>
      </c>
      <c r="H40" s="1">
        <f t="shared" si="0"/>
        <v>4</v>
      </c>
      <c r="I40" s="1" t="str">
        <f t="shared" si="1"/>
        <v>○</v>
      </c>
      <c r="J40" s="1" t="str">
        <f t="shared" si="2"/>
        <v/>
      </c>
      <c r="K40" s="1" t="str">
        <f t="shared" si="3"/>
        <v>○</v>
      </c>
      <c r="L40" s="1">
        <v>7</v>
      </c>
      <c r="M40" s="1">
        <v>69</v>
      </c>
    </row>
    <row r="41" spans="1:13" x14ac:dyDescent="0.4">
      <c r="A41" s="1">
        <v>40</v>
      </c>
      <c r="B41" s="1" t="s">
        <v>27</v>
      </c>
      <c r="C41" s="1" t="s">
        <v>8</v>
      </c>
      <c r="D41" s="1">
        <v>840</v>
      </c>
      <c r="E41" s="1">
        <v>100</v>
      </c>
      <c r="F41" s="1">
        <v>100</v>
      </c>
      <c r="G41" s="1" t="s">
        <v>15</v>
      </c>
      <c r="H41" s="1">
        <f t="shared" si="0"/>
        <v>4</v>
      </c>
      <c r="I41" s="1" t="str">
        <f t="shared" si="1"/>
        <v>○</v>
      </c>
      <c r="J41" s="1" t="str">
        <f t="shared" si="2"/>
        <v/>
      </c>
      <c r="K41" s="1" t="str">
        <f t="shared" si="3"/>
        <v>○</v>
      </c>
      <c r="L41" s="1">
        <v>6</v>
      </c>
      <c r="M41" s="1">
        <v>75</v>
      </c>
    </row>
    <row r="42" spans="1:13" x14ac:dyDescent="0.4">
      <c r="A42" s="1">
        <v>41</v>
      </c>
      <c r="B42" s="1" t="s">
        <v>27</v>
      </c>
      <c r="C42" s="1" t="s">
        <v>8</v>
      </c>
      <c r="D42" s="1">
        <v>860</v>
      </c>
      <c r="E42" s="1">
        <v>180</v>
      </c>
      <c r="F42" s="1">
        <v>80</v>
      </c>
      <c r="G42" s="1" t="s">
        <v>28</v>
      </c>
      <c r="H42" s="1">
        <f t="shared" si="0"/>
        <v>4</v>
      </c>
      <c r="I42" s="1" t="str">
        <f t="shared" si="1"/>
        <v/>
      </c>
      <c r="J42" s="1" t="str">
        <f t="shared" si="2"/>
        <v>○</v>
      </c>
      <c r="K42" s="1" t="str">
        <f t="shared" si="3"/>
        <v/>
      </c>
      <c r="L42" s="1">
        <v>42</v>
      </c>
      <c r="M42" s="1">
        <v>94</v>
      </c>
    </row>
    <row r="43" spans="1:13" x14ac:dyDescent="0.4">
      <c r="A43" s="1">
        <v>42</v>
      </c>
      <c r="B43" s="1" t="s">
        <v>27</v>
      </c>
      <c r="C43" s="1" t="s">
        <v>8</v>
      </c>
      <c r="D43" s="1">
        <v>1270</v>
      </c>
      <c r="E43" s="1">
        <v>100</v>
      </c>
      <c r="F43" s="1">
        <v>80</v>
      </c>
      <c r="G43" s="1" t="s">
        <v>18</v>
      </c>
      <c r="H43" s="1">
        <f t="shared" si="0"/>
        <v>4</v>
      </c>
      <c r="I43" s="1" t="str">
        <f t="shared" si="1"/>
        <v>○</v>
      </c>
      <c r="J43" s="1" t="str">
        <f t="shared" si="2"/>
        <v>○</v>
      </c>
      <c r="K43" s="1" t="str">
        <f t="shared" si="3"/>
        <v>○</v>
      </c>
      <c r="L43" s="1">
        <v>36</v>
      </c>
      <c r="M43" s="1">
        <v>52</v>
      </c>
    </row>
    <row r="44" spans="1:13" x14ac:dyDescent="0.4">
      <c r="A44" s="1">
        <v>43</v>
      </c>
      <c r="B44" s="1" t="s">
        <v>27</v>
      </c>
      <c r="C44" s="1" t="s">
        <v>8</v>
      </c>
      <c r="D44" s="1">
        <v>1220</v>
      </c>
      <c r="E44" s="1">
        <v>120</v>
      </c>
      <c r="F44" s="1">
        <v>100</v>
      </c>
      <c r="G44" s="1" t="s">
        <v>15</v>
      </c>
      <c r="H44" s="1">
        <f t="shared" si="0"/>
        <v>4</v>
      </c>
      <c r="I44" s="1" t="str">
        <f t="shared" si="1"/>
        <v>○</v>
      </c>
      <c r="J44" s="1" t="str">
        <f t="shared" si="2"/>
        <v/>
      </c>
      <c r="K44" s="1" t="str">
        <f t="shared" si="3"/>
        <v>○</v>
      </c>
      <c r="L44" s="1">
        <v>16</v>
      </c>
      <c r="M44" s="1">
        <v>55</v>
      </c>
    </row>
    <row r="45" spans="1:13" x14ac:dyDescent="0.4">
      <c r="A45" s="1">
        <v>44</v>
      </c>
      <c r="B45" s="1" t="s">
        <v>27</v>
      </c>
      <c r="C45" s="1" t="s">
        <v>8</v>
      </c>
      <c r="D45" s="1">
        <v>1230</v>
      </c>
      <c r="E45" s="1">
        <v>20</v>
      </c>
      <c r="F45" s="1">
        <v>60</v>
      </c>
      <c r="G45" s="1" t="s">
        <v>9</v>
      </c>
      <c r="H45" s="1">
        <f t="shared" si="0"/>
        <v>3</v>
      </c>
      <c r="I45" s="1" t="str">
        <f t="shared" si="1"/>
        <v>○</v>
      </c>
      <c r="J45" s="1" t="str">
        <f t="shared" si="2"/>
        <v/>
      </c>
      <c r="K45" s="1" t="str">
        <f t="shared" si="3"/>
        <v>○</v>
      </c>
      <c r="L45" s="1">
        <v>5</v>
      </c>
      <c r="M45" s="1">
        <v>38</v>
      </c>
    </row>
    <row r="46" spans="1:13" x14ac:dyDescent="0.4">
      <c r="A46" s="1">
        <v>45</v>
      </c>
      <c r="B46" s="1" t="s">
        <v>27</v>
      </c>
      <c r="C46" s="1" t="s">
        <v>8</v>
      </c>
      <c r="D46" s="1">
        <v>1240</v>
      </c>
      <c r="E46" s="1">
        <v>100</v>
      </c>
      <c r="F46" s="1">
        <v>80</v>
      </c>
      <c r="G46" s="1" t="s">
        <v>15</v>
      </c>
      <c r="H46" s="1">
        <f t="shared" si="0"/>
        <v>4</v>
      </c>
      <c r="I46" s="1" t="str">
        <f t="shared" si="1"/>
        <v>○</v>
      </c>
      <c r="J46" s="1" t="str">
        <f t="shared" si="2"/>
        <v/>
      </c>
      <c r="K46" s="1" t="str">
        <f t="shared" si="3"/>
        <v>○</v>
      </c>
      <c r="L46" s="1">
        <v>17</v>
      </c>
      <c r="M46" s="1">
        <v>44</v>
      </c>
    </row>
    <row r="47" spans="1:13" x14ac:dyDescent="0.4">
      <c r="A47" s="1">
        <v>46</v>
      </c>
      <c r="B47" s="1" t="s">
        <v>27</v>
      </c>
      <c r="C47" s="1" t="s">
        <v>8</v>
      </c>
      <c r="D47" s="1">
        <v>1230</v>
      </c>
      <c r="E47" s="1">
        <v>100</v>
      </c>
      <c r="F47" s="1">
        <v>80</v>
      </c>
      <c r="G47" s="1" t="s">
        <v>15</v>
      </c>
      <c r="H47" s="1">
        <f t="shared" si="0"/>
        <v>4</v>
      </c>
      <c r="I47" s="1" t="str">
        <f t="shared" si="1"/>
        <v>○</v>
      </c>
      <c r="J47" s="1" t="str">
        <f t="shared" si="2"/>
        <v/>
      </c>
      <c r="K47" s="1" t="str">
        <f t="shared" si="3"/>
        <v>○</v>
      </c>
      <c r="L47" s="1">
        <v>7</v>
      </c>
      <c r="M47" s="1">
        <v>72</v>
      </c>
    </row>
    <row r="48" spans="1:13" x14ac:dyDescent="0.4">
      <c r="A48" s="1">
        <v>47</v>
      </c>
      <c r="B48" s="1" t="s">
        <v>27</v>
      </c>
      <c r="C48" s="1" t="s">
        <v>8</v>
      </c>
      <c r="D48" s="1">
        <v>1230</v>
      </c>
      <c r="E48" s="1">
        <v>100</v>
      </c>
      <c r="F48" s="1">
        <v>80</v>
      </c>
      <c r="G48" s="1" t="s">
        <v>15</v>
      </c>
      <c r="H48" s="1">
        <f t="shared" si="0"/>
        <v>4</v>
      </c>
      <c r="I48" s="1" t="str">
        <f t="shared" si="1"/>
        <v>○</v>
      </c>
      <c r="J48" s="1" t="str">
        <f t="shared" si="2"/>
        <v/>
      </c>
      <c r="K48" s="1" t="str">
        <f t="shared" si="3"/>
        <v>○</v>
      </c>
      <c r="L48" s="1">
        <v>36</v>
      </c>
      <c r="M48" s="1">
        <v>59</v>
      </c>
    </row>
    <row r="49" spans="1:13" x14ac:dyDescent="0.4">
      <c r="A49" s="1">
        <v>48</v>
      </c>
      <c r="B49" s="1" t="s">
        <v>27</v>
      </c>
      <c r="C49" s="1" t="s">
        <v>8</v>
      </c>
      <c r="D49" s="1">
        <v>1260</v>
      </c>
      <c r="E49" s="1">
        <v>160</v>
      </c>
      <c r="F49" s="1">
        <v>100</v>
      </c>
      <c r="G49" s="1" t="s">
        <v>15</v>
      </c>
      <c r="H49" s="1">
        <f t="shared" si="0"/>
        <v>4</v>
      </c>
      <c r="I49" s="1" t="str">
        <f t="shared" si="1"/>
        <v>○</v>
      </c>
      <c r="J49" s="1" t="str">
        <f t="shared" si="2"/>
        <v/>
      </c>
      <c r="K49" s="1" t="str">
        <f t="shared" si="3"/>
        <v>○</v>
      </c>
      <c r="L49" s="1">
        <v>33</v>
      </c>
      <c r="M49" s="1">
        <v>85</v>
      </c>
    </row>
    <row r="50" spans="1:13" x14ac:dyDescent="0.4">
      <c r="A50" s="1">
        <v>49</v>
      </c>
      <c r="B50" s="1" t="s">
        <v>27</v>
      </c>
      <c r="C50" s="1" t="s">
        <v>8</v>
      </c>
      <c r="D50" s="1">
        <v>1250</v>
      </c>
      <c r="E50" s="1">
        <v>60</v>
      </c>
      <c r="F50" s="1">
        <v>20</v>
      </c>
      <c r="G50" s="1" t="s">
        <v>21</v>
      </c>
      <c r="H50" s="1">
        <f t="shared" si="0"/>
        <v>3</v>
      </c>
      <c r="I50" s="1" t="str">
        <f t="shared" si="1"/>
        <v/>
      </c>
      <c r="J50" s="1" t="str">
        <f t="shared" si="2"/>
        <v/>
      </c>
      <c r="K50" s="1" t="str">
        <f t="shared" si="3"/>
        <v>○</v>
      </c>
      <c r="L50" s="1">
        <v>40</v>
      </c>
      <c r="M50" s="1">
        <v>17</v>
      </c>
    </row>
    <row r="51" spans="1:13" x14ac:dyDescent="0.4">
      <c r="A51" s="1">
        <v>50</v>
      </c>
      <c r="B51" s="1" t="s">
        <v>27</v>
      </c>
      <c r="C51" s="1" t="s">
        <v>8</v>
      </c>
      <c r="D51" s="1">
        <v>1210</v>
      </c>
      <c r="E51" s="1">
        <v>60</v>
      </c>
      <c r="F51" s="1">
        <v>80</v>
      </c>
      <c r="G51" s="1" t="s">
        <v>23</v>
      </c>
      <c r="H51" s="1">
        <f t="shared" si="0"/>
        <v>2</v>
      </c>
      <c r="I51" s="1" t="str">
        <f t="shared" si="1"/>
        <v>○</v>
      </c>
      <c r="J51" s="1" t="str">
        <f t="shared" si="2"/>
        <v>○</v>
      </c>
      <c r="K51" s="1" t="str">
        <f t="shared" si="3"/>
        <v>○</v>
      </c>
      <c r="L51" s="1">
        <v>8</v>
      </c>
      <c r="M51" s="1">
        <v>47</v>
      </c>
    </row>
    <row r="52" spans="1:13" x14ac:dyDescent="0.4">
      <c r="A52" s="1">
        <v>51</v>
      </c>
      <c r="B52" s="1" t="s">
        <v>27</v>
      </c>
      <c r="C52" s="1" t="s">
        <v>8</v>
      </c>
      <c r="D52" s="1">
        <v>1270</v>
      </c>
      <c r="E52" s="1">
        <v>120</v>
      </c>
      <c r="F52" s="1">
        <v>80</v>
      </c>
      <c r="G52" s="1" t="s">
        <v>15</v>
      </c>
      <c r="H52" s="1">
        <f t="shared" si="0"/>
        <v>4</v>
      </c>
      <c r="I52" s="1" t="str">
        <f t="shared" si="1"/>
        <v>○</v>
      </c>
      <c r="J52" s="1" t="str">
        <f t="shared" si="2"/>
        <v/>
      </c>
      <c r="K52" s="1" t="str">
        <f t="shared" si="3"/>
        <v>○</v>
      </c>
      <c r="L52" s="1">
        <v>9</v>
      </c>
      <c r="M52" s="1">
        <v>65</v>
      </c>
    </row>
    <row r="53" spans="1:13" x14ac:dyDescent="0.4">
      <c r="A53" s="1">
        <v>52</v>
      </c>
      <c r="B53" s="1" t="s">
        <v>27</v>
      </c>
      <c r="C53" s="1" t="s">
        <v>8</v>
      </c>
      <c r="D53" s="1">
        <v>1220</v>
      </c>
      <c r="E53" s="1">
        <v>100</v>
      </c>
      <c r="F53" s="1">
        <v>120</v>
      </c>
      <c r="G53" s="1" t="s">
        <v>15</v>
      </c>
      <c r="H53" s="1">
        <f t="shared" si="0"/>
        <v>4</v>
      </c>
      <c r="I53" s="1" t="str">
        <f t="shared" si="1"/>
        <v>○</v>
      </c>
      <c r="J53" s="1" t="str">
        <f t="shared" si="2"/>
        <v/>
      </c>
      <c r="K53" s="1" t="str">
        <f t="shared" si="3"/>
        <v>○</v>
      </c>
      <c r="L53" s="1">
        <v>10</v>
      </c>
      <c r="M53" s="1">
        <v>54</v>
      </c>
    </row>
    <row r="54" spans="1:13" x14ac:dyDescent="0.4">
      <c r="A54" s="1">
        <v>53</v>
      </c>
      <c r="B54" s="1" t="s">
        <v>27</v>
      </c>
      <c r="C54" s="1" t="s">
        <v>8</v>
      </c>
      <c r="D54" s="1">
        <v>1270</v>
      </c>
      <c r="E54" s="1">
        <v>100</v>
      </c>
      <c r="F54" s="1">
        <v>80</v>
      </c>
      <c r="G54" s="1" t="s">
        <v>9</v>
      </c>
      <c r="H54" s="1">
        <f t="shared" si="0"/>
        <v>3</v>
      </c>
      <c r="I54" s="1" t="str">
        <f t="shared" ref="I54:I85" si="4">IF(ISERROR(SEARCH("*L*",G54)),"","○")</f>
        <v>○</v>
      </c>
      <c r="J54" s="1" t="str">
        <f t="shared" ref="J54:J85" si="5">IF(ISERROR(SEARCH("*S*",$G54)),"","○")</f>
        <v/>
      </c>
      <c r="K54" s="1" t="str">
        <f t="shared" si="3"/>
        <v>○</v>
      </c>
      <c r="L54" s="1">
        <v>17</v>
      </c>
      <c r="M54" s="1">
        <v>39</v>
      </c>
    </row>
    <row r="55" spans="1:13" x14ac:dyDescent="0.4">
      <c r="A55" s="1">
        <v>54</v>
      </c>
      <c r="B55" s="1" t="s">
        <v>27</v>
      </c>
      <c r="C55" s="1" t="s">
        <v>25</v>
      </c>
      <c r="D55" s="1">
        <v>2510</v>
      </c>
      <c r="E55" s="1">
        <v>80</v>
      </c>
      <c r="F55" s="1">
        <v>80</v>
      </c>
      <c r="G55" s="1" t="s">
        <v>23</v>
      </c>
      <c r="H55" s="1">
        <f t="shared" si="0"/>
        <v>2</v>
      </c>
      <c r="I55" s="1" t="str">
        <f t="shared" si="4"/>
        <v>○</v>
      </c>
      <c r="J55" s="1" t="str">
        <f t="shared" si="5"/>
        <v>○</v>
      </c>
      <c r="K55" s="1" t="str">
        <f t="shared" si="3"/>
        <v>○</v>
      </c>
      <c r="L55" s="1">
        <v>13</v>
      </c>
      <c r="M55" s="1">
        <v>44</v>
      </c>
    </row>
    <row r="56" spans="1:13" x14ac:dyDescent="0.4">
      <c r="A56" s="1">
        <v>55</v>
      </c>
      <c r="B56" s="1" t="s">
        <v>27</v>
      </c>
      <c r="C56" s="1" t="s">
        <v>25</v>
      </c>
      <c r="D56" s="1">
        <v>2560</v>
      </c>
      <c r="E56" s="1">
        <v>140</v>
      </c>
      <c r="F56" s="1">
        <v>80</v>
      </c>
      <c r="G56" s="1" t="s">
        <v>9</v>
      </c>
      <c r="H56" s="1">
        <f t="shared" si="0"/>
        <v>3</v>
      </c>
      <c r="I56" s="1" t="str">
        <f t="shared" si="4"/>
        <v>○</v>
      </c>
      <c r="J56" s="1" t="str">
        <f t="shared" si="5"/>
        <v/>
      </c>
      <c r="K56" s="1" t="str">
        <f t="shared" si="3"/>
        <v>○</v>
      </c>
      <c r="L56" s="1">
        <v>15</v>
      </c>
      <c r="M56" s="1">
        <v>65</v>
      </c>
    </row>
    <row r="57" spans="1:13" x14ac:dyDescent="0.4">
      <c r="A57" s="1">
        <v>56</v>
      </c>
      <c r="B57" s="1" t="s">
        <v>27</v>
      </c>
      <c r="C57" s="1" t="s">
        <v>25</v>
      </c>
      <c r="D57" s="1">
        <v>2540</v>
      </c>
      <c r="E57" s="1">
        <v>200</v>
      </c>
      <c r="F57" s="1">
        <v>100</v>
      </c>
      <c r="G57" s="1" t="s">
        <v>23</v>
      </c>
      <c r="H57" s="1">
        <f t="shared" si="0"/>
        <v>2</v>
      </c>
      <c r="I57" s="1" t="str">
        <f t="shared" si="4"/>
        <v>○</v>
      </c>
      <c r="J57" s="1" t="str">
        <f t="shared" si="5"/>
        <v>○</v>
      </c>
      <c r="K57" s="1" t="str">
        <f t="shared" si="3"/>
        <v>○</v>
      </c>
      <c r="L57" s="1">
        <v>42</v>
      </c>
      <c r="M57" s="1">
        <v>87</v>
      </c>
    </row>
    <row r="58" spans="1:13" x14ac:dyDescent="0.4">
      <c r="A58" s="1">
        <v>57</v>
      </c>
      <c r="B58" s="1" t="s">
        <v>27</v>
      </c>
      <c r="C58" s="1" t="s">
        <v>25</v>
      </c>
      <c r="D58" s="1">
        <v>2530</v>
      </c>
      <c r="E58" s="1">
        <v>100</v>
      </c>
      <c r="F58" s="1">
        <v>80</v>
      </c>
      <c r="G58" s="1" t="s">
        <v>15</v>
      </c>
      <c r="H58" s="1">
        <f t="shared" si="0"/>
        <v>4</v>
      </c>
      <c r="I58" s="1" t="str">
        <f t="shared" si="4"/>
        <v>○</v>
      </c>
      <c r="J58" s="1" t="str">
        <f t="shared" si="5"/>
        <v/>
      </c>
      <c r="K58" s="1" t="str">
        <f t="shared" si="3"/>
        <v>○</v>
      </c>
      <c r="L58" s="1">
        <v>28</v>
      </c>
      <c r="M58" s="1">
        <v>42</v>
      </c>
    </row>
    <row r="59" spans="1:13" x14ac:dyDescent="0.4">
      <c r="A59" s="1">
        <v>58</v>
      </c>
      <c r="B59" s="1" t="s">
        <v>27</v>
      </c>
      <c r="C59" s="1" t="s">
        <v>25</v>
      </c>
      <c r="D59" s="1">
        <v>2560</v>
      </c>
      <c r="E59" s="1">
        <v>60</v>
      </c>
      <c r="F59" s="1">
        <v>120</v>
      </c>
      <c r="G59" s="1" t="s">
        <v>15</v>
      </c>
      <c r="H59" s="1">
        <f t="shared" si="0"/>
        <v>4</v>
      </c>
      <c r="I59" s="1" t="str">
        <f t="shared" si="4"/>
        <v>○</v>
      </c>
      <c r="J59" s="1" t="str">
        <f t="shared" si="5"/>
        <v/>
      </c>
      <c r="K59" s="1" t="str">
        <f t="shared" si="3"/>
        <v>○</v>
      </c>
      <c r="L59" s="1">
        <v>2</v>
      </c>
      <c r="M59" s="1">
        <v>56</v>
      </c>
    </row>
    <row r="60" spans="1:13" x14ac:dyDescent="0.4">
      <c r="A60" s="1">
        <v>59</v>
      </c>
      <c r="B60" s="1" t="s">
        <v>27</v>
      </c>
      <c r="C60" s="1" t="s">
        <v>25</v>
      </c>
      <c r="D60" s="1">
        <v>2560</v>
      </c>
      <c r="E60" s="1">
        <v>120</v>
      </c>
      <c r="F60" s="1">
        <v>80</v>
      </c>
      <c r="G60" s="1" t="s">
        <v>9</v>
      </c>
      <c r="H60" s="1">
        <f t="shared" si="0"/>
        <v>3</v>
      </c>
      <c r="I60" s="1" t="str">
        <f t="shared" si="4"/>
        <v>○</v>
      </c>
      <c r="J60" s="1" t="str">
        <f t="shared" si="5"/>
        <v/>
      </c>
      <c r="K60" s="1" t="str">
        <f t="shared" si="3"/>
        <v>○</v>
      </c>
      <c r="L60" s="1">
        <v>1</v>
      </c>
      <c r="M60" s="1">
        <v>56</v>
      </c>
    </row>
    <row r="61" spans="1:13" x14ac:dyDescent="0.4">
      <c r="A61" s="1">
        <v>60</v>
      </c>
      <c r="B61" s="1" t="s">
        <v>27</v>
      </c>
      <c r="C61" s="1" t="s">
        <v>25</v>
      </c>
      <c r="D61" s="1">
        <v>2530</v>
      </c>
      <c r="E61" s="1">
        <v>120</v>
      </c>
      <c r="F61" s="1">
        <v>60</v>
      </c>
      <c r="G61" s="1" t="s">
        <v>15</v>
      </c>
      <c r="H61" s="1">
        <f t="shared" si="0"/>
        <v>4</v>
      </c>
      <c r="I61" s="1" t="str">
        <f t="shared" si="4"/>
        <v>○</v>
      </c>
      <c r="J61" s="1" t="str">
        <f t="shared" si="5"/>
        <v/>
      </c>
      <c r="K61" s="1" t="str">
        <f t="shared" si="3"/>
        <v>○</v>
      </c>
      <c r="L61" s="1">
        <v>33</v>
      </c>
      <c r="M61" s="1">
        <v>31</v>
      </c>
    </row>
    <row r="62" spans="1:13" x14ac:dyDescent="0.4">
      <c r="A62" s="1">
        <v>61</v>
      </c>
      <c r="B62" s="1" t="s">
        <v>27</v>
      </c>
      <c r="C62" s="1" t="s">
        <v>25</v>
      </c>
      <c r="D62" s="1">
        <v>2540</v>
      </c>
      <c r="E62" s="1">
        <v>120</v>
      </c>
      <c r="F62" s="1">
        <v>80</v>
      </c>
      <c r="G62" s="1" t="s">
        <v>18</v>
      </c>
      <c r="H62" s="1">
        <f t="shared" si="0"/>
        <v>4</v>
      </c>
      <c r="I62" s="1" t="str">
        <f t="shared" si="4"/>
        <v>○</v>
      </c>
      <c r="J62" s="1" t="str">
        <f t="shared" si="5"/>
        <v>○</v>
      </c>
      <c r="K62" s="1" t="str">
        <f t="shared" si="3"/>
        <v>○</v>
      </c>
      <c r="L62" s="1">
        <v>15</v>
      </c>
      <c r="M62" s="1">
        <v>36</v>
      </c>
    </row>
    <row r="63" spans="1:13" x14ac:dyDescent="0.4">
      <c r="A63" s="1">
        <v>62</v>
      </c>
      <c r="B63" s="1" t="s">
        <v>27</v>
      </c>
      <c r="C63" s="1" t="s">
        <v>25</v>
      </c>
      <c r="D63" s="1">
        <v>2550</v>
      </c>
      <c r="E63" s="1">
        <v>40</v>
      </c>
      <c r="F63" s="1">
        <v>60</v>
      </c>
      <c r="G63" s="1" t="s">
        <v>11</v>
      </c>
      <c r="H63" s="1">
        <f t="shared" si="0"/>
        <v>4</v>
      </c>
      <c r="I63" s="1" t="str">
        <f t="shared" si="4"/>
        <v/>
      </c>
      <c r="J63" s="1" t="str">
        <f t="shared" si="5"/>
        <v/>
      </c>
      <c r="K63" s="1" t="str">
        <f t="shared" si="3"/>
        <v>○</v>
      </c>
      <c r="L63" s="1">
        <v>32</v>
      </c>
      <c r="M63" s="1">
        <v>18</v>
      </c>
    </row>
    <row r="64" spans="1:13" x14ac:dyDescent="0.4">
      <c r="A64" s="1">
        <v>63</v>
      </c>
      <c r="B64" s="1" t="s">
        <v>27</v>
      </c>
      <c r="C64" s="1" t="s">
        <v>25</v>
      </c>
      <c r="D64" s="1">
        <v>2520</v>
      </c>
      <c r="E64" s="1">
        <v>40</v>
      </c>
      <c r="F64" s="1">
        <v>60</v>
      </c>
      <c r="G64" s="1" t="s">
        <v>11</v>
      </c>
      <c r="H64" s="1">
        <f t="shared" si="0"/>
        <v>4</v>
      </c>
      <c r="I64" s="1" t="str">
        <f t="shared" si="4"/>
        <v/>
      </c>
      <c r="J64" s="1" t="str">
        <f t="shared" si="5"/>
        <v/>
      </c>
      <c r="K64" s="1" t="str">
        <f t="shared" si="3"/>
        <v>○</v>
      </c>
      <c r="L64" s="1">
        <v>32</v>
      </c>
      <c r="M64" s="1">
        <v>18</v>
      </c>
    </row>
    <row r="65" spans="1:13" x14ac:dyDescent="0.4">
      <c r="A65" s="1">
        <v>64</v>
      </c>
      <c r="B65" s="1" t="s">
        <v>27</v>
      </c>
      <c r="C65" s="1" t="s">
        <v>25</v>
      </c>
      <c r="D65" s="1">
        <v>2540</v>
      </c>
      <c r="E65" s="1">
        <v>80</v>
      </c>
      <c r="F65" s="1">
        <v>60</v>
      </c>
      <c r="G65" s="1" t="s">
        <v>19</v>
      </c>
      <c r="H65" s="1">
        <f t="shared" ref="H65:H85" si="6">VALUE(LEFT(G65,1))</f>
        <v>2</v>
      </c>
      <c r="I65" s="1" t="str">
        <f t="shared" si="4"/>
        <v>○</v>
      </c>
      <c r="J65" s="1" t="str">
        <f t="shared" si="5"/>
        <v/>
      </c>
      <c r="K65" s="1" t="str">
        <f t="shared" si="3"/>
        <v>○</v>
      </c>
      <c r="L65" s="1">
        <v>11</v>
      </c>
      <c r="M65" s="1">
        <v>39</v>
      </c>
    </row>
    <row r="66" spans="1:13" x14ac:dyDescent="0.4">
      <c r="A66" s="1">
        <v>65</v>
      </c>
      <c r="B66" s="1" t="s">
        <v>27</v>
      </c>
      <c r="C66" s="1" t="s">
        <v>25</v>
      </c>
      <c r="D66" s="1">
        <v>2560</v>
      </c>
      <c r="E66" s="1">
        <v>160</v>
      </c>
      <c r="F66" s="1">
        <v>120</v>
      </c>
      <c r="G66" s="1" t="s">
        <v>9</v>
      </c>
      <c r="H66" s="1">
        <f t="shared" si="6"/>
        <v>3</v>
      </c>
      <c r="I66" s="1" t="str">
        <f t="shared" si="4"/>
        <v>○</v>
      </c>
      <c r="J66" s="1" t="str">
        <f t="shared" si="5"/>
        <v/>
      </c>
      <c r="K66" s="1" t="str">
        <f t="shared" ref="K66:K85" si="7">IF(ISERROR(SEARCH("*D*",$G66)),"","○")</f>
        <v>○</v>
      </c>
      <c r="L66" s="1">
        <v>33</v>
      </c>
      <c r="M66" s="1">
        <v>43</v>
      </c>
    </row>
    <row r="67" spans="1:13" x14ac:dyDescent="0.4">
      <c r="A67" s="1">
        <v>66</v>
      </c>
      <c r="B67" s="1" t="s">
        <v>27</v>
      </c>
      <c r="C67" s="1" t="s">
        <v>25</v>
      </c>
      <c r="D67" s="1">
        <v>2550</v>
      </c>
      <c r="E67" s="1">
        <v>100</v>
      </c>
      <c r="F67" s="1">
        <v>60</v>
      </c>
      <c r="G67" s="1" t="s">
        <v>11</v>
      </c>
      <c r="H67" s="1">
        <f t="shared" si="6"/>
        <v>4</v>
      </c>
      <c r="I67" s="1" t="str">
        <f t="shared" si="4"/>
        <v/>
      </c>
      <c r="J67" s="1" t="str">
        <f t="shared" si="5"/>
        <v/>
      </c>
      <c r="K67" s="1" t="str">
        <f t="shared" si="7"/>
        <v>○</v>
      </c>
      <c r="L67" s="1">
        <v>14</v>
      </c>
      <c r="M67" s="1">
        <v>45</v>
      </c>
    </row>
    <row r="68" spans="1:13" x14ac:dyDescent="0.4">
      <c r="A68" s="1">
        <v>67</v>
      </c>
      <c r="B68" s="1" t="s">
        <v>27</v>
      </c>
      <c r="C68" s="1" t="s">
        <v>25</v>
      </c>
      <c r="D68" s="1">
        <v>2540</v>
      </c>
      <c r="E68" s="1">
        <v>100</v>
      </c>
      <c r="F68" s="1">
        <v>140</v>
      </c>
      <c r="G68" s="1" t="s">
        <v>9</v>
      </c>
      <c r="H68" s="1">
        <f t="shared" si="6"/>
        <v>3</v>
      </c>
      <c r="I68" s="1" t="str">
        <f t="shared" si="4"/>
        <v>○</v>
      </c>
      <c r="J68" s="1" t="str">
        <f t="shared" si="5"/>
        <v/>
      </c>
      <c r="K68" s="1" t="str">
        <f t="shared" si="7"/>
        <v>○</v>
      </c>
      <c r="L68" s="1">
        <v>16</v>
      </c>
      <c r="M68" s="1">
        <v>47</v>
      </c>
    </row>
    <row r="69" spans="1:13" x14ac:dyDescent="0.4">
      <c r="A69" s="1">
        <v>68</v>
      </c>
      <c r="B69" s="1" t="s">
        <v>27</v>
      </c>
      <c r="C69" s="1" t="s">
        <v>25</v>
      </c>
      <c r="D69" s="1">
        <v>2560</v>
      </c>
      <c r="E69" s="1">
        <v>100</v>
      </c>
      <c r="F69" s="1">
        <v>140</v>
      </c>
      <c r="G69" s="1" t="s">
        <v>9</v>
      </c>
      <c r="H69" s="1">
        <f t="shared" si="6"/>
        <v>3</v>
      </c>
      <c r="I69" s="1" t="str">
        <f t="shared" si="4"/>
        <v>○</v>
      </c>
      <c r="J69" s="1" t="str">
        <f t="shared" si="5"/>
        <v/>
      </c>
      <c r="K69" s="1" t="str">
        <f t="shared" si="7"/>
        <v>○</v>
      </c>
      <c r="L69" s="1">
        <v>16</v>
      </c>
      <c r="M69" s="1">
        <v>48</v>
      </c>
    </row>
    <row r="70" spans="1:13" x14ac:dyDescent="0.4">
      <c r="A70" s="1">
        <v>69</v>
      </c>
      <c r="B70" s="1" t="s">
        <v>27</v>
      </c>
      <c r="C70" s="1" t="s">
        <v>25</v>
      </c>
      <c r="D70" s="1">
        <v>2530</v>
      </c>
      <c r="E70" s="1">
        <v>120</v>
      </c>
      <c r="F70" s="1">
        <v>80</v>
      </c>
      <c r="G70" s="1" t="s">
        <v>29</v>
      </c>
      <c r="H70" s="1">
        <f t="shared" si="6"/>
        <v>1</v>
      </c>
      <c r="I70" s="1" t="str">
        <f t="shared" si="4"/>
        <v>○</v>
      </c>
      <c r="J70" s="1" t="str">
        <f t="shared" si="5"/>
        <v>○</v>
      </c>
      <c r="K70" s="1" t="str">
        <f t="shared" si="7"/>
        <v>○</v>
      </c>
      <c r="L70" s="1">
        <v>5</v>
      </c>
      <c r="M70" s="1">
        <v>49</v>
      </c>
    </row>
    <row r="71" spans="1:13" x14ac:dyDescent="0.4">
      <c r="A71" s="1">
        <v>70</v>
      </c>
      <c r="B71" s="1" t="s">
        <v>27</v>
      </c>
      <c r="C71" s="1" t="s">
        <v>25</v>
      </c>
      <c r="D71" s="1">
        <v>2520</v>
      </c>
      <c r="E71" s="1">
        <v>200</v>
      </c>
      <c r="F71" s="1">
        <v>160</v>
      </c>
      <c r="G71" s="1" t="s">
        <v>15</v>
      </c>
      <c r="H71" s="1">
        <f t="shared" si="6"/>
        <v>4</v>
      </c>
      <c r="I71" s="1" t="str">
        <f t="shared" si="4"/>
        <v>○</v>
      </c>
      <c r="J71" s="1" t="str">
        <f t="shared" si="5"/>
        <v/>
      </c>
      <c r="K71" s="1" t="str">
        <f t="shared" si="7"/>
        <v>○</v>
      </c>
      <c r="L71" s="1">
        <v>20</v>
      </c>
      <c r="M71" s="1">
        <v>89</v>
      </c>
    </row>
    <row r="72" spans="1:13" x14ac:dyDescent="0.4">
      <c r="A72" s="1">
        <v>71</v>
      </c>
      <c r="B72" s="1" t="s">
        <v>30</v>
      </c>
      <c r="C72" s="1" t="s">
        <v>8</v>
      </c>
      <c r="D72" s="1">
        <v>440</v>
      </c>
      <c r="E72" s="1">
        <v>200</v>
      </c>
      <c r="F72" s="1">
        <v>160</v>
      </c>
      <c r="G72" s="1" t="s">
        <v>15</v>
      </c>
      <c r="H72" s="1">
        <f t="shared" si="6"/>
        <v>4</v>
      </c>
      <c r="I72" s="1" t="str">
        <f t="shared" si="4"/>
        <v>○</v>
      </c>
      <c r="J72" s="1" t="str">
        <f t="shared" si="5"/>
        <v/>
      </c>
      <c r="K72" s="1" t="str">
        <f t="shared" si="7"/>
        <v>○</v>
      </c>
      <c r="L72" s="1">
        <v>26</v>
      </c>
      <c r="M72" s="1">
        <v>105</v>
      </c>
    </row>
    <row r="73" spans="1:13" x14ac:dyDescent="0.4">
      <c r="A73" s="1">
        <v>72</v>
      </c>
      <c r="B73" s="1" t="s">
        <v>30</v>
      </c>
      <c r="C73" s="1" t="s">
        <v>8</v>
      </c>
      <c r="D73" s="1">
        <v>820</v>
      </c>
      <c r="E73" s="1">
        <v>80</v>
      </c>
      <c r="F73" s="1">
        <v>140</v>
      </c>
      <c r="G73" s="1" t="s">
        <v>24</v>
      </c>
      <c r="H73" s="1">
        <f t="shared" si="6"/>
        <v>5</v>
      </c>
      <c r="I73" s="1" t="str">
        <f t="shared" si="4"/>
        <v>○</v>
      </c>
      <c r="J73" s="1" t="str">
        <f t="shared" si="5"/>
        <v/>
      </c>
      <c r="K73" s="1" t="str">
        <f t="shared" si="7"/>
        <v>○</v>
      </c>
      <c r="L73" s="1">
        <v>16</v>
      </c>
      <c r="M73" s="1">
        <v>55</v>
      </c>
    </row>
    <row r="74" spans="1:13" x14ac:dyDescent="0.4">
      <c r="A74" s="1">
        <v>73</v>
      </c>
      <c r="B74" s="1" t="s">
        <v>30</v>
      </c>
      <c r="C74" s="1" t="s">
        <v>8</v>
      </c>
      <c r="D74" s="1">
        <v>870</v>
      </c>
      <c r="E74" s="1">
        <v>160</v>
      </c>
      <c r="F74" s="1">
        <v>120</v>
      </c>
      <c r="G74" s="1" t="s">
        <v>18</v>
      </c>
      <c r="H74" s="1">
        <f t="shared" si="6"/>
        <v>4</v>
      </c>
      <c r="I74" s="1" t="str">
        <f t="shared" si="4"/>
        <v>○</v>
      </c>
      <c r="J74" s="1" t="str">
        <f t="shared" si="5"/>
        <v>○</v>
      </c>
      <c r="K74" s="1" t="str">
        <f t="shared" si="7"/>
        <v>○</v>
      </c>
      <c r="L74" s="1">
        <v>19</v>
      </c>
      <c r="M74" s="1">
        <v>90</v>
      </c>
    </row>
    <row r="75" spans="1:13" x14ac:dyDescent="0.4">
      <c r="A75" s="1">
        <v>74</v>
      </c>
      <c r="B75" s="1" t="s">
        <v>30</v>
      </c>
      <c r="C75" s="1" t="s">
        <v>8</v>
      </c>
      <c r="D75" s="1">
        <v>830</v>
      </c>
      <c r="E75" s="1">
        <v>120</v>
      </c>
      <c r="F75" s="1">
        <v>80</v>
      </c>
      <c r="G75" s="1" t="s">
        <v>9</v>
      </c>
      <c r="H75" s="1">
        <f t="shared" si="6"/>
        <v>3</v>
      </c>
      <c r="I75" s="1" t="str">
        <f t="shared" si="4"/>
        <v>○</v>
      </c>
      <c r="J75" s="1" t="str">
        <f t="shared" si="5"/>
        <v/>
      </c>
      <c r="K75" s="1" t="str">
        <f t="shared" si="7"/>
        <v>○</v>
      </c>
      <c r="L75" s="1">
        <v>11</v>
      </c>
      <c r="M75" s="1">
        <v>69</v>
      </c>
    </row>
    <row r="76" spans="1:13" x14ac:dyDescent="0.4">
      <c r="A76" s="1">
        <v>75</v>
      </c>
      <c r="B76" s="1" t="s">
        <v>30</v>
      </c>
      <c r="C76" s="1" t="s">
        <v>8</v>
      </c>
      <c r="D76" s="1">
        <v>1250</v>
      </c>
      <c r="E76" s="1">
        <v>120</v>
      </c>
      <c r="F76" s="1">
        <v>100</v>
      </c>
      <c r="G76" s="1" t="s">
        <v>15</v>
      </c>
      <c r="H76" s="1">
        <f t="shared" si="6"/>
        <v>4</v>
      </c>
      <c r="I76" s="1" t="str">
        <f t="shared" si="4"/>
        <v>○</v>
      </c>
      <c r="J76" s="1" t="str">
        <f t="shared" si="5"/>
        <v/>
      </c>
      <c r="K76" s="1" t="str">
        <f t="shared" si="7"/>
        <v>○</v>
      </c>
      <c r="L76" s="1">
        <v>6</v>
      </c>
      <c r="M76" s="1">
        <v>57</v>
      </c>
    </row>
    <row r="77" spans="1:13" x14ac:dyDescent="0.4">
      <c r="A77" s="1">
        <v>76</v>
      </c>
      <c r="B77" s="1" t="s">
        <v>30</v>
      </c>
      <c r="C77" s="1" t="s">
        <v>8</v>
      </c>
      <c r="D77" s="1">
        <v>1230</v>
      </c>
      <c r="E77" s="1">
        <v>100</v>
      </c>
      <c r="F77" s="1">
        <v>80</v>
      </c>
      <c r="G77" s="1" t="s">
        <v>9</v>
      </c>
      <c r="H77" s="1">
        <f t="shared" si="6"/>
        <v>3</v>
      </c>
      <c r="I77" s="1" t="str">
        <f t="shared" si="4"/>
        <v>○</v>
      </c>
      <c r="J77" s="1" t="str">
        <f t="shared" si="5"/>
        <v/>
      </c>
      <c r="K77" s="1" t="str">
        <f t="shared" si="7"/>
        <v>○</v>
      </c>
      <c r="L77" s="1">
        <v>1</v>
      </c>
      <c r="M77" s="1">
        <v>58</v>
      </c>
    </row>
    <row r="78" spans="1:13" x14ac:dyDescent="0.4">
      <c r="A78" s="1">
        <v>77</v>
      </c>
      <c r="B78" s="1" t="s">
        <v>30</v>
      </c>
      <c r="C78" s="1" t="s">
        <v>8</v>
      </c>
      <c r="D78" s="1">
        <v>1250</v>
      </c>
      <c r="E78" s="1">
        <v>80</v>
      </c>
      <c r="F78" s="1">
        <v>80</v>
      </c>
      <c r="G78" s="1" t="s">
        <v>31</v>
      </c>
      <c r="H78" s="1">
        <f t="shared" si="6"/>
        <v>3</v>
      </c>
      <c r="I78" s="1" t="str">
        <f t="shared" si="4"/>
        <v>○</v>
      </c>
      <c r="J78" s="1" t="str">
        <f t="shared" si="5"/>
        <v>○</v>
      </c>
      <c r="K78" s="1" t="str">
        <f t="shared" si="7"/>
        <v>○</v>
      </c>
      <c r="L78" s="1">
        <v>27</v>
      </c>
      <c r="M78" s="1">
        <v>27</v>
      </c>
    </row>
    <row r="79" spans="1:13" x14ac:dyDescent="0.4">
      <c r="A79" s="1">
        <v>78</v>
      </c>
      <c r="B79" s="1" t="s">
        <v>30</v>
      </c>
      <c r="C79" s="1" t="s">
        <v>8</v>
      </c>
      <c r="D79" s="1">
        <v>1250</v>
      </c>
      <c r="E79" s="1">
        <v>100</v>
      </c>
      <c r="F79" s="1">
        <v>100</v>
      </c>
      <c r="G79" s="1" t="s">
        <v>15</v>
      </c>
      <c r="H79" s="1">
        <f t="shared" si="6"/>
        <v>4</v>
      </c>
      <c r="I79" s="1" t="str">
        <f t="shared" si="4"/>
        <v>○</v>
      </c>
      <c r="J79" s="1" t="str">
        <f t="shared" si="5"/>
        <v/>
      </c>
      <c r="K79" s="1" t="str">
        <f t="shared" si="7"/>
        <v>○</v>
      </c>
      <c r="L79" s="1">
        <v>27</v>
      </c>
      <c r="M79" s="1">
        <v>33</v>
      </c>
    </row>
    <row r="80" spans="1:13" x14ac:dyDescent="0.4">
      <c r="A80" s="1">
        <v>79</v>
      </c>
      <c r="B80" s="1" t="s">
        <v>30</v>
      </c>
      <c r="C80" s="1" t="s">
        <v>8</v>
      </c>
      <c r="D80" s="1">
        <v>1220</v>
      </c>
      <c r="E80" s="1">
        <v>200</v>
      </c>
      <c r="F80" s="1">
        <v>120</v>
      </c>
      <c r="G80" s="1" t="s">
        <v>18</v>
      </c>
      <c r="H80" s="1">
        <f t="shared" si="6"/>
        <v>4</v>
      </c>
      <c r="I80" s="1" t="str">
        <f t="shared" si="4"/>
        <v>○</v>
      </c>
      <c r="J80" s="1" t="str">
        <f t="shared" si="5"/>
        <v>○</v>
      </c>
      <c r="K80" s="1" t="str">
        <f t="shared" si="7"/>
        <v>○</v>
      </c>
      <c r="L80" s="1">
        <v>10</v>
      </c>
      <c r="M80" s="1">
        <v>85</v>
      </c>
    </row>
    <row r="81" spans="1:13" x14ac:dyDescent="0.4">
      <c r="A81" s="1">
        <v>80</v>
      </c>
      <c r="B81" s="1" t="s">
        <v>30</v>
      </c>
      <c r="C81" s="1" t="s">
        <v>8</v>
      </c>
      <c r="D81" s="1">
        <v>1230</v>
      </c>
      <c r="E81" s="1">
        <v>60</v>
      </c>
      <c r="F81" s="1">
        <v>80</v>
      </c>
      <c r="G81" s="1" t="s">
        <v>15</v>
      </c>
      <c r="H81" s="1">
        <f t="shared" si="6"/>
        <v>4</v>
      </c>
      <c r="I81" s="1" t="str">
        <f t="shared" si="4"/>
        <v>○</v>
      </c>
      <c r="J81" s="1" t="str">
        <f t="shared" si="5"/>
        <v/>
      </c>
      <c r="K81" s="1" t="str">
        <f t="shared" si="7"/>
        <v>○</v>
      </c>
      <c r="L81" s="1">
        <v>16</v>
      </c>
      <c r="M81" s="1">
        <v>42</v>
      </c>
    </row>
    <row r="82" spans="1:13" x14ac:dyDescent="0.4">
      <c r="A82" s="1">
        <v>81</v>
      </c>
      <c r="B82" s="1" t="s">
        <v>30</v>
      </c>
      <c r="C82" s="1" t="s">
        <v>8</v>
      </c>
      <c r="D82" s="1">
        <v>1270</v>
      </c>
      <c r="E82" s="1">
        <v>120</v>
      </c>
      <c r="F82" s="1">
        <v>80</v>
      </c>
      <c r="G82" s="1" t="s">
        <v>15</v>
      </c>
      <c r="H82" s="1">
        <f t="shared" si="6"/>
        <v>4</v>
      </c>
      <c r="I82" s="1" t="str">
        <f t="shared" si="4"/>
        <v>○</v>
      </c>
      <c r="J82" s="1" t="str">
        <f t="shared" si="5"/>
        <v/>
      </c>
      <c r="K82" s="1" t="str">
        <f t="shared" si="7"/>
        <v>○</v>
      </c>
      <c r="L82" s="1">
        <v>8</v>
      </c>
      <c r="M82" s="1">
        <v>56</v>
      </c>
    </row>
    <row r="83" spans="1:13" x14ac:dyDescent="0.4">
      <c r="A83" s="1">
        <v>82</v>
      </c>
      <c r="B83" s="1" t="s">
        <v>30</v>
      </c>
      <c r="C83" s="1" t="s">
        <v>8</v>
      </c>
      <c r="D83" s="1">
        <v>1240</v>
      </c>
      <c r="E83" s="1">
        <v>80</v>
      </c>
      <c r="F83" s="1">
        <v>80</v>
      </c>
      <c r="G83" s="1" t="s">
        <v>29</v>
      </c>
      <c r="H83" s="1">
        <f t="shared" si="6"/>
        <v>1</v>
      </c>
      <c r="I83" s="1" t="str">
        <f t="shared" si="4"/>
        <v>○</v>
      </c>
      <c r="J83" s="1" t="str">
        <f t="shared" si="5"/>
        <v>○</v>
      </c>
      <c r="K83" s="1" t="str">
        <f t="shared" si="7"/>
        <v>○</v>
      </c>
      <c r="L83" s="1">
        <v>10</v>
      </c>
      <c r="M83" s="1">
        <v>39</v>
      </c>
    </row>
    <row r="84" spans="1:13" x14ac:dyDescent="0.4">
      <c r="A84" s="1">
        <v>83</v>
      </c>
      <c r="B84" s="1" t="s">
        <v>30</v>
      </c>
      <c r="C84" s="1" t="s">
        <v>8</v>
      </c>
      <c r="D84" s="1">
        <v>1230</v>
      </c>
      <c r="E84" s="1">
        <v>80</v>
      </c>
      <c r="F84" s="1">
        <v>60</v>
      </c>
      <c r="G84" s="1" t="s">
        <v>9</v>
      </c>
      <c r="H84" s="1">
        <f t="shared" si="6"/>
        <v>3</v>
      </c>
      <c r="I84" s="1" t="str">
        <f t="shared" si="4"/>
        <v>○</v>
      </c>
      <c r="J84" s="1" t="str">
        <f t="shared" si="5"/>
        <v/>
      </c>
      <c r="K84" s="1" t="str">
        <f t="shared" si="7"/>
        <v>○</v>
      </c>
      <c r="L84" s="1">
        <v>17</v>
      </c>
      <c r="M84" s="1">
        <v>36</v>
      </c>
    </row>
    <row r="85" spans="1:13" x14ac:dyDescent="0.4">
      <c r="A85" s="1">
        <v>84</v>
      </c>
      <c r="B85" s="1" t="s">
        <v>30</v>
      </c>
      <c r="C85" s="1" t="s">
        <v>8</v>
      </c>
      <c r="D85" s="1">
        <v>1230</v>
      </c>
      <c r="E85" s="1">
        <v>100</v>
      </c>
      <c r="F85" s="1">
        <v>80</v>
      </c>
      <c r="G85" s="1" t="s">
        <v>15</v>
      </c>
      <c r="H85" s="1">
        <f t="shared" si="6"/>
        <v>4</v>
      </c>
      <c r="I85" s="1" t="str">
        <f t="shared" si="4"/>
        <v>○</v>
      </c>
      <c r="J85" s="1" t="str">
        <f t="shared" si="5"/>
        <v/>
      </c>
      <c r="K85" s="1" t="str">
        <f t="shared" si="7"/>
        <v>○</v>
      </c>
      <c r="L85" s="1">
        <v>10</v>
      </c>
      <c r="M85" s="1">
        <v>49</v>
      </c>
    </row>
    <row r="88" spans="1:13" x14ac:dyDescent="0.4">
      <c r="A88" s="1">
        <v>24</v>
      </c>
      <c r="B88" s="1" t="s">
        <v>22</v>
      </c>
      <c r="C88" s="1" t="s">
        <v>8</v>
      </c>
      <c r="D88" s="1">
        <v>1260</v>
      </c>
      <c r="E88" s="1">
        <v>200</v>
      </c>
      <c r="F88" s="1">
        <v>200</v>
      </c>
      <c r="G88" s="1" t="s">
        <v>9</v>
      </c>
      <c r="H88" s="1">
        <f>VALUE(LEFT(G88,1))</f>
        <v>3</v>
      </c>
      <c r="I88" s="1" t="str">
        <f>IF(ISERROR(SEARCH("*L*",G88)),"","○")</f>
        <v>○</v>
      </c>
      <c r="J88" s="1" t="str">
        <f>IF(ISERROR(SEARCH("*S*",$G88)),"","○")</f>
        <v/>
      </c>
      <c r="K88" s="1" t="str">
        <f>IF(ISERROR(SEARCH("*D*",$G88)),"","○")</f>
        <v>○</v>
      </c>
      <c r="L88" s="1">
        <v>6</v>
      </c>
      <c r="M88" s="1">
        <v>215</v>
      </c>
    </row>
    <row r="89" spans="1:13" x14ac:dyDescent="0.4">
      <c r="A89" s="1">
        <v>49</v>
      </c>
      <c r="B89" s="1" t="s">
        <v>27</v>
      </c>
      <c r="C89" s="1" t="s">
        <v>8</v>
      </c>
      <c r="D89" s="1">
        <v>1250</v>
      </c>
      <c r="E89" s="1">
        <v>200</v>
      </c>
      <c r="F89" s="1">
        <v>160</v>
      </c>
      <c r="G89" s="1" t="s">
        <v>26</v>
      </c>
      <c r="H89" s="1">
        <f>VALUE(LEFT(G89,1))</f>
        <v>6</v>
      </c>
      <c r="I89" s="1" t="str">
        <f>IF(ISERROR(SEARCH("*L*",G89)),"","○")</f>
        <v>○</v>
      </c>
      <c r="J89" s="1" t="str">
        <f>IF(ISERROR(SEARCH("*S*",$G89)),"","○")</f>
        <v/>
      </c>
      <c r="K89" s="1" t="str">
        <f>IF(ISERROR(SEARCH("*D*",$G89)),"","○")</f>
        <v>○</v>
      </c>
      <c r="L89" s="1">
        <v>26</v>
      </c>
      <c r="M89" s="1">
        <v>59</v>
      </c>
    </row>
    <row r="90" spans="1:13" x14ac:dyDescent="0.4">
      <c r="A90" s="1">
        <v>20</v>
      </c>
      <c r="B90" s="1" t="s">
        <v>22</v>
      </c>
      <c r="C90" s="1" t="s">
        <v>8</v>
      </c>
      <c r="D90" s="1">
        <v>1250</v>
      </c>
      <c r="E90" s="1">
        <v>80</v>
      </c>
      <c r="F90" s="1">
        <v>80</v>
      </c>
      <c r="G90" s="1" t="s">
        <v>19</v>
      </c>
      <c r="H90" s="1">
        <f>VALUE(LEFT(G90,1))</f>
        <v>2</v>
      </c>
      <c r="I90" s="1" t="str">
        <f>IF(ISERROR(SEARCH("*L*",G90)),"","○")</f>
        <v>○</v>
      </c>
      <c r="J90" s="1" t="str">
        <f>IF(ISERROR(SEARCH("*S*",$G90)),"","○")</f>
        <v/>
      </c>
      <c r="K90" s="1" t="str">
        <f>IF(ISERROR(SEARCH("*D*",$G90)),"","○")</f>
        <v>○</v>
      </c>
      <c r="L90" s="1">
        <v>9</v>
      </c>
      <c r="M90" s="1">
        <v>82</v>
      </c>
    </row>
  </sheetData>
  <autoFilter ref="A2:M85" xr:uid="{E81AC193-60F5-4ED2-84F9-2A2DB82E71E7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669D-8CCE-4BDE-A41E-F6623ED47CEE}">
  <dimension ref="A1:AD88"/>
  <sheetViews>
    <sheetView topLeftCell="E1" workbookViewId="0">
      <selection activeCell="O3" sqref="O3"/>
    </sheetView>
  </sheetViews>
  <sheetFormatPr defaultRowHeight="18.75" x14ac:dyDescent="0.4"/>
  <cols>
    <col min="1" max="1" width="4.5" bestFit="1" customWidth="1"/>
    <col min="3" max="3" width="6.125" customWidth="1"/>
    <col min="4" max="4" width="13" bestFit="1" customWidth="1"/>
    <col min="7" max="7" width="9" customWidth="1"/>
    <col min="8" max="8" width="7.125" bestFit="1" customWidth="1"/>
    <col min="10" max="10" width="10.25" bestFit="1" customWidth="1"/>
    <col min="11" max="11" width="10.875" bestFit="1" customWidth="1"/>
    <col min="12" max="12" width="7.125" bestFit="1" customWidth="1"/>
    <col min="13" max="13" width="13.375" customWidth="1"/>
    <col min="14" max="14" width="3.125" customWidth="1"/>
    <col min="23" max="23" width="13" bestFit="1" customWidth="1"/>
    <col min="26" max="26" width="7.125" bestFit="1" customWidth="1"/>
    <col min="30" max="30" width="7.125" bestFit="1" customWidth="1"/>
  </cols>
  <sheetData>
    <row r="1" spans="1:30" x14ac:dyDescent="0.4">
      <c r="A1" t="s">
        <v>33</v>
      </c>
      <c r="L1" s="5"/>
      <c r="O1" t="s">
        <v>66</v>
      </c>
      <c r="AD1" s="5"/>
    </row>
    <row r="2" spans="1:30" x14ac:dyDescent="0.4">
      <c r="A2" s="2" t="s">
        <v>0</v>
      </c>
      <c r="B2" s="2" t="s">
        <v>1</v>
      </c>
      <c r="C2" s="2" t="s">
        <v>2</v>
      </c>
      <c r="D2" s="3" t="s">
        <v>36</v>
      </c>
      <c r="E2" s="3" t="s">
        <v>4</v>
      </c>
      <c r="F2" s="3" t="s">
        <v>5</v>
      </c>
      <c r="G2" s="6" t="s">
        <v>6</v>
      </c>
      <c r="H2" s="3" t="s">
        <v>34</v>
      </c>
      <c r="I2" s="3" t="s">
        <v>35</v>
      </c>
      <c r="J2" s="3" t="s">
        <v>38</v>
      </c>
      <c r="K2" s="3" t="s">
        <v>37</v>
      </c>
      <c r="L2" s="4" t="s">
        <v>32</v>
      </c>
      <c r="M2" s="3" t="s">
        <v>3</v>
      </c>
      <c r="O2" s="3" t="s">
        <v>59</v>
      </c>
      <c r="P2" s="3" t="s">
        <v>60</v>
      </c>
      <c r="Q2" s="3" t="s">
        <v>61</v>
      </c>
      <c r="R2" s="3" t="s">
        <v>62</v>
      </c>
      <c r="S2" s="3" t="s">
        <v>63</v>
      </c>
      <c r="T2" s="3" t="s">
        <v>64</v>
      </c>
      <c r="U2" s="3" t="s">
        <v>55</v>
      </c>
      <c r="V2" s="3" t="s">
        <v>54</v>
      </c>
      <c r="W2" s="3" t="s">
        <v>36</v>
      </c>
      <c r="X2" s="3" t="s">
        <v>65</v>
      </c>
      <c r="Y2" s="3" t="s">
        <v>5</v>
      </c>
      <c r="Z2" s="3" t="s">
        <v>34</v>
      </c>
      <c r="AA2" s="3" t="s">
        <v>35</v>
      </c>
      <c r="AB2" s="3" t="s">
        <v>38</v>
      </c>
      <c r="AC2" s="3" t="s">
        <v>37</v>
      </c>
      <c r="AD2" s="3" t="s">
        <v>32</v>
      </c>
    </row>
    <row r="3" spans="1:30" x14ac:dyDescent="0.4">
      <c r="A3" s="1">
        <v>1</v>
      </c>
      <c r="B3" s="1" t="s">
        <v>7</v>
      </c>
      <c r="C3" s="1" t="s">
        <v>8</v>
      </c>
      <c r="D3" s="1">
        <v>430</v>
      </c>
      <c r="E3" s="1">
        <v>120</v>
      </c>
      <c r="F3" s="1">
        <v>100</v>
      </c>
      <c r="G3" s="1" t="s">
        <v>9</v>
      </c>
      <c r="H3" s="1">
        <v>3</v>
      </c>
      <c r="I3" s="1" t="s">
        <v>112</v>
      </c>
      <c r="J3" s="1" t="s">
        <v>113</v>
      </c>
      <c r="K3" s="1" t="s">
        <v>112</v>
      </c>
      <c r="L3" s="1">
        <v>7</v>
      </c>
      <c r="M3" s="1">
        <v>63</v>
      </c>
      <c r="O3">
        <f t="shared" ref="O3:T12" si="0">IF($B3=O$2,1,0)</f>
        <v>1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si="0"/>
        <v>0</v>
      </c>
      <c r="U3">
        <f t="shared" ref="U3:V22" si="1">IF($C3=U$2,1,0)</f>
        <v>0</v>
      </c>
      <c r="V3">
        <f t="shared" si="1"/>
        <v>1</v>
      </c>
      <c r="W3" s="1">
        <v>430</v>
      </c>
      <c r="X3" s="1">
        <v>120</v>
      </c>
      <c r="Y3" s="1">
        <v>100</v>
      </c>
      <c r="Z3" s="1">
        <v>3</v>
      </c>
      <c r="AA3">
        <f>IF(I3="○",1,0)</f>
        <v>1</v>
      </c>
      <c r="AB3">
        <f>IF(J3="○",1,0)</f>
        <v>0</v>
      </c>
      <c r="AC3">
        <f>IF(K3="○",1,0)</f>
        <v>1</v>
      </c>
      <c r="AD3" s="1">
        <v>7</v>
      </c>
    </row>
    <row r="4" spans="1:30" x14ac:dyDescent="0.4">
      <c r="A4" s="1">
        <v>2</v>
      </c>
      <c r="B4" s="1" t="s">
        <v>7</v>
      </c>
      <c r="C4" s="1" t="s">
        <v>8</v>
      </c>
      <c r="D4" s="1">
        <v>430</v>
      </c>
      <c r="E4" s="1">
        <v>100</v>
      </c>
      <c r="F4" s="1">
        <v>80</v>
      </c>
      <c r="G4" s="1" t="s">
        <v>9</v>
      </c>
      <c r="H4" s="1">
        <v>3</v>
      </c>
      <c r="I4" s="1" t="s">
        <v>112</v>
      </c>
      <c r="J4" s="1" t="s">
        <v>113</v>
      </c>
      <c r="K4" s="1" t="s">
        <v>112</v>
      </c>
      <c r="L4" s="1">
        <v>11</v>
      </c>
      <c r="M4" s="1">
        <v>36</v>
      </c>
      <c r="O4">
        <f t="shared" si="0"/>
        <v>1</v>
      </c>
      <c r="P4">
        <f t="shared" si="0"/>
        <v>0</v>
      </c>
      <c r="Q4">
        <f t="shared" si="0"/>
        <v>0</v>
      </c>
      <c r="R4">
        <f t="shared" si="0"/>
        <v>0</v>
      </c>
      <c r="S4">
        <f t="shared" si="0"/>
        <v>0</v>
      </c>
      <c r="T4">
        <f t="shared" si="0"/>
        <v>0</v>
      </c>
      <c r="U4">
        <f t="shared" si="1"/>
        <v>0</v>
      </c>
      <c r="V4">
        <f t="shared" si="1"/>
        <v>1</v>
      </c>
      <c r="W4" s="1">
        <v>430</v>
      </c>
      <c r="X4" s="1">
        <v>100</v>
      </c>
      <c r="Y4" s="1">
        <v>80</v>
      </c>
      <c r="Z4" s="1">
        <v>3</v>
      </c>
      <c r="AA4">
        <f t="shared" ref="AA4:AA67" si="2">IF(I4="○",1,0)</f>
        <v>1</v>
      </c>
      <c r="AB4">
        <f t="shared" ref="AB4:AB35" si="3">IF(J4="○",1,0)</f>
        <v>0</v>
      </c>
      <c r="AC4">
        <f t="shared" ref="AC4:AC35" si="4">IF(K4="○",1,0)</f>
        <v>1</v>
      </c>
      <c r="AD4" s="1">
        <v>11</v>
      </c>
    </row>
    <row r="5" spans="1:30" x14ac:dyDescent="0.4">
      <c r="A5" s="1">
        <v>3</v>
      </c>
      <c r="B5" s="1" t="s">
        <v>7</v>
      </c>
      <c r="C5" s="1" t="s">
        <v>8</v>
      </c>
      <c r="D5" s="1">
        <v>860</v>
      </c>
      <c r="E5" s="1">
        <v>80</v>
      </c>
      <c r="F5" s="1">
        <v>80</v>
      </c>
      <c r="G5" s="1" t="s">
        <v>10</v>
      </c>
      <c r="H5" s="1">
        <v>5</v>
      </c>
      <c r="I5" s="1" t="s">
        <v>113</v>
      </c>
      <c r="J5" s="1" t="s">
        <v>113</v>
      </c>
      <c r="K5" s="1" t="s">
        <v>112</v>
      </c>
      <c r="L5" s="1">
        <v>35</v>
      </c>
      <c r="M5" s="1">
        <v>29</v>
      </c>
      <c r="O5">
        <f t="shared" si="0"/>
        <v>1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1"/>
        <v>0</v>
      </c>
      <c r="V5">
        <f t="shared" si="1"/>
        <v>1</v>
      </c>
      <c r="W5" s="1">
        <v>860</v>
      </c>
      <c r="X5" s="1">
        <v>80</v>
      </c>
      <c r="Y5" s="1">
        <v>80</v>
      </c>
      <c r="Z5" s="1">
        <v>5</v>
      </c>
      <c r="AA5">
        <f t="shared" si="2"/>
        <v>0</v>
      </c>
      <c r="AB5">
        <f t="shared" si="3"/>
        <v>0</v>
      </c>
      <c r="AC5">
        <f t="shared" si="4"/>
        <v>1</v>
      </c>
      <c r="AD5" s="1">
        <v>35</v>
      </c>
    </row>
    <row r="6" spans="1:30" x14ac:dyDescent="0.4">
      <c r="A6" s="1">
        <v>4</v>
      </c>
      <c r="B6" s="1" t="s">
        <v>7</v>
      </c>
      <c r="C6" s="1" t="s">
        <v>8</v>
      </c>
      <c r="D6" s="1">
        <v>850</v>
      </c>
      <c r="E6" s="1">
        <v>140</v>
      </c>
      <c r="F6" s="1">
        <v>80</v>
      </c>
      <c r="G6" s="1" t="s">
        <v>11</v>
      </c>
      <c r="H6" s="1">
        <v>4</v>
      </c>
      <c r="I6" s="1" t="s">
        <v>113</v>
      </c>
      <c r="J6" s="1" t="s">
        <v>113</v>
      </c>
      <c r="K6" s="1" t="s">
        <v>112</v>
      </c>
      <c r="L6" s="1">
        <v>10</v>
      </c>
      <c r="M6" s="1">
        <v>32</v>
      </c>
      <c r="O6">
        <f t="shared" si="0"/>
        <v>1</v>
      </c>
      <c r="P6">
        <f t="shared" si="0"/>
        <v>0</v>
      </c>
      <c r="Q6">
        <f t="shared" si="0"/>
        <v>0</v>
      </c>
      <c r="R6">
        <f t="shared" si="0"/>
        <v>0</v>
      </c>
      <c r="S6">
        <f t="shared" si="0"/>
        <v>0</v>
      </c>
      <c r="T6">
        <f t="shared" si="0"/>
        <v>0</v>
      </c>
      <c r="U6">
        <f t="shared" si="1"/>
        <v>0</v>
      </c>
      <c r="V6">
        <f t="shared" si="1"/>
        <v>1</v>
      </c>
      <c r="W6" s="1">
        <v>850</v>
      </c>
      <c r="X6" s="1">
        <v>140</v>
      </c>
      <c r="Y6" s="1">
        <v>80</v>
      </c>
      <c r="Z6" s="1">
        <v>4</v>
      </c>
      <c r="AA6">
        <f t="shared" si="2"/>
        <v>0</v>
      </c>
      <c r="AB6">
        <f t="shared" si="3"/>
        <v>0</v>
      </c>
      <c r="AC6">
        <f t="shared" si="4"/>
        <v>1</v>
      </c>
      <c r="AD6" s="1">
        <v>10</v>
      </c>
    </row>
    <row r="7" spans="1:30" x14ac:dyDescent="0.4">
      <c r="A7" s="1">
        <v>5</v>
      </c>
      <c r="B7" s="1" t="s">
        <v>7</v>
      </c>
      <c r="C7" s="1" t="s">
        <v>8</v>
      </c>
      <c r="D7" s="1">
        <v>850</v>
      </c>
      <c r="E7" s="1">
        <v>140</v>
      </c>
      <c r="F7" s="1">
        <v>80</v>
      </c>
      <c r="G7" s="1" t="s">
        <v>11</v>
      </c>
      <c r="H7" s="1">
        <v>4</v>
      </c>
      <c r="I7" s="1" t="s">
        <v>113</v>
      </c>
      <c r="J7" s="1" t="s">
        <v>113</v>
      </c>
      <c r="K7" s="1" t="s">
        <v>112</v>
      </c>
      <c r="L7" s="1">
        <v>10</v>
      </c>
      <c r="M7" s="1">
        <v>32</v>
      </c>
      <c r="O7">
        <f t="shared" si="0"/>
        <v>1</v>
      </c>
      <c r="P7">
        <f t="shared" si="0"/>
        <v>0</v>
      </c>
      <c r="Q7">
        <f t="shared" si="0"/>
        <v>0</v>
      </c>
      <c r="R7">
        <f t="shared" si="0"/>
        <v>0</v>
      </c>
      <c r="S7">
        <f t="shared" si="0"/>
        <v>0</v>
      </c>
      <c r="T7">
        <f t="shared" si="0"/>
        <v>0</v>
      </c>
      <c r="U7">
        <f t="shared" si="1"/>
        <v>0</v>
      </c>
      <c r="V7">
        <f t="shared" si="1"/>
        <v>1</v>
      </c>
      <c r="W7" s="1">
        <v>850</v>
      </c>
      <c r="X7" s="1">
        <v>140</v>
      </c>
      <c r="Y7" s="1">
        <v>80</v>
      </c>
      <c r="Z7" s="1">
        <v>4</v>
      </c>
      <c r="AA7">
        <f t="shared" si="2"/>
        <v>0</v>
      </c>
      <c r="AB7">
        <f t="shared" si="3"/>
        <v>0</v>
      </c>
      <c r="AC7">
        <f t="shared" si="4"/>
        <v>1</v>
      </c>
      <c r="AD7" s="1">
        <v>10</v>
      </c>
    </row>
    <row r="8" spans="1:30" x14ac:dyDescent="0.4">
      <c r="A8" s="1">
        <v>6</v>
      </c>
      <c r="B8" s="1" t="s">
        <v>17</v>
      </c>
      <c r="C8" s="1" t="s">
        <v>8</v>
      </c>
      <c r="D8" s="1">
        <v>850</v>
      </c>
      <c r="E8" s="1">
        <v>60</v>
      </c>
      <c r="F8" s="1">
        <v>60</v>
      </c>
      <c r="G8" s="1" t="s">
        <v>9</v>
      </c>
      <c r="H8" s="1">
        <v>3</v>
      </c>
      <c r="I8" s="1" t="s">
        <v>112</v>
      </c>
      <c r="J8" s="1" t="s">
        <v>113</v>
      </c>
      <c r="K8" s="1" t="s">
        <v>112</v>
      </c>
      <c r="L8" s="1">
        <v>1</v>
      </c>
      <c r="M8" s="1">
        <v>37</v>
      </c>
      <c r="O8">
        <f t="shared" si="0"/>
        <v>0</v>
      </c>
      <c r="P8">
        <f t="shared" si="0"/>
        <v>1</v>
      </c>
      <c r="Q8">
        <f t="shared" si="0"/>
        <v>0</v>
      </c>
      <c r="R8">
        <f t="shared" si="0"/>
        <v>0</v>
      </c>
      <c r="S8">
        <f t="shared" si="0"/>
        <v>0</v>
      </c>
      <c r="T8">
        <f t="shared" si="0"/>
        <v>0</v>
      </c>
      <c r="U8">
        <f t="shared" si="1"/>
        <v>0</v>
      </c>
      <c r="V8">
        <f t="shared" si="1"/>
        <v>1</v>
      </c>
      <c r="W8" s="1">
        <v>850</v>
      </c>
      <c r="X8" s="1">
        <v>60</v>
      </c>
      <c r="Y8" s="1">
        <v>60</v>
      </c>
      <c r="Z8" s="1">
        <v>3</v>
      </c>
      <c r="AA8">
        <f t="shared" si="2"/>
        <v>1</v>
      </c>
      <c r="AB8">
        <f t="shared" si="3"/>
        <v>0</v>
      </c>
      <c r="AC8">
        <f t="shared" si="4"/>
        <v>1</v>
      </c>
      <c r="AD8" s="1">
        <v>1</v>
      </c>
    </row>
    <row r="9" spans="1:30" x14ac:dyDescent="0.4">
      <c r="A9" s="1">
        <v>7</v>
      </c>
      <c r="B9" s="1" t="s">
        <v>17</v>
      </c>
      <c r="C9" s="1" t="s">
        <v>8</v>
      </c>
      <c r="D9" s="1">
        <v>830</v>
      </c>
      <c r="E9" s="1">
        <v>100</v>
      </c>
      <c r="F9" s="1">
        <v>80</v>
      </c>
      <c r="G9" s="1" t="s">
        <v>18</v>
      </c>
      <c r="H9" s="1">
        <v>4</v>
      </c>
      <c r="I9" s="1" t="s">
        <v>112</v>
      </c>
      <c r="J9" s="1" t="s">
        <v>112</v>
      </c>
      <c r="K9" s="1" t="s">
        <v>112</v>
      </c>
      <c r="L9" s="1">
        <v>8</v>
      </c>
      <c r="M9" s="1">
        <v>38</v>
      </c>
      <c r="O9">
        <f t="shared" si="0"/>
        <v>0</v>
      </c>
      <c r="P9">
        <f t="shared" si="0"/>
        <v>1</v>
      </c>
      <c r="Q9">
        <f t="shared" si="0"/>
        <v>0</v>
      </c>
      <c r="R9">
        <f t="shared" si="0"/>
        <v>0</v>
      </c>
      <c r="S9">
        <f t="shared" si="0"/>
        <v>0</v>
      </c>
      <c r="T9">
        <f t="shared" si="0"/>
        <v>0</v>
      </c>
      <c r="U9">
        <f t="shared" si="1"/>
        <v>0</v>
      </c>
      <c r="V9">
        <f t="shared" si="1"/>
        <v>1</v>
      </c>
      <c r="W9" s="1">
        <v>830</v>
      </c>
      <c r="X9" s="1">
        <v>100</v>
      </c>
      <c r="Y9" s="1">
        <v>80</v>
      </c>
      <c r="Z9" s="1">
        <v>4</v>
      </c>
      <c r="AA9">
        <f t="shared" si="2"/>
        <v>1</v>
      </c>
      <c r="AB9">
        <f t="shared" si="3"/>
        <v>1</v>
      </c>
      <c r="AC9">
        <f t="shared" si="4"/>
        <v>1</v>
      </c>
      <c r="AD9" s="1">
        <v>8</v>
      </c>
    </row>
    <row r="10" spans="1:30" x14ac:dyDescent="0.4">
      <c r="A10" s="1">
        <v>8</v>
      </c>
      <c r="B10" s="1" t="s">
        <v>17</v>
      </c>
      <c r="C10" s="1" t="s">
        <v>8</v>
      </c>
      <c r="D10" s="1">
        <v>1220</v>
      </c>
      <c r="E10" s="1">
        <v>80</v>
      </c>
      <c r="F10" s="1">
        <v>60</v>
      </c>
      <c r="G10" s="1" t="s">
        <v>11</v>
      </c>
      <c r="H10" s="1">
        <v>4</v>
      </c>
      <c r="I10" s="1" t="s">
        <v>113</v>
      </c>
      <c r="J10" s="1" t="s">
        <v>113</v>
      </c>
      <c r="K10" s="1" t="s">
        <v>112</v>
      </c>
      <c r="L10" s="1">
        <v>21</v>
      </c>
      <c r="M10" s="1">
        <v>25</v>
      </c>
      <c r="O10">
        <f t="shared" si="0"/>
        <v>0</v>
      </c>
      <c r="P10">
        <f t="shared" si="0"/>
        <v>1</v>
      </c>
      <c r="Q10">
        <f t="shared" si="0"/>
        <v>0</v>
      </c>
      <c r="R10">
        <f t="shared" si="0"/>
        <v>0</v>
      </c>
      <c r="S10">
        <f t="shared" si="0"/>
        <v>0</v>
      </c>
      <c r="T10">
        <f t="shared" si="0"/>
        <v>0</v>
      </c>
      <c r="U10">
        <f t="shared" si="1"/>
        <v>0</v>
      </c>
      <c r="V10">
        <f t="shared" si="1"/>
        <v>1</v>
      </c>
      <c r="W10" s="1">
        <v>1220</v>
      </c>
      <c r="X10" s="1">
        <v>80</v>
      </c>
      <c r="Y10" s="1">
        <v>60</v>
      </c>
      <c r="Z10" s="1">
        <v>4</v>
      </c>
      <c r="AA10">
        <f t="shared" si="2"/>
        <v>0</v>
      </c>
      <c r="AB10">
        <f t="shared" si="3"/>
        <v>0</v>
      </c>
      <c r="AC10">
        <f t="shared" si="4"/>
        <v>1</v>
      </c>
      <c r="AD10" s="1">
        <v>21</v>
      </c>
    </row>
    <row r="11" spans="1:30" x14ac:dyDescent="0.4">
      <c r="A11" s="1">
        <v>9</v>
      </c>
      <c r="B11" s="1" t="s">
        <v>17</v>
      </c>
      <c r="C11" s="1" t="s">
        <v>8</v>
      </c>
      <c r="D11" s="1">
        <v>1260</v>
      </c>
      <c r="E11" s="1">
        <v>100</v>
      </c>
      <c r="F11" s="1">
        <v>80</v>
      </c>
      <c r="G11" s="1" t="s">
        <v>15</v>
      </c>
      <c r="H11" s="1">
        <v>4</v>
      </c>
      <c r="I11" s="1" t="s">
        <v>112</v>
      </c>
      <c r="J11" s="1" t="s">
        <v>113</v>
      </c>
      <c r="K11" s="1" t="s">
        <v>112</v>
      </c>
      <c r="L11" s="1">
        <v>15</v>
      </c>
      <c r="M11" s="1">
        <v>29</v>
      </c>
      <c r="O11">
        <f t="shared" si="0"/>
        <v>0</v>
      </c>
      <c r="P11">
        <f t="shared" si="0"/>
        <v>1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0"/>
        <v>0</v>
      </c>
      <c r="U11">
        <f t="shared" si="1"/>
        <v>0</v>
      </c>
      <c r="V11">
        <f t="shared" si="1"/>
        <v>1</v>
      </c>
      <c r="W11" s="1">
        <v>1260</v>
      </c>
      <c r="X11" s="1">
        <v>100</v>
      </c>
      <c r="Y11" s="1">
        <v>80</v>
      </c>
      <c r="Z11" s="1">
        <v>4</v>
      </c>
      <c r="AA11">
        <f t="shared" si="2"/>
        <v>1</v>
      </c>
      <c r="AB11">
        <f t="shared" si="3"/>
        <v>0</v>
      </c>
      <c r="AC11">
        <f t="shared" si="4"/>
        <v>1</v>
      </c>
      <c r="AD11" s="1">
        <v>15</v>
      </c>
    </row>
    <row r="12" spans="1:30" x14ac:dyDescent="0.4">
      <c r="A12" s="1">
        <v>10</v>
      </c>
      <c r="B12" s="1" t="s">
        <v>17</v>
      </c>
      <c r="C12" s="1" t="s">
        <v>8</v>
      </c>
      <c r="D12" s="1">
        <v>1230</v>
      </c>
      <c r="E12" s="1">
        <v>120</v>
      </c>
      <c r="F12" s="1">
        <v>80</v>
      </c>
      <c r="G12" s="1" t="s">
        <v>19</v>
      </c>
      <c r="H12" s="1">
        <v>2</v>
      </c>
      <c r="I12" s="1" t="s">
        <v>112</v>
      </c>
      <c r="J12" s="1" t="s">
        <v>113</v>
      </c>
      <c r="K12" s="1" t="s">
        <v>112</v>
      </c>
      <c r="L12" s="1">
        <v>39</v>
      </c>
      <c r="M12" s="1">
        <v>35</v>
      </c>
      <c r="O12">
        <f t="shared" si="0"/>
        <v>0</v>
      </c>
      <c r="P12">
        <f t="shared" si="0"/>
        <v>1</v>
      </c>
      <c r="Q12">
        <f t="shared" si="0"/>
        <v>0</v>
      </c>
      <c r="R12">
        <f t="shared" si="0"/>
        <v>0</v>
      </c>
      <c r="S12">
        <f t="shared" si="0"/>
        <v>0</v>
      </c>
      <c r="T12">
        <f t="shared" si="0"/>
        <v>0</v>
      </c>
      <c r="U12">
        <f t="shared" si="1"/>
        <v>0</v>
      </c>
      <c r="V12">
        <f t="shared" si="1"/>
        <v>1</v>
      </c>
      <c r="W12" s="1">
        <v>1230</v>
      </c>
      <c r="X12" s="1">
        <v>120</v>
      </c>
      <c r="Y12" s="1">
        <v>80</v>
      </c>
      <c r="Z12" s="1">
        <v>2</v>
      </c>
      <c r="AA12">
        <f t="shared" si="2"/>
        <v>1</v>
      </c>
      <c r="AB12">
        <f t="shared" si="3"/>
        <v>0</v>
      </c>
      <c r="AC12">
        <f t="shared" si="4"/>
        <v>1</v>
      </c>
      <c r="AD12" s="1">
        <v>39</v>
      </c>
    </row>
    <row r="13" spans="1:30" x14ac:dyDescent="0.4">
      <c r="A13" s="1">
        <v>11</v>
      </c>
      <c r="B13" s="1" t="s">
        <v>17</v>
      </c>
      <c r="C13" s="1" t="s">
        <v>8</v>
      </c>
      <c r="D13" s="1">
        <v>1270</v>
      </c>
      <c r="E13" s="1">
        <v>100</v>
      </c>
      <c r="F13" s="1">
        <v>80</v>
      </c>
      <c r="G13" s="1" t="s">
        <v>15</v>
      </c>
      <c r="H13" s="1">
        <v>4</v>
      </c>
      <c r="I13" s="1" t="s">
        <v>112</v>
      </c>
      <c r="J13" s="1" t="s">
        <v>113</v>
      </c>
      <c r="K13" s="1" t="s">
        <v>112</v>
      </c>
      <c r="L13" s="1">
        <v>1</v>
      </c>
      <c r="M13" s="1">
        <v>40</v>
      </c>
      <c r="O13">
        <f t="shared" ref="O13:T22" si="5">IF($B13=O$2,1,0)</f>
        <v>0</v>
      </c>
      <c r="P13">
        <f t="shared" si="5"/>
        <v>1</v>
      </c>
      <c r="Q13">
        <f t="shared" si="5"/>
        <v>0</v>
      </c>
      <c r="R13">
        <f t="shared" si="5"/>
        <v>0</v>
      </c>
      <c r="S13">
        <f t="shared" si="5"/>
        <v>0</v>
      </c>
      <c r="T13">
        <f t="shared" si="5"/>
        <v>0</v>
      </c>
      <c r="U13">
        <f t="shared" si="1"/>
        <v>0</v>
      </c>
      <c r="V13">
        <f t="shared" si="1"/>
        <v>1</v>
      </c>
      <c r="W13" s="1">
        <v>1270</v>
      </c>
      <c r="X13" s="1">
        <v>100</v>
      </c>
      <c r="Y13" s="1">
        <v>80</v>
      </c>
      <c r="Z13" s="1">
        <v>4</v>
      </c>
      <c r="AA13">
        <f t="shared" si="2"/>
        <v>1</v>
      </c>
      <c r="AB13">
        <f t="shared" si="3"/>
        <v>0</v>
      </c>
      <c r="AC13">
        <f t="shared" si="4"/>
        <v>1</v>
      </c>
      <c r="AD13" s="1">
        <v>1</v>
      </c>
    </row>
    <row r="14" spans="1:30" x14ac:dyDescent="0.4">
      <c r="A14" s="1">
        <v>12</v>
      </c>
      <c r="B14" s="1" t="s">
        <v>20</v>
      </c>
      <c r="C14" s="1" t="s">
        <v>8</v>
      </c>
      <c r="D14" s="1">
        <v>850</v>
      </c>
      <c r="E14" s="1">
        <v>80</v>
      </c>
      <c r="F14" s="1">
        <v>40</v>
      </c>
      <c r="G14" s="1" t="s">
        <v>21</v>
      </c>
      <c r="H14" s="1">
        <v>3</v>
      </c>
      <c r="I14" s="1" t="s">
        <v>113</v>
      </c>
      <c r="J14" s="1" t="s">
        <v>113</v>
      </c>
      <c r="K14" s="1" t="s">
        <v>112</v>
      </c>
      <c r="L14" s="1">
        <v>37</v>
      </c>
      <c r="M14" s="1">
        <v>12</v>
      </c>
      <c r="O14">
        <f t="shared" si="5"/>
        <v>0</v>
      </c>
      <c r="P14">
        <f t="shared" si="5"/>
        <v>0</v>
      </c>
      <c r="Q14">
        <f t="shared" si="5"/>
        <v>1</v>
      </c>
      <c r="R14">
        <f t="shared" si="5"/>
        <v>0</v>
      </c>
      <c r="S14">
        <f t="shared" si="5"/>
        <v>0</v>
      </c>
      <c r="T14">
        <f t="shared" si="5"/>
        <v>0</v>
      </c>
      <c r="U14">
        <f t="shared" si="1"/>
        <v>0</v>
      </c>
      <c r="V14">
        <f t="shared" si="1"/>
        <v>1</v>
      </c>
      <c r="W14" s="1">
        <v>850</v>
      </c>
      <c r="X14" s="1">
        <v>80</v>
      </c>
      <c r="Y14" s="1">
        <v>40</v>
      </c>
      <c r="Z14" s="1">
        <v>3</v>
      </c>
      <c r="AA14">
        <f t="shared" si="2"/>
        <v>0</v>
      </c>
      <c r="AB14">
        <f t="shared" si="3"/>
        <v>0</v>
      </c>
      <c r="AC14">
        <f t="shared" si="4"/>
        <v>1</v>
      </c>
      <c r="AD14" s="1">
        <v>37</v>
      </c>
    </row>
    <row r="15" spans="1:30" x14ac:dyDescent="0.4">
      <c r="A15" s="1">
        <v>13</v>
      </c>
      <c r="B15" s="1" t="s">
        <v>20</v>
      </c>
      <c r="C15" s="1" t="s">
        <v>8</v>
      </c>
      <c r="D15" s="1">
        <v>820</v>
      </c>
      <c r="E15" s="1">
        <v>80</v>
      </c>
      <c r="F15" s="1">
        <v>80</v>
      </c>
      <c r="G15" s="1" t="s">
        <v>9</v>
      </c>
      <c r="H15" s="1">
        <v>3</v>
      </c>
      <c r="I15" s="1" t="s">
        <v>112</v>
      </c>
      <c r="J15" s="1" t="s">
        <v>113</v>
      </c>
      <c r="K15" s="1" t="s">
        <v>112</v>
      </c>
      <c r="L15" s="1">
        <v>24</v>
      </c>
      <c r="M15" s="1">
        <v>19</v>
      </c>
      <c r="O15">
        <f t="shared" si="5"/>
        <v>0</v>
      </c>
      <c r="P15">
        <f t="shared" si="5"/>
        <v>0</v>
      </c>
      <c r="Q15">
        <f t="shared" si="5"/>
        <v>1</v>
      </c>
      <c r="R15">
        <f t="shared" si="5"/>
        <v>0</v>
      </c>
      <c r="S15">
        <f t="shared" si="5"/>
        <v>0</v>
      </c>
      <c r="T15">
        <f t="shared" si="5"/>
        <v>0</v>
      </c>
      <c r="U15">
        <f t="shared" si="1"/>
        <v>0</v>
      </c>
      <c r="V15">
        <f t="shared" si="1"/>
        <v>1</v>
      </c>
      <c r="W15" s="1">
        <v>820</v>
      </c>
      <c r="X15" s="1">
        <v>80</v>
      </c>
      <c r="Y15" s="1">
        <v>80</v>
      </c>
      <c r="Z15" s="1">
        <v>3</v>
      </c>
      <c r="AA15">
        <f t="shared" si="2"/>
        <v>1</v>
      </c>
      <c r="AB15">
        <f t="shared" si="3"/>
        <v>0</v>
      </c>
      <c r="AC15">
        <f t="shared" si="4"/>
        <v>1</v>
      </c>
      <c r="AD15" s="1">
        <v>24</v>
      </c>
    </row>
    <row r="16" spans="1:30" x14ac:dyDescent="0.4">
      <c r="A16" s="1">
        <v>14</v>
      </c>
      <c r="B16" s="1" t="s">
        <v>20</v>
      </c>
      <c r="C16" s="1" t="s">
        <v>8</v>
      </c>
      <c r="D16" s="1">
        <v>860</v>
      </c>
      <c r="E16" s="1">
        <v>120</v>
      </c>
      <c r="F16" s="1">
        <v>80</v>
      </c>
      <c r="G16" s="1" t="s">
        <v>15</v>
      </c>
      <c r="H16" s="1">
        <v>4</v>
      </c>
      <c r="I16" s="1" t="s">
        <v>112</v>
      </c>
      <c r="J16" s="1" t="s">
        <v>113</v>
      </c>
      <c r="K16" s="1" t="s">
        <v>112</v>
      </c>
      <c r="L16" s="1">
        <v>16</v>
      </c>
      <c r="M16" s="1">
        <v>27</v>
      </c>
      <c r="O16">
        <f t="shared" si="5"/>
        <v>0</v>
      </c>
      <c r="P16">
        <f t="shared" si="5"/>
        <v>0</v>
      </c>
      <c r="Q16">
        <f t="shared" si="5"/>
        <v>1</v>
      </c>
      <c r="R16">
        <f t="shared" si="5"/>
        <v>0</v>
      </c>
      <c r="S16">
        <f t="shared" si="5"/>
        <v>0</v>
      </c>
      <c r="T16">
        <f t="shared" si="5"/>
        <v>0</v>
      </c>
      <c r="U16">
        <f t="shared" si="1"/>
        <v>0</v>
      </c>
      <c r="V16">
        <f t="shared" si="1"/>
        <v>1</v>
      </c>
      <c r="W16" s="1">
        <v>860</v>
      </c>
      <c r="X16" s="1">
        <v>120</v>
      </c>
      <c r="Y16" s="1">
        <v>80</v>
      </c>
      <c r="Z16" s="1">
        <v>4</v>
      </c>
      <c r="AA16">
        <f t="shared" si="2"/>
        <v>1</v>
      </c>
      <c r="AB16">
        <f t="shared" si="3"/>
        <v>0</v>
      </c>
      <c r="AC16">
        <f t="shared" si="4"/>
        <v>1</v>
      </c>
      <c r="AD16" s="1">
        <v>16</v>
      </c>
    </row>
    <row r="17" spans="1:30" x14ac:dyDescent="0.4">
      <c r="A17" s="1">
        <v>15</v>
      </c>
      <c r="B17" s="1" t="s">
        <v>20</v>
      </c>
      <c r="C17" s="1" t="s">
        <v>8</v>
      </c>
      <c r="D17" s="1">
        <v>810</v>
      </c>
      <c r="E17" s="1">
        <v>120</v>
      </c>
      <c r="F17" s="1">
        <v>80</v>
      </c>
      <c r="G17" s="1" t="s">
        <v>15</v>
      </c>
      <c r="H17" s="1">
        <v>4</v>
      </c>
      <c r="I17" s="1" t="s">
        <v>112</v>
      </c>
      <c r="J17" s="1" t="s">
        <v>113</v>
      </c>
      <c r="K17" s="1" t="s">
        <v>112</v>
      </c>
      <c r="L17" s="1">
        <v>9</v>
      </c>
      <c r="M17" s="1">
        <v>32</v>
      </c>
      <c r="O17">
        <f t="shared" si="5"/>
        <v>0</v>
      </c>
      <c r="P17">
        <f t="shared" si="5"/>
        <v>0</v>
      </c>
      <c r="Q17">
        <f t="shared" si="5"/>
        <v>1</v>
      </c>
      <c r="R17">
        <f t="shared" si="5"/>
        <v>0</v>
      </c>
      <c r="S17">
        <f t="shared" si="5"/>
        <v>0</v>
      </c>
      <c r="T17">
        <f t="shared" si="5"/>
        <v>0</v>
      </c>
      <c r="U17">
        <f t="shared" si="1"/>
        <v>0</v>
      </c>
      <c r="V17">
        <f t="shared" si="1"/>
        <v>1</v>
      </c>
      <c r="W17" s="1">
        <v>810</v>
      </c>
      <c r="X17" s="1">
        <v>120</v>
      </c>
      <c r="Y17" s="1">
        <v>80</v>
      </c>
      <c r="Z17" s="1">
        <v>4</v>
      </c>
      <c r="AA17">
        <f t="shared" si="2"/>
        <v>1</v>
      </c>
      <c r="AB17">
        <f t="shared" si="3"/>
        <v>0</v>
      </c>
      <c r="AC17">
        <f t="shared" si="4"/>
        <v>1</v>
      </c>
      <c r="AD17" s="1">
        <v>9</v>
      </c>
    </row>
    <row r="18" spans="1:30" x14ac:dyDescent="0.4">
      <c r="A18" s="1">
        <v>16</v>
      </c>
      <c r="B18" s="1" t="s">
        <v>20</v>
      </c>
      <c r="C18" s="1" t="s">
        <v>8</v>
      </c>
      <c r="D18" s="1">
        <v>1220</v>
      </c>
      <c r="E18" s="1">
        <v>100</v>
      </c>
      <c r="F18" s="1">
        <v>80</v>
      </c>
      <c r="G18" s="1" t="s">
        <v>15</v>
      </c>
      <c r="H18" s="1">
        <v>4</v>
      </c>
      <c r="I18" s="1" t="s">
        <v>112</v>
      </c>
      <c r="J18" s="1" t="s">
        <v>113</v>
      </c>
      <c r="K18" s="1" t="s">
        <v>112</v>
      </c>
      <c r="L18" s="1">
        <v>20</v>
      </c>
      <c r="M18" s="1">
        <v>22</v>
      </c>
      <c r="O18">
        <f t="shared" si="5"/>
        <v>0</v>
      </c>
      <c r="P18">
        <f t="shared" si="5"/>
        <v>0</v>
      </c>
      <c r="Q18">
        <f t="shared" si="5"/>
        <v>1</v>
      </c>
      <c r="R18">
        <f t="shared" si="5"/>
        <v>0</v>
      </c>
      <c r="S18">
        <f t="shared" si="5"/>
        <v>0</v>
      </c>
      <c r="T18">
        <f t="shared" si="5"/>
        <v>0</v>
      </c>
      <c r="U18">
        <f t="shared" si="1"/>
        <v>0</v>
      </c>
      <c r="V18">
        <f t="shared" si="1"/>
        <v>1</v>
      </c>
      <c r="W18" s="1">
        <v>1220</v>
      </c>
      <c r="X18" s="1">
        <v>100</v>
      </c>
      <c r="Y18" s="1">
        <v>80</v>
      </c>
      <c r="Z18" s="1">
        <v>4</v>
      </c>
      <c r="AA18">
        <f t="shared" si="2"/>
        <v>1</v>
      </c>
      <c r="AB18">
        <f t="shared" si="3"/>
        <v>0</v>
      </c>
      <c r="AC18">
        <f t="shared" si="4"/>
        <v>1</v>
      </c>
      <c r="AD18" s="1">
        <v>20</v>
      </c>
    </row>
    <row r="19" spans="1:30" x14ac:dyDescent="0.4">
      <c r="A19" s="1">
        <v>17</v>
      </c>
      <c r="B19" s="1" t="s">
        <v>22</v>
      </c>
      <c r="C19" s="1" t="s">
        <v>8</v>
      </c>
      <c r="D19" s="1">
        <v>820</v>
      </c>
      <c r="E19" s="1">
        <v>60</v>
      </c>
      <c r="F19" s="1">
        <v>60</v>
      </c>
      <c r="G19" s="1" t="s">
        <v>19</v>
      </c>
      <c r="H19" s="1">
        <v>2</v>
      </c>
      <c r="I19" s="1" t="s">
        <v>112</v>
      </c>
      <c r="J19" s="1" t="s">
        <v>113</v>
      </c>
      <c r="K19" s="1" t="s">
        <v>112</v>
      </c>
      <c r="L19" s="1">
        <v>20</v>
      </c>
      <c r="M19" s="1">
        <v>41</v>
      </c>
      <c r="O19">
        <f t="shared" si="5"/>
        <v>0</v>
      </c>
      <c r="P19">
        <f t="shared" si="5"/>
        <v>0</v>
      </c>
      <c r="Q19">
        <f t="shared" si="5"/>
        <v>0</v>
      </c>
      <c r="R19">
        <f t="shared" si="5"/>
        <v>1</v>
      </c>
      <c r="S19">
        <f t="shared" si="5"/>
        <v>0</v>
      </c>
      <c r="T19">
        <f t="shared" si="5"/>
        <v>0</v>
      </c>
      <c r="U19">
        <f t="shared" si="1"/>
        <v>0</v>
      </c>
      <c r="V19">
        <f t="shared" si="1"/>
        <v>1</v>
      </c>
      <c r="W19" s="1">
        <v>820</v>
      </c>
      <c r="X19" s="1">
        <v>60</v>
      </c>
      <c r="Y19" s="1">
        <v>60</v>
      </c>
      <c r="Z19" s="1">
        <v>2</v>
      </c>
      <c r="AA19">
        <f t="shared" si="2"/>
        <v>1</v>
      </c>
      <c r="AB19">
        <f t="shared" si="3"/>
        <v>0</v>
      </c>
      <c r="AC19">
        <f t="shared" si="4"/>
        <v>1</v>
      </c>
      <c r="AD19" s="1">
        <v>20</v>
      </c>
    </row>
    <row r="20" spans="1:30" x14ac:dyDescent="0.4">
      <c r="A20" s="1">
        <v>18</v>
      </c>
      <c r="B20" s="1" t="s">
        <v>22</v>
      </c>
      <c r="C20" s="1" t="s">
        <v>8</v>
      </c>
      <c r="D20" s="1">
        <v>850</v>
      </c>
      <c r="E20" s="1">
        <v>40</v>
      </c>
      <c r="F20" s="1">
        <v>80</v>
      </c>
      <c r="G20" s="1" t="s">
        <v>9</v>
      </c>
      <c r="H20" s="1">
        <v>3</v>
      </c>
      <c r="I20" s="1" t="s">
        <v>112</v>
      </c>
      <c r="J20" s="1" t="s">
        <v>113</v>
      </c>
      <c r="K20" s="1" t="s">
        <v>112</v>
      </c>
      <c r="L20" s="1">
        <v>17</v>
      </c>
      <c r="M20" s="1">
        <v>36</v>
      </c>
      <c r="O20">
        <f t="shared" si="5"/>
        <v>0</v>
      </c>
      <c r="P20">
        <f t="shared" si="5"/>
        <v>0</v>
      </c>
      <c r="Q20">
        <f t="shared" si="5"/>
        <v>0</v>
      </c>
      <c r="R20">
        <f t="shared" si="5"/>
        <v>1</v>
      </c>
      <c r="S20">
        <f t="shared" si="5"/>
        <v>0</v>
      </c>
      <c r="T20">
        <f t="shared" si="5"/>
        <v>0</v>
      </c>
      <c r="U20">
        <f t="shared" si="1"/>
        <v>0</v>
      </c>
      <c r="V20">
        <f t="shared" si="1"/>
        <v>1</v>
      </c>
      <c r="W20" s="1">
        <v>850</v>
      </c>
      <c r="X20" s="1">
        <v>40</v>
      </c>
      <c r="Y20" s="1">
        <v>80</v>
      </c>
      <c r="Z20" s="1">
        <v>3</v>
      </c>
      <c r="AA20">
        <f t="shared" si="2"/>
        <v>1</v>
      </c>
      <c r="AB20">
        <f t="shared" si="3"/>
        <v>0</v>
      </c>
      <c r="AC20">
        <f t="shared" si="4"/>
        <v>1</v>
      </c>
      <c r="AD20" s="1">
        <v>17</v>
      </c>
    </row>
    <row r="21" spans="1:30" x14ac:dyDescent="0.4">
      <c r="A21" s="1">
        <v>19</v>
      </c>
      <c r="B21" s="1" t="s">
        <v>22</v>
      </c>
      <c r="C21" s="1" t="s">
        <v>8</v>
      </c>
      <c r="D21" s="1">
        <v>850</v>
      </c>
      <c r="E21" s="1">
        <v>60</v>
      </c>
      <c r="F21" s="1">
        <v>80</v>
      </c>
      <c r="G21" s="1" t="s">
        <v>23</v>
      </c>
      <c r="H21" s="1">
        <v>2</v>
      </c>
      <c r="I21" s="1" t="s">
        <v>112</v>
      </c>
      <c r="J21" s="1" t="s">
        <v>112</v>
      </c>
      <c r="K21" s="1" t="s">
        <v>112</v>
      </c>
      <c r="L21" s="1">
        <v>19</v>
      </c>
      <c r="M21" s="1">
        <v>46</v>
      </c>
      <c r="O21">
        <f t="shared" si="5"/>
        <v>0</v>
      </c>
      <c r="P21">
        <f t="shared" si="5"/>
        <v>0</v>
      </c>
      <c r="Q21">
        <f t="shared" si="5"/>
        <v>0</v>
      </c>
      <c r="R21">
        <f t="shared" si="5"/>
        <v>1</v>
      </c>
      <c r="S21">
        <f t="shared" si="5"/>
        <v>0</v>
      </c>
      <c r="T21">
        <f t="shared" si="5"/>
        <v>0</v>
      </c>
      <c r="U21">
        <f t="shared" si="1"/>
        <v>0</v>
      </c>
      <c r="V21">
        <f t="shared" si="1"/>
        <v>1</v>
      </c>
      <c r="W21" s="1">
        <v>850</v>
      </c>
      <c r="X21" s="1">
        <v>60</v>
      </c>
      <c r="Y21" s="1">
        <v>80</v>
      </c>
      <c r="Z21" s="1">
        <v>2</v>
      </c>
      <c r="AA21">
        <f t="shared" si="2"/>
        <v>1</v>
      </c>
      <c r="AB21">
        <f t="shared" si="3"/>
        <v>1</v>
      </c>
      <c r="AC21">
        <f t="shared" si="4"/>
        <v>1</v>
      </c>
      <c r="AD21" s="1">
        <v>19</v>
      </c>
    </row>
    <row r="22" spans="1:30" x14ac:dyDescent="0.4">
      <c r="A22" s="1">
        <v>20</v>
      </c>
      <c r="B22" s="1" t="s">
        <v>22</v>
      </c>
      <c r="C22" s="1" t="s">
        <v>8</v>
      </c>
      <c r="D22" s="1">
        <v>1250</v>
      </c>
      <c r="E22" s="1">
        <v>80</v>
      </c>
      <c r="F22" s="1">
        <v>80</v>
      </c>
      <c r="G22" s="1" t="s">
        <v>19</v>
      </c>
      <c r="H22" s="1">
        <v>2</v>
      </c>
      <c r="I22" s="1" t="s">
        <v>112</v>
      </c>
      <c r="J22" s="1" t="s">
        <v>113</v>
      </c>
      <c r="K22" s="1" t="s">
        <v>112</v>
      </c>
      <c r="L22" s="1">
        <v>9</v>
      </c>
      <c r="M22" s="1">
        <v>82</v>
      </c>
      <c r="O22">
        <f t="shared" si="5"/>
        <v>0</v>
      </c>
      <c r="P22">
        <f t="shared" si="5"/>
        <v>0</v>
      </c>
      <c r="Q22">
        <f t="shared" si="5"/>
        <v>0</v>
      </c>
      <c r="R22">
        <f t="shared" si="5"/>
        <v>1</v>
      </c>
      <c r="S22">
        <f t="shared" si="5"/>
        <v>0</v>
      </c>
      <c r="T22">
        <f t="shared" si="5"/>
        <v>0</v>
      </c>
      <c r="U22">
        <f t="shared" si="1"/>
        <v>0</v>
      </c>
      <c r="V22">
        <f t="shared" si="1"/>
        <v>1</v>
      </c>
      <c r="W22" s="1">
        <v>1250</v>
      </c>
      <c r="X22" s="1">
        <v>80</v>
      </c>
      <c r="Y22" s="1">
        <v>80</v>
      </c>
      <c r="Z22" s="1">
        <v>2</v>
      </c>
      <c r="AA22">
        <f t="shared" si="2"/>
        <v>1</v>
      </c>
      <c r="AB22">
        <f t="shared" si="3"/>
        <v>0</v>
      </c>
      <c r="AC22">
        <f t="shared" si="4"/>
        <v>1</v>
      </c>
      <c r="AD22" s="1">
        <v>9</v>
      </c>
    </row>
    <row r="23" spans="1:30" x14ac:dyDescent="0.4">
      <c r="A23" s="1">
        <v>21</v>
      </c>
      <c r="B23" s="1" t="s">
        <v>22</v>
      </c>
      <c r="C23" s="1" t="s">
        <v>8</v>
      </c>
      <c r="D23" s="1">
        <v>1230</v>
      </c>
      <c r="E23" s="1">
        <v>200</v>
      </c>
      <c r="F23" s="1">
        <v>160</v>
      </c>
      <c r="G23" s="1" t="s">
        <v>12</v>
      </c>
      <c r="H23" s="1">
        <v>5</v>
      </c>
      <c r="I23" s="1" t="s">
        <v>112</v>
      </c>
      <c r="J23" s="1" t="s">
        <v>112</v>
      </c>
      <c r="K23" s="1" t="s">
        <v>112</v>
      </c>
      <c r="L23" s="1">
        <v>11</v>
      </c>
      <c r="M23" s="1">
        <v>134</v>
      </c>
      <c r="O23">
        <f t="shared" ref="O23:T32" si="6">IF($B23=O$2,1,0)</f>
        <v>0</v>
      </c>
      <c r="P23">
        <f t="shared" si="6"/>
        <v>0</v>
      </c>
      <c r="Q23">
        <f t="shared" si="6"/>
        <v>0</v>
      </c>
      <c r="R23">
        <f t="shared" si="6"/>
        <v>1</v>
      </c>
      <c r="S23">
        <f t="shared" si="6"/>
        <v>0</v>
      </c>
      <c r="T23">
        <f t="shared" si="6"/>
        <v>0</v>
      </c>
      <c r="U23">
        <f t="shared" ref="U23:V42" si="7">IF($C23=U$2,1,0)</f>
        <v>0</v>
      </c>
      <c r="V23">
        <f t="shared" si="7"/>
        <v>1</v>
      </c>
      <c r="W23" s="1">
        <v>1230</v>
      </c>
      <c r="X23" s="1">
        <v>200</v>
      </c>
      <c r="Y23" s="1">
        <v>160</v>
      </c>
      <c r="Z23" s="1">
        <v>5</v>
      </c>
      <c r="AA23">
        <f t="shared" si="2"/>
        <v>1</v>
      </c>
      <c r="AB23">
        <f t="shared" si="3"/>
        <v>1</v>
      </c>
      <c r="AC23">
        <f t="shared" si="4"/>
        <v>1</v>
      </c>
      <c r="AD23" s="1">
        <v>11</v>
      </c>
    </row>
    <row r="24" spans="1:30" x14ac:dyDescent="0.4">
      <c r="A24" s="1">
        <v>22</v>
      </c>
      <c r="B24" s="1" t="s">
        <v>22</v>
      </c>
      <c r="C24" s="1" t="s">
        <v>8</v>
      </c>
      <c r="D24" s="1">
        <v>1220</v>
      </c>
      <c r="E24" s="1">
        <v>80</v>
      </c>
      <c r="F24" s="1">
        <v>60</v>
      </c>
      <c r="G24" s="1" t="s">
        <v>11</v>
      </c>
      <c r="H24" s="1">
        <v>4</v>
      </c>
      <c r="I24" s="1" t="s">
        <v>113</v>
      </c>
      <c r="J24" s="1" t="s">
        <v>113</v>
      </c>
      <c r="K24" s="1" t="s">
        <v>112</v>
      </c>
      <c r="L24" s="1">
        <v>19</v>
      </c>
      <c r="M24" s="1">
        <v>53</v>
      </c>
      <c r="O24">
        <f t="shared" si="6"/>
        <v>0</v>
      </c>
      <c r="P24">
        <f t="shared" si="6"/>
        <v>0</v>
      </c>
      <c r="Q24">
        <f t="shared" si="6"/>
        <v>0</v>
      </c>
      <c r="R24">
        <f t="shared" si="6"/>
        <v>1</v>
      </c>
      <c r="S24">
        <f t="shared" si="6"/>
        <v>0</v>
      </c>
      <c r="T24">
        <f t="shared" si="6"/>
        <v>0</v>
      </c>
      <c r="U24">
        <f t="shared" si="7"/>
        <v>0</v>
      </c>
      <c r="V24">
        <f t="shared" si="7"/>
        <v>1</v>
      </c>
      <c r="W24" s="1">
        <v>1220</v>
      </c>
      <c r="X24" s="1">
        <v>80</v>
      </c>
      <c r="Y24" s="1">
        <v>60</v>
      </c>
      <c r="Z24" s="1">
        <v>4</v>
      </c>
      <c r="AA24">
        <f t="shared" si="2"/>
        <v>0</v>
      </c>
      <c r="AB24">
        <f t="shared" si="3"/>
        <v>0</v>
      </c>
      <c r="AC24">
        <f t="shared" si="4"/>
        <v>1</v>
      </c>
      <c r="AD24" s="1">
        <v>19</v>
      </c>
    </row>
    <row r="25" spans="1:30" x14ac:dyDescent="0.4">
      <c r="A25" s="1">
        <v>23</v>
      </c>
      <c r="B25" s="1" t="s">
        <v>22</v>
      </c>
      <c r="C25" s="1" t="s">
        <v>8</v>
      </c>
      <c r="D25" s="1">
        <v>1220</v>
      </c>
      <c r="E25" s="1">
        <v>160</v>
      </c>
      <c r="F25" s="1">
        <v>140</v>
      </c>
      <c r="G25" s="1" t="s">
        <v>24</v>
      </c>
      <c r="H25" s="1">
        <v>5</v>
      </c>
      <c r="I25" s="1" t="s">
        <v>112</v>
      </c>
      <c r="J25" s="1" t="s">
        <v>113</v>
      </c>
      <c r="K25" s="1" t="s">
        <v>112</v>
      </c>
      <c r="L25" s="1">
        <v>31</v>
      </c>
      <c r="M25" s="1">
        <v>79</v>
      </c>
      <c r="O25">
        <f t="shared" si="6"/>
        <v>0</v>
      </c>
      <c r="P25">
        <f t="shared" si="6"/>
        <v>0</v>
      </c>
      <c r="Q25">
        <f t="shared" si="6"/>
        <v>0</v>
      </c>
      <c r="R25">
        <f t="shared" si="6"/>
        <v>1</v>
      </c>
      <c r="S25">
        <f t="shared" si="6"/>
        <v>0</v>
      </c>
      <c r="T25">
        <f t="shared" si="6"/>
        <v>0</v>
      </c>
      <c r="U25">
        <f t="shared" si="7"/>
        <v>0</v>
      </c>
      <c r="V25">
        <f t="shared" si="7"/>
        <v>1</v>
      </c>
      <c r="W25" s="1">
        <v>1220</v>
      </c>
      <c r="X25" s="1">
        <v>160</v>
      </c>
      <c r="Y25" s="1">
        <v>140</v>
      </c>
      <c r="Z25" s="1">
        <v>5</v>
      </c>
      <c r="AA25">
        <f t="shared" si="2"/>
        <v>1</v>
      </c>
      <c r="AB25">
        <f t="shared" si="3"/>
        <v>0</v>
      </c>
      <c r="AC25">
        <f t="shared" si="4"/>
        <v>1</v>
      </c>
      <c r="AD25" s="1">
        <v>31</v>
      </c>
    </row>
    <row r="26" spans="1:30" x14ac:dyDescent="0.4">
      <c r="A26" s="1">
        <v>24</v>
      </c>
      <c r="B26" s="1" t="s">
        <v>22</v>
      </c>
      <c r="C26" s="1" t="s">
        <v>8</v>
      </c>
      <c r="D26" s="1">
        <v>1260</v>
      </c>
      <c r="E26" s="1">
        <v>200</v>
      </c>
      <c r="F26" s="1">
        <v>200</v>
      </c>
      <c r="G26" s="1" t="s">
        <v>9</v>
      </c>
      <c r="H26" s="1">
        <v>3</v>
      </c>
      <c r="I26" s="1" t="s">
        <v>112</v>
      </c>
      <c r="J26" s="1" t="s">
        <v>113</v>
      </c>
      <c r="K26" s="1" t="s">
        <v>112</v>
      </c>
      <c r="L26" s="1">
        <v>6</v>
      </c>
      <c r="M26" s="1">
        <v>215</v>
      </c>
      <c r="O26">
        <f t="shared" si="6"/>
        <v>0</v>
      </c>
      <c r="P26">
        <f t="shared" si="6"/>
        <v>0</v>
      </c>
      <c r="Q26">
        <f t="shared" si="6"/>
        <v>0</v>
      </c>
      <c r="R26">
        <f t="shared" si="6"/>
        <v>1</v>
      </c>
      <c r="S26">
        <f t="shared" si="6"/>
        <v>0</v>
      </c>
      <c r="T26">
        <f t="shared" si="6"/>
        <v>0</v>
      </c>
      <c r="U26">
        <f t="shared" si="7"/>
        <v>0</v>
      </c>
      <c r="V26">
        <f t="shared" si="7"/>
        <v>1</v>
      </c>
      <c r="W26" s="1">
        <v>1260</v>
      </c>
      <c r="X26" s="1">
        <v>200</v>
      </c>
      <c r="Y26" s="1">
        <v>200</v>
      </c>
      <c r="Z26" s="1">
        <v>3</v>
      </c>
      <c r="AA26">
        <f t="shared" si="2"/>
        <v>1</v>
      </c>
      <c r="AB26">
        <f t="shared" si="3"/>
        <v>0</v>
      </c>
      <c r="AC26">
        <f t="shared" si="4"/>
        <v>1</v>
      </c>
      <c r="AD26" s="1">
        <v>6</v>
      </c>
    </row>
    <row r="27" spans="1:30" x14ac:dyDescent="0.4">
      <c r="A27" s="1">
        <v>25</v>
      </c>
      <c r="B27" s="1" t="s">
        <v>22</v>
      </c>
      <c r="C27" s="1" t="s">
        <v>8</v>
      </c>
      <c r="D27" s="1">
        <v>1230</v>
      </c>
      <c r="E27" s="1">
        <v>180</v>
      </c>
      <c r="F27" s="1">
        <v>120</v>
      </c>
      <c r="G27" s="1" t="s">
        <v>24</v>
      </c>
      <c r="H27" s="1">
        <v>5</v>
      </c>
      <c r="I27" s="1" t="s">
        <v>112</v>
      </c>
      <c r="J27" s="1" t="s">
        <v>113</v>
      </c>
      <c r="K27" s="1" t="s">
        <v>112</v>
      </c>
      <c r="L27" s="1">
        <v>21</v>
      </c>
      <c r="M27" s="1">
        <v>91</v>
      </c>
      <c r="O27">
        <f t="shared" si="6"/>
        <v>0</v>
      </c>
      <c r="P27">
        <f t="shared" si="6"/>
        <v>0</v>
      </c>
      <c r="Q27">
        <f t="shared" si="6"/>
        <v>0</v>
      </c>
      <c r="R27">
        <f t="shared" si="6"/>
        <v>1</v>
      </c>
      <c r="S27">
        <f t="shared" si="6"/>
        <v>0</v>
      </c>
      <c r="T27">
        <f t="shared" si="6"/>
        <v>0</v>
      </c>
      <c r="U27">
        <f t="shared" si="7"/>
        <v>0</v>
      </c>
      <c r="V27">
        <f t="shared" si="7"/>
        <v>1</v>
      </c>
      <c r="W27" s="1">
        <v>1230</v>
      </c>
      <c r="X27" s="1">
        <v>180</v>
      </c>
      <c r="Y27" s="1">
        <v>120</v>
      </c>
      <c r="Z27" s="1">
        <v>5</v>
      </c>
      <c r="AA27">
        <f t="shared" si="2"/>
        <v>1</v>
      </c>
      <c r="AB27">
        <f t="shared" si="3"/>
        <v>0</v>
      </c>
      <c r="AC27">
        <f t="shared" si="4"/>
        <v>1</v>
      </c>
      <c r="AD27" s="1">
        <v>21</v>
      </c>
    </row>
    <row r="28" spans="1:30" x14ac:dyDescent="0.4">
      <c r="A28" s="1">
        <v>26</v>
      </c>
      <c r="B28" s="1" t="s">
        <v>22</v>
      </c>
      <c r="C28" s="1" t="s">
        <v>8</v>
      </c>
      <c r="D28" s="1">
        <v>1250</v>
      </c>
      <c r="E28" s="1">
        <v>120</v>
      </c>
      <c r="F28" s="1">
        <v>100</v>
      </c>
      <c r="G28" s="1" t="s">
        <v>24</v>
      </c>
      <c r="H28" s="1">
        <v>5</v>
      </c>
      <c r="I28" s="1" t="s">
        <v>112</v>
      </c>
      <c r="J28" s="1" t="s">
        <v>113</v>
      </c>
      <c r="K28" s="1" t="s">
        <v>112</v>
      </c>
      <c r="L28" s="1">
        <v>27</v>
      </c>
      <c r="M28" s="1">
        <v>55</v>
      </c>
      <c r="O28">
        <f t="shared" si="6"/>
        <v>0</v>
      </c>
      <c r="P28">
        <f t="shared" si="6"/>
        <v>0</v>
      </c>
      <c r="Q28">
        <f t="shared" si="6"/>
        <v>0</v>
      </c>
      <c r="R28">
        <f t="shared" si="6"/>
        <v>1</v>
      </c>
      <c r="S28">
        <f t="shared" si="6"/>
        <v>0</v>
      </c>
      <c r="T28">
        <f t="shared" si="6"/>
        <v>0</v>
      </c>
      <c r="U28">
        <f t="shared" si="7"/>
        <v>0</v>
      </c>
      <c r="V28">
        <f t="shared" si="7"/>
        <v>1</v>
      </c>
      <c r="W28" s="1">
        <v>1250</v>
      </c>
      <c r="X28" s="1">
        <v>120</v>
      </c>
      <c r="Y28" s="1">
        <v>100</v>
      </c>
      <c r="Z28" s="1">
        <v>5</v>
      </c>
      <c r="AA28">
        <f t="shared" si="2"/>
        <v>1</v>
      </c>
      <c r="AB28">
        <f t="shared" si="3"/>
        <v>0</v>
      </c>
      <c r="AC28">
        <f t="shared" si="4"/>
        <v>1</v>
      </c>
      <c r="AD28" s="1">
        <v>27</v>
      </c>
    </row>
    <row r="29" spans="1:30" x14ac:dyDescent="0.4">
      <c r="A29" s="1">
        <v>27</v>
      </c>
      <c r="B29" s="1" t="s">
        <v>22</v>
      </c>
      <c r="C29" s="1" t="s">
        <v>8</v>
      </c>
      <c r="D29" s="1">
        <v>1230</v>
      </c>
      <c r="E29" s="1">
        <v>200</v>
      </c>
      <c r="F29" s="1">
        <v>160</v>
      </c>
      <c r="G29" s="1" t="s">
        <v>16</v>
      </c>
      <c r="H29" s="1">
        <v>6</v>
      </c>
      <c r="I29" s="1" t="s">
        <v>112</v>
      </c>
      <c r="J29" s="1" t="s">
        <v>112</v>
      </c>
      <c r="K29" s="1" t="s">
        <v>112</v>
      </c>
      <c r="L29" s="1">
        <v>25</v>
      </c>
      <c r="M29" s="1">
        <v>93</v>
      </c>
      <c r="O29">
        <f t="shared" si="6"/>
        <v>0</v>
      </c>
      <c r="P29">
        <f t="shared" si="6"/>
        <v>0</v>
      </c>
      <c r="Q29">
        <f t="shared" si="6"/>
        <v>0</v>
      </c>
      <c r="R29">
        <f t="shared" si="6"/>
        <v>1</v>
      </c>
      <c r="S29">
        <f t="shared" si="6"/>
        <v>0</v>
      </c>
      <c r="T29">
        <f t="shared" si="6"/>
        <v>0</v>
      </c>
      <c r="U29">
        <f t="shared" si="7"/>
        <v>0</v>
      </c>
      <c r="V29">
        <f t="shared" si="7"/>
        <v>1</v>
      </c>
      <c r="W29" s="1">
        <v>1230</v>
      </c>
      <c r="X29" s="1">
        <v>200</v>
      </c>
      <c r="Y29" s="1">
        <v>160</v>
      </c>
      <c r="Z29" s="1">
        <v>6</v>
      </c>
      <c r="AA29">
        <f t="shared" si="2"/>
        <v>1</v>
      </c>
      <c r="AB29">
        <f t="shared" si="3"/>
        <v>1</v>
      </c>
      <c r="AC29">
        <f t="shared" si="4"/>
        <v>1</v>
      </c>
      <c r="AD29" s="1">
        <v>25</v>
      </c>
    </row>
    <row r="30" spans="1:30" x14ac:dyDescent="0.4">
      <c r="A30" s="1">
        <v>28</v>
      </c>
      <c r="B30" s="1" t="s">
        <v>22</v>
      </c>
      <c r="C30" s="1" t="s">
        <v>8</v>
      </c>
      <c r="D30" s="1">
        <v>1240</v>
      </c>
      <c r="E30" s="1">
        <v>160</v>
      </c>
      <c r="F30" s="1">
        <v>120</v>
      </c>
      <c r="G30" s="1" t="s">
        <v>13</v>
      </c>
      <c r="H30" s="1">
        <v>6</v>
      </c>
      <c r="I30" s="1" t="s">
        <v>113</v>
      </c>
      <c r="J30" s="1" t="s">
        <v>113</v>
      </c>
      <c r="K30" s="1" t="s">
        <v>112</v>
      </c>
      <c r="L30" s="1">
        <v>25</v>
      </c>
      <c r="M30" s="1">
        <v>75</v>
      </c>
      <c r="O30">
        <f t="shared" si="6"/>
        <v>0</v>
      </c>
      <c r="P30">
        <f t="shared" si="6"/>
        <v>0</v>
      </c>
      <c r="Q30">
        <f t="shared" si="6"/>
        <v>0</v>
      </c>
      <c r="R30">
        <f t="shared" si="6"/>
        <v>1</v>
      </c>
      <c r="S30">
        <f t="shared" si="6"/>
        <v>0</v>
      </c>
      <c r="T30">
        <f t="shared" si="6"/>
        <v>0</v>
      </c>
      <c r="U30">
        <f t="shared" si="7"/>
        <v>0</v>
      </c>
      <c r="V30">
        <f t="shared" si="7"/>
        <v>1</v>
      </c>
      <c r="W30" s="1">
        <v>1240</v>
      </c>
      <c r="X30" s="1">
        <v>160</v>
      </c>
      <c r="Y30" s="1">
        <v>120</v>
      </c>
      <c r="Z30" s="1">
        <v>6</v>
      </c>
      <c r="AA30">
        <f t="shared" si="2"/>
        <v>0</v>
      </c>
      <c r="AB30">
        <f t="shared" si="3"/>
        <v>0</v>
      </c>
      <c r="AC30">
        <f t="shared" si="4"/>
        <v>1</v>
      </c>
      <c r="AD30" s="1">
        <v>25</v>
      </c>
    </row>
    <row r="31" spans="1:30" x14ac:dyDescent="0.4">
      <c r="A31" s="1">
        <v>29</v>
      </c>
      <c r="B31" s="1" t="s">
        <v>22</v>
      </c>
      <c r="C31" s="1" t="s">
        <v>8</v>
      </c>
      <c r="D31" s="1">
        <v>1250</v>
      </c>
      <c r="E31" s="1">
        <v>160</v>
      </c>
      <c r="F31" s="1">
        <v>200</v>
      </c>
      <c r="G31" s="1" t="s">
        <v>16</v>
      </c>
      <c r="H31" s="1">
        <v>6</v>
      </c>
      <c r="I31" s="1" t="s">
        <v>112</v>
      </c>
      <c r="J31" s="1" t="s">
        <v>112</v>
      </c>
      <c r="K31" s="1" t="s">
        <v>112</v>
      </c>
      <c r="L31" s="1">
        <v>23</v>
      </c>
      <c r="M31" s="1">
        <v>105</v>
      </c>
      <c r="O31">
        <f t="shared" si="6"/>
        <v>0</v>
      </c>
      <c r="P31">
        <f t="shared" si="6"/>
        <v>0</v>
      </c>
      <c r="Q31">
        <f t="shared" si="6"/>
        <v>0</v>
      </c>
      <c r="R31">
        <f t="shared" si="6"/>
        <v>1</v>
      </c>
      <c r="S31">
        <f t="shared" si="6"/>
        <v>0</v>
      </c>
      <c r="T31">
        <f t="shared" si="6"/>
        <v>0</v>
      </c>
      <c r="U31">
        <f t="shared" si="7"/>
        <v>0</v>
      </c>
      <c r="V31">
        <f t="shared" si="7"/>
        <v>1</v>
      </c>
      <c r="W31" s="1">
        <v>1250</v>
      </c>
      <c r="X31" s="1">
        <v>160</v>
      </c>
      <c r="Y31" s="1">
        <v>200</v>
      </c>
      <c r="Z31" s="1">
        <v>6</v>
      </c>
      <c r="AA31">
        <f t="shared" si="2"/>
        <v>1</v>
      </c>
      <c r="AB31">
        <f t="shared" si="3"/>
        <v>1</v>
      </c>
      <c r="AC31">
        <f t="shared" si="4"/>
        <v>1</v>
      </c>
      <c r="AD31" s="1">
        <v>23</v>
      </c>
    </row>
    <row r="32" spans="1:30" x14ac:dyDescent="0.4">
      <c r="A32" s="1">
        <v>30</v>
      </c>
      <c r="B32" s="1" t="s">
        <v>22</v>
      </c>
      <c r="C32" s="1" t="s">
        <v>8</v>
      </c>
      <c r="D32" s="1">
        <v>1230</v>
      </c>
      <c r="E32" s="1">
        <v>80</v>
      </c>
      <c r="F32" s="1">
        <v>60</v>
      </c>
      <c r="G32" s="1" t="s">
        <v>14</v>
      </c>
      <c r="H32" s="1">
        <v>3</v>
      </c>
      <c r="I32" s="1" t="s">
        <v>113</v>
      </c>
      <c r="J32" s="1" t="s">
        <v>112</v>
      </c>
      <c r="K32" s="1" t="s">
        <v>112</v>
      </c>
      <c r="L32" s="1">
        <v>17</v>
      </c>
      <c r="M32" s="1">
        <v>39</v>
      </c>
      <c r="O32">
        <f t="shared" si="6"/>
        <v>0</v>
      </c>
      <c r="P32">
        <f t="shared" si="6"/>
        <v>0</v>
      </c>
      <c r="Q32">
        <f t="shared" si="6"/>
        <v>0</v>
      </c>
      <c r="R32">
        <f t="shared" si="6"/>
        <v>1</v>
      </c>
      <c r="S32">
        <f t="shared" si="6"/>
        <v>0</v>
      </c>
      <c r="T32">
        <f t="shared" si="6"/>
        <v>0</v>
      </c>
      <c r="U32">
        <f t="shared" si="7"/>
        <v>0</v>
      </c>
      <c r="V32">
        <f t="shared" si="7"/>
        <v>1</v>
      </c>
      <c r="W32" s="1">
        <v>1230</v>
      </c>
      <c r="X32" s="1">
        <v>80</v>
      </c>
      <c r="Y32" s="1">
        <v>60</v>
      </c>
      <c r="Z32" s="1">
        <v>3</v>
      </c>
      <c r="AA32">
        <f t="shared" si="2"/>
        <v>0</v>
      </c>
      <c r="AB32">
        <f t="shared" si="3"/>
        <v>1</v>
      </c>
      <c r="AC32">
        <f t="shared" si="4"/>
        <v>1</v>
      </c>
      <c r="AD32" s="1">
        <v>17</v>
      </c>
    </row>
    <row r="33" spans="1:30" x14ac:dyDescent="0.4">
      <c r="A33" s="1">
        <v>31</v>
      </c>
      <c r="B33" s="1" t="s">
        <v>22</v>
      </c>
      <c r="C33" s="1" t="s">
        <v>8</v>
      </c>
      <c r="D33" s="1">
        <v>1210</v>
      </c>
      <c r="E33" s="1">
        <v>120</v>
      </c>
      <c r="F33" s="1">
        <v>80</v>
      </c>
      <c r="G33" s="1" t="s">
        <v>15</v>
      </c>
      <c r="H33" s="1">
        <v>4</v>
      </c>
      <c r="I33" s="1" t="s">
        <v>112</v>
      </c>
      <c r="J33" s="1" t="s">
        <v>113</v>
      </c>
      <c r="K33" s="1" t="s">
        <v>112</v>
      </c>
      <c r="L33" s="1">
        <v>11</v>
      </c>
      <c r="M33" s="1">
        <v>71</v>
      </c>
      <c r="O33">
        <f t="shared" ref="O33:T42" si="8">IF($B33=O$2,1,0)</f>
        <v>0</v>
      </c>
      <c r="P33">
        <f t="shared" si="8"/>
        <v>0</v>
      </c>
      <c r="Q33">
        <f t="shared" si="8"/>
        <v>0</v>
      </c>
      <c r="R33">
        <f t="shared" si="8"/>
        <v>1</v>
      </c>
      <c r="S33">
        <f t="shared" si="8"/>
        <v>0</v>
      </c>
      <c r="T33">
        <f t="shared" si="8"/>
        <v>0</v>
      </c>
      <c r="U33">
        <f t="shared" si="7"/>
        <v>0</v>
      </c>
      <c r="V33">
        <f t="shared" si="7"/>
        <v>1</v>
      </c>
      <c r="W33" s="1">
        <v>1210</v>
      </c>
      <c r="X33" s="1">
        <v>120</v>
      </c>
      <c r="Y33" s="1">
        <v>80</v>
      </c>
      <c r="Z33" s="1">
        <v>4</v>
      </c>
      <c r="AA33">
        <f t="shared" si="2"/>
        <v>1</v>
      </c>
      <c r="AB33">
        <f t="shared" si="3"/>
        <v>0</v>
      </c>
      <c r="AC33">
        <f t="shared" si="4"/>
        <v>1</v>
      </c>
      <c r="AD33" s="1">
        <v>11</v>
      </c>
    </row>
    <row r="34" spans="1:30" x14ac:dyDescent="0.4">
      <c r="A34" s="1">
        <v>32</v>
      </c>
      <c r="B34" s="1" t="s">
        <v>22</v>
      </c>
      <c r="C34" s="1" t="s">
        <v>8</v>
      </c>
      <c r="D34" s="1">
        <v>1260</v>
      </c>
      <c r="E34" s="1">
        <v>120</v>
      </c>
      <c r="F34" s="1">
        <v>80</v>
      </c>
      <c r="G34" s="1" t="s">
        <v>15</v>
      </c>
      <c r="H34" s="1">
        <v>4</v>
      </c>
      <c r="I34" s="1" t="s">
        <v>112</v>
      </c>
      <c r="J34" s="1" t="s">
        <v>113</v>
      </c>
      <c r="K34" s="1" t="s">
        <v>112</v>
      </c>
      <c r="L34" s="1">
        <v>17</v>
      </c>
      <c r="M34" s="1">
        <v>49</v>
      </c>
      <c r="O34">
        <f t="shared" si="8"/>
        <v>0</v>
      </c>
      <c r="P34">
        <f t="shared" si="8"/>
        <v>0</v>
      </c>
      <c r="Q34">
        <f t="shared" si="8"/>
        <v>0</v>
      </c>
      <c r="R34">
        <f t="shared" si="8"/>
        <v>1</v>
      </c>
      <c r="S34">
        <f t="shared" si="8"/>
        <v>0</v>
      </c>
      <c r="T34">
        <f t="shared" si="8"/>
        <v>0</v>
      </c>
      <c r="U34">
        <f t="shared" si="7"/>
        <v>0</v>
      </c>
      <c r="V34">
        <f t="shared" si="7"/>
        <v>1</v>
      </c>
      <c r="W34" s="1">
        <v>1260</v>
      </c>
      <c r="X34" s="1">
        <v>120</v>
      </c>
      <c r="Y34" s="1">
        <v>80</v>
      </c>
      <c r="Z34" s="1">
        <v>4</v>
      </c>
      <c r="AA34">
        <f t="shared" si="2"/>
        <v>1</v>
      </c>
      <c r="AB34">
        <f t="shared" si="3"/>
        <v>0</v>
      </c>
      <c r="AC34">
        <f t="shared" si="4"/>
        <v>1</v>
      </c>
      <c r="AD34" s="1">
        <v>17</v>
      </c>
    </row>
    <row r="35" spans="1:30" x14ac:dyDescent="0.4">
      <c r="A35" s="1">
        <v>33</v>
      </c>
      <c r="B35" s="1" t="s">
        <v>22</v>
      </c>
      <c r="C35" s="1" t="s">
        <v>25</v>
      </c>
      <c r="D35" s="1">
        <v>2530</v>
      </c>
      <c r="E35" s="1">
        <v>160</v>
      </c>
      <c r="F35" s="1">
        <v>200</v>
      </c>
      <c r="G35" s="1" t="s">
        <v>26</v>
      </c>
      <c r="H35" s="1">
        <v>6</v>
      </c>
      <c r="I35" s="1" t="s">
        <v>112</v>
      </c>
      <c r="J35" s="1" t="s">
        <v>113</v>
      </c>
      <c r="K35" s="1" t="s">
        <v>112</v>
      </c>
      <c r="L35" s="1">
        <v>23</v>
      </c>
      <c r="M35" s="1">
        <v>72</v>
      </c>
      <c r="O35">
        <f t="shared" si="8"/>
        <v>0</v>
      </c>
      <c r="P35">
        <f t="shared" si="8"/>
        <v>0</v>
      </c>
      <c r="Q35">
        <f t="shared" si="8"/>
        <v>0</v>
      </c>
      <c r="R35">
        <f t="shared" si="8"/>
        <v>1</v>
      </c>
      <c r="S35">
        <f t="shared" si="8"/>
        <v>0</v>
      </c>
      <c r="T35">
        <f t="shared" si="8"/>
        <v>0</v>
      </c>
      <c r="U35">
        <f t="shared" si="7"/>
        <v>1</v>
      </c>
      <c r="V35">
        <f t="shared" si="7"/>
        <v>0</v>
      </c>
      <c r="W35" s="1">
        <v>2530</v>
      </c>
      <c r="X35" s="1">
        <v>160</v>
      </c>
      <c r="Y35" s="1">
        <v>200</v>
      </c>
      <c r="Z35" s="1">
        <v>6</v>
      </c>
      <c r="AA35">
        <f t="shared" si="2"/>
        <v>1</v>
      </c>
      <c r="AB35">
        <f t="shared" si="3"/>
        <v>0</v>
      </c>
      <c r="AC35">
        <f t="shared" si="4"/>
        <v>1</v>
      </c>
      <c r="AD35" s="1">
        <v>23</v>
      </c>
    </row>
    <row r="36" spans="1:30" x14ac:dyDescent="0.4">
      <c r="A36" s="1">
        <v>34</v>
      </c>
      <c r="B36" s="1" t="s">
        <v>22</v>
      </c>
      <c r="C36" s="1" t="s">
        <v>25</v>
      </c>
      <c r="D36" s="1">
        <v>2540</v>
      </c>
      <c r="E36" s="1">
        <v>100</v>
      </c>
      <c r="F36" s="1">
        <v>80</v>
      </c>
      <c r="G36" s="1" t="s">
        <v>15</v>
      </c>
      <c r="H36" s="1">
        <v>4</v>
      </c>
      <c r="I36" s="1" t="s">
        <v>112</v>
      </c>
      <c r="J36" s="1" t="s">
        <v>113</v>
      </c>
      <c r="K36" s="1" t="s">
        <v>112</v>
      </c>
      <c r="L36" s="1">
        <v>12</v>
      </c>
      <c r="M36" s="1">
        <v>40</v>
      </c>
      <c r="O36">
        <f t="shared" si="8"/>
        <v>0</v>
      </c>
      <c r="P36">
        <f t="shared" si="8"/>
        <v>0</v>
      </c>
      <c r="Q36">
        <f t="shared" si="8"/>
        <v>0</v>
      </c>
      <c r="R36">
        <f t="shared" si="8"/>
        <v>1</v>
      </c>
      <c r="S36">
        <f t="shared" si="8"/>
        <v>0</v>
      </c>
      <c r="T36">
        <f t="shared" si="8"/>
        <v>0</v>
      </c>
      <c r="U36">
        <f t="shared" si="7"/>
        <v>1</v>
      </c>
      <c r="V36">
        <f t="shared" si="7"/>
        <v>0</v>
      </c>
      <c r="W36" s="1">
        <v>2540</v>
      </c>
      <c r="X36" s="1">
        <v>100</v>
      </c>
      <c r="Y36" s="1">
        <v>80</v>
      </c>
      <c r="Z36" s="1">
        <v>4</v>
      </c>
      <c r="AA36">
        <f t="shared" si="2"/>
        <v>1</v>
      </c>
      <c r="AB36">
        <f t="shared" ref="AB36:AB67" si="9">IF(J36="○",1,0)</f>
        <v>0</v>
      </c>
      <c r="AC36">
        <f t="shared" ref="AC36:AC67" si="10">IF(K36="○",1,0)</f>
        <v>1</v>
      </c>
      <c r="AD36" s="1">
        <v>12</v>
      </c>
    </row>
    <row r="37" spans="1:30" x14ac:dyDescent="0.4">
      <c r="A37" s="1">
        <v>35</v>
      </c>
      <c r="B37" s="1" t="s">
        <v>22</v>
      </c>
      <c r="C37" s="1" t="s">
        <v>25</v>
      </c>
      <c r="D37" s="1">
        <v>2540</v>
      </c>
      <c r="E37" s="1">
        <v>100</v>
      </c>
      <c r="F37" s="1">
        <v>80</v>
      </c>
      <c r="G37" s="1" t="s">
        <v>15</v>
      </c>
      <c r="H37" s="1">
        <v>4</v>
      </c>
      <c r="I37" s="1" t="s">
        <v>112</v>
      </c>
      <c r="J37" s="1" t="s">
        <v>113</v>
      </c>
      <c r="K37" s="1" t="s">
        <v>112</v>
      </c>
      <c r="L37" s="1">
        <v>1</v>
      </c>
      <c r="M37" s="1">
        <v>44</v>
      </c>
      <c r="O37">
        <f t="shared" si="8"/>
        <v>0</v>
      </c>
      <c r="P37">
        <f t="shared" si="8"/>
        <v>0</v>
      </c>
      <c r="Q37">
        <f t="shared" si="8"/>
        <v>0</v>
      </c>
      <c r="R37">
        <f t="shared" si="8"/>
        <v>1</v>
      </c>
      <c r="S37">
        <f t="shared" si="8"/>
        <v>0</v>
      </c>
      <c r="T37">
        <f t="shared" si="8"/>
        <v>0</v>
      </c>
      <c r="U37">
        <f t="shared" si="7"/>
        <v>1</v>
      </c>
      <c r="V37">
        <f t="shared" si="7"/>
        <v>0</v>
      </c>
      <c r="W37" s="1">
        <v>2540</v>
      </c>
      <c r="X37" s="1">
        <v>100</v>
      </c>
      <c r="Y37" s="1">
        <v>80</v>
      </c>
      <c r="Z37" s="1">
        <v>4</v>
      </c>
      <c r="AA37">
        <f t="shared" si="2"/>
        <v>1</v>
      </c>
      <c r="AB37">
        <f t="shared" si="9"/>
        <v>0</v>
      </c>
      <c r="AC37">
        <f t="shared" si="10"/>
        <v>1</v>
      </c>
      <c r="AD37" s="1">
        <v>1</v>
      </c>
    </row>
    <row r="38" spans="1:30" x14ac:dyDescent="0.4">
      <c r="A38" s="1">
        <v>36</v>
      </c>
      <c r="B38" s="1" t="s">
        <v>22</v>
      </c>
      <c r="C38" s="1" t="s">
        <v>25</v>
      </c>
      <c r="D38" s="1">
        <v>2560</v>
      </c>
      <c r="E38" s="1">
        <v>60</v>
      </c>
      <c r="F38" s="1">
        <v>60</v>
      </c>
      <c r="G38" s="1" t="s">
        <v>11</v>
      </c>
      <c r="H38" s="1">
        <v>4</v>
      </c>
      <c r="I38" s="1" t="s">
        <v>113</v>
      </c>
      <c r="J38" s="1" t="s">
        <v>113</v>
      </c>
      <c r="K38" s="1" t="s">
        <v>112</v>
      </c>
      <c r="L38" s="1">
        <v>31</v>
      </c>
      <c r="M38" s="1">
        <v>24</v>
      </c>
      <c r="O38">
        <f t="shared" si="8"/>
        <v>0</v>
      </c>
      <c r="P38">
        <f t="shared" si="8"/>
        <v>0</v>
      </c>
      <c r="Q38">
        <f t="shared" si="8"/>
        <v>0</v>
      </c>
      <c r="R38">
        <f t="shared" si="8"/>
        <v>1</v>
      </c>
      <c r="S38">
        <f t="shared" si="8"/>
        <v>0</v>
      </c>
      <c r="T38">
        <f t="shared" si="8"/>
        <v>0</v>
      </c>
      <c r="U38">
        <f t="shared" si="7"/>
        <v>1</v>
      </c>
      <c r="V38">
        <f t="shared" si="7"/>
        <v>0</v>
      </c>
      <c r="W38" s="1">
        <v>2560</v>
      </c>
      <c r="X38" s="1">
        <v>60</v>
      </c>
      <c r="Y38" s="1">
        <v>60</v>
      </c>
      <c r="Z38" s="1">
        <v>4</v>
      </c>
      <c r="AA38">
        <f t="shared" si="2"/>
        <v>0</v>
      </c>
      <c r="AB38">
        <f t="shared" si="9"/>
        <v>0</v>
      </c>
      <c r="AC38">
        <f t="shared" si="10"/>
        <v>1</v>
      </c>
      <c r="AD38" s="1">
        <v>31</v>
      </c>
    </row>
    <row r="39" spans="1:30" x14ac:dyDescent="0.4">
      <c r="A39" s="1">
        <v>37</v>
      </c>
      <c r="B39" s="1" t="s">
        <v>22</v>
      </c>
      <c r="C39" s="1" t="s">
        <v>25</v>
      </c>
      <c r="D39" s="1">
        <v>2530</v>
      </c>
      <c r="E39" s="1">
        <v>100</v>
      </c>
      <c r="F39" s="1">
        <v>80</v>
      </c>
      <c r="G39" s="1" t="s">
        <v>9</v>
      </c>
      <c r="H39" s="1">
        <v>3</v>
      </c>
      <c r="I39" s="1" t="s">
        <v>112</v>
      </c>
      <c r="J39" s="1" t="s">
        <v>113</v>
      </c>
      <c r="K39" s="1" t="s">
        <v>112</v>
      </c>
      <c r="L39" s="1">
        <v>16</v>
      </c>
      <c r="M39" s="1">
        <v>34</v>
      </c>
      <c r="O39">
        <f t="shared" si="8"/>
        <v>0</v>
      </c>
      <c r="P39">
        <f t="shared" si="8"/>
        <v>0</v>
      </c>
      <c r="Q39">
        <f t="shared" si="8"/>
        <v>0</v>
      </c>
      <c r="R39">
        <f t="shared" si="8"/>
        <v>1</v>
      </c>
      <c r="S39">
        <f t="shared" si="8"/>
        <v>0</v>
      </c>
      <c r="T39">
        <f t="shared" si="8"/>
        <v>0</v>
      </c>
      <c r="U39">
        <f t="shared" si="7"/>
        <v>1</v>
      </c>
      <c r="V39">
        <f t="shared" si="7"/>
        <v>0</v>
      </c>
      <c r="W39" s="1">
        <v>2530</v>
      </c>
      <c r="X39" s="1">
        <v>100</v>
      </c>
      <c r="Y39" s="1">
        <v>80</v>
      </c>
      <c r="Z39" s="1">
        <v>3</v>
      </c>
      <c r="AA39">
        <f t="shared" si="2"/>
        <v>1</v>
      </c>
      <c r="AB39">
        <f t="shared" si="9"/>
        <v>0</v>
      </c>
      <c r="AC39">
        <f t="shared" si="10"/>
        <v>1</v>
      </c>
      <c r="AD39" s="1">
        <v>16</v>
      </c>
    </row>
    <row r="40" spans="1:30" x14ac:dyDescent="0.4">
      <c r="A40" s="1">
        <v>38</v>
      </c>
      <c r="B40" s="1" t="s">
        <v>22</v>
      </c>
      <c r="C40" s="1" t="s">
        <v>25</v>
      </c>
      <c r="D40" s="1">
        <v>2560</v>
      </c>
      <c r="E40" s="1">
        <v>200</v>
      </c>
      <c r="F40" s="1">
        <v>200</v>
      </c>
      <c r="G40" s="1" t="s">
        <v>12</v>
      </c>
      <c r="H40" s="1">
        <v>5</v>
      </c>
      <c r="I40" s="1" t="s">
        <v>112</v>
      </c>
      <c r="J40" s="1" t="s">
        <v>112</v>
      </c>
      <c r="K40" s="1" t="s">
        <v>112</v>
      </c>
      <c r="L40" s="1">
        <v>9</v>
      </c>
      <c r="M40" s="1">
        <v>110</v>
      </c>
      <c r="O40">
        <f t="shared" si="8"/>
        <v>0</v>
      </c>
      <c r="P40">
        <f t="shared" si="8"/>
        <v>0</v>
      </c>
      <c r="Q40">
        <f t="shared" si="8"/>
        <v>0</v>
      </c>
      <c r="R40">
        <f t="shared" si="8"/>
        <v>1</v>
      </c>
      <c r="S40">
        <f t="shared" si="8"/>
        <v>0</v>
      </c>
      <c r="T40">
        <f t="shared" si="8"/>
        <v>0</v>
      </c>
      <c r="U40">
        <f t="shared" si="7"/>
        <v>1</v>
      </c>
      <c r="V40">
        <f t="shared" si="7"/>
        <v>0</v>
      </c>
      <c r="W40" s="1">
        <v>2560</v>
      </c>
      <c r="X40" s="1">
        <v>200</v>
      </c>
      <c r="Y40" s="1">
        <v>200</v>
      </c>
      <c r="Z40" s="1">
        <v>5</v>
      </c>
      <c r="AA40">
        <f t="shared" si="2"/>
        <v>1</v>
      </c>
      <c r="AB40">
        <f t="shared" si="9"/>
        <v>1</v>
      </c>
      <c r="AC40">
        <f t="shared" si="10"/>
        <v>1</v>
      </c>
      <c r="AD40" s="1">
        <v>9</v>
      </c>
    </row>
    <row r="41" spans="1:30" x14ac:dyDescent="0.4">
      <c r="A41" s="1">
        <v>39</v>
      </c>
      <c r="B41" s="1" t="s">
        <v>22</v>
      </c>
      <c r="C41" s="1" t="s">
        <v>25</v>
      </c>
      <c r="D41" s="1">
        <v>2520</v>
      </c>
      <c r="E41" s="1">
        <v>140</v>
      </c>
      <c r="F41" s="1">
        <v>80</v>
      </c>
      <c r="G41" s="1" t="s">
        <v>15</v>
      </c>
      <c r="H41" s="1">
        <v>4</v>
      </c>
      <c r="I41" s="1" t="s">
        <v>112</v>
      </c>
      <c r="J41" s="1" t="s">
        <v>113</v>
      </c>
      <c r="K41" s="1" t="s">
        <v>112</v>
      </c>
      <c r="L41" s="1">
        <v>40</v>
      </c>
      <c r="M41" s="1">
        <v>43</v>
      </c>
      <c r="O41">
        <f t="shared" si="8"/>
        <v>0</v>
      </c>
      <c r="P41">
        <f t="shared" si="8"/>
        <v>0</v>
      </c>
      <c r="Q41">
        <f t="shared" si="8"/>
        <v>0</v>
      </c>
      <c r="R41">
        <f t="shared" si="8"/>
        <v>1</v>
      </c>
      <c r="S41">
        <f t="shared" si="8"/>
        <v>0</v>
      </c>
      <c r="T41">
        <f t="shared" si="8"/>
        <v>0</v>
      </c>
      <c r="U41">
        <f t="shared" si="7"/>
        <v>1</v>
      </c>
      <c r="V41">
        <f t="shared" si="7"/>
        <v>0</v>
      </c>
      <c r="W41" s="1">
        <v>2520</v>
      </c>
      <c r="X41" s="1">
        <v>140</v>
      </c>
      <c r="Y41" s="1">
        <v>80</v>
      </c>
      <c r="Z41" s="1">
        <v>4</v>
      </c>
      <c r="AA41">
        <f t="shared" si="2"/>
        <v>1</v>
      </c>
      <c r="AB41">
        <f t="shared" si="9"/>
        <v>0</v>
      </c>
      <c r="AC41">
        <f t="shared" si="10"/>
        <v>1</v>
      </c>
      <c r="AD41" s="1">
        <v>40</v>
      </c>
    </row>
    <row r="42" spans="1:30" x14ac:dyDescent="0.4">
      <c r="A42" s="1">
        <v>40</v>
      </c>
      <c r="B42" s="1" t="s">
        <v>22</v>
      </c>
      <c r="C42" s="1" t="s">
        <v>25</v>
      </c>
      <c r="D42" s="1">
        <v>2520</v>
      </c>
      <c r="E42" s="1">
        <v>120</v>
      </c>
      <c r="F42" s="1">
        <v>100</v>
      </c>
      <c r="G42" s="1" t="s">
        <v>15</v>
      </c>
      <c r="H42" s="1">
        <v>4</v>
      </c>
      <c r="I42" s="1" t="s">
        <v>112</v>
      </c>
      <c r="J42" s="1" t="s">
        <v>113</v>
      </c>
      <c r="K42" s="1" t="s">
        <v>112</v>
      </c>
      <c r="L42" s="1">
        <v>7</v>
      </c>
      <c r="M42" s="1">
        <v>69</v>
      </c>
      <c r="O42">
        <f t="shared" si="8"/>
        <v>0</v>
      </c>
      <c r="P42">
        <f t="shared" si="8"/>
        <v>0</v>
      </c>
      <c r="Q42">
        <f t="shared" si="8"/>
        <v>0</v>
      </c>
      <c r="R42">
        <f t="shared" si="8"/>
        <v>1</v>
      </c>
      <c r="S42">
        <f t="shared" si="8"/>
        <v>0</v>
      </c>
      <c r="T42">
        <f t="shared" si="8"/>
        <v>0</v>
      </c>
      <c r="U42">
        <f t="shared" si="7"/>
        <v>1</v>
      </c>
      <c r="V42">
        <f t="shared" si="7"/>
        <v>0</v>
      </c>
      <c r="W42" s="1">
        <v>2520</v>
      </c>
      <c r="X42" s="1">
        <v>120</v>
      </c>
      <c r="Y42" s="1">
        <v>100</v>
      </c>
      <c r="Z42" s="1">
        <v>4</v>
      </c>
      <c r="AA42">
        <f t="shared" si="2"/>
        <v>1</v>
      </c>
      <c r="AB42">
        <f t="shared" si="9"/>
        <v>0</v>
      </c>
      <c r="AC42">
        <f t="shared" si="10"/>
        <v>1</v>
      </c>
      <c r="AD42" s="1">
        <v>7</v>
      </c>
    </row>
    <row r="43" spans="1:30" x14ac:dyDescent="0.4">
      <c r="A43" s="1">
        <v>41</v>
      </c>
      <c r="B43" s="1" t="s">
        <v>27</v>
      </c>
      <c r="C43" s="1" t="s">
        <v>8</v>
      </c>
      <c r="D43" s="1">
        <v>840</v>
      </c>
      <c r="E43" s="1">
        <v>100</v>
      </c>
      <c r="F43" s="1">
        <v>100</v>
      </c>
      <c r="G43" s="1" t="s">
        <v>15</v>
      </c>
      <c r="H43" s="1">
        <v>4</v>
      </c>
      <c r="I43" s="1" t="s">
        <v>112</v>
      </c>
      <c r="J43" s="1" t="s">
        <v>113</v>
      </c>
      <c r="K43" s="1" t="s">
        <v>112</v>
      </c>
      <c r="L43" s="1">
        <v>6</v>
      </c>
      <c r="M43" s="1">
        <v>75</v>
      </c>
      <c r="O43">
        <f t="shared" ref="O43:T52" si="11">IF($B43=O$2,1,0)</f>
        <v>0</v>
      </c>
      <c r="P43">
        <f t="shared" si="11"/>
        <v>0</v>
      </c>
      <c r="Q43">
        <f t="shared" si="11"/>
        <v>0</v>
      </c>
      <c r="R43">
        <f t="shared" si="11"/>
        <v>0</v>
      </c>
      <c r="S43">
        <f t="shared" si="11"/>
        <v>1</v>
      </c>
      <c r="T43">
        <f t="shared" si="11"/>
        <v>0</v>
      </c>
      <c r="U43">
        <f t="shared" ref="U43:V62" si="12">IF($C43=U$2,1,0)</f>
        <v>0</v>
      </c>
      <c r="V43">
        <f t="shared" si="12"/>
        <v>1</v>
      </c>
      <c r="W43" s="1">
        <v>840</v>
      </c>
      <c r="X43" s="1">
        <v>100</v>
      </c>
      <c r="Y43" s="1">
        <v>100</v>
      </c>
      <c r="Z43" s="1">
        <v>4</v>
      </c>
      <c r="AA43">
        <f t="shared" si="2"/>
        <v>1</v>
      </c>
      <c r="AB43">
        <f t="shared" si="9"/>
        <v>0</v>
      </c>
      <c r="AC43">
        <f t="shared" si="10"/>
        <v>1</v>
      </c>
      <c r="AD43" s="1">
        <v>6</v>
      </c>
    </row>
    <row r="44" spans="1:30" x14ac:dyDescent="0.4">
      <c r="A44" s="1">
        <v>42</v>
      </c>
      <c r="B44" s="1" t="s">
        <v>27</v>
      </c>
      <c r="C44" s="1" t="s">
        <v>8</v>
      </c>
      <c r="D44" s="1">
        <v>860</v>
      </c>
      <c r="E44" s="1">
        <v>180</v>
      </c>
      <c r="F44" s="1">
        <v>80</v>
      </c>
      <c r="G44" s="1" t="s">
        <v>28</v>
      </c>
      <c r="H44" s="1">
        <v>4</v>
      </c>
      <c r="I44" s="1" t="s">
        <v>113</v>
      </c>
      <c r="J44" s="1" t="s">
        <v>112</v>
      </c>
      <c r="K44" s="1" t="s">
        <v>113</v>
      </c>
      <c r="L44" s="1">
        <v>42</v>
      </c>
      <c r="M44" s="1">
        <v>94</v>
      </c>
      <c r="O44">
        <f t="shared" si="11"/>
        <v>0</v>
      </c>
      <c r="P44">
        <f t="shared" si="11"/>
        <v>0</v>
      </c>
      <c r="Q44">
        <f t="shared" si="11"/>
        <v>0</v>
      </c>
      <c r="R44">
        <f t="shared" si="11"/>
        <v>0</v>
      </c>
      <c r="S44">
        <f t="shared" si="11"/>
        <v>1</v>
      </c>
      <c r="T44">
        <f t="shared" si="11"/>
        <v>0</v>
      </c>
      <c r="U44">
        <f t="shared" si="12"/>
        <v>0</v>
      </c>
      <c r="V44">
        <f t="shared" si="12"/>
        <v>1</v>
      </c>
      <c r="W44" s="1">
        <v>860</v>
      </c>
      <c r="X44" s="1">
        <v>180</v>
      </c>
      <c r="Y44" s="1">
        <v>80</v>
      </c>
      <c r="Z44" s="1">
        <v>4</v>
      </c>
      <c r="AA44">
        <f t="shared" si="2"/>
        <v>0</v>
      </c>
      <c r="AB44">
        <f t="shared" si="9"/>
        <v>1</v>
      </c>
      <c r="AC44">
        <f t="shared" si="10"/>
        <v>0</v>
      </c>
      <c r="AD44" s="1">
        <v>42</v>
      </c>
    </row>
    <row r="45" spans="1:30" x14ac:dyDescent="0.4">
      <c r="A45" s="1">
        <v>43</v>
      </c>
      <c r="B45" s="1" t="s">
        <v>27</v>
      </c>
      <c r="C45" s="1" t="s">
        <v>8</v>
      </c>
      <c r="D45" s="1">
        <v>1270</v>
      </c>
      <c r="E45" s="1">
        <v>100</v>
      </c>
      <c r="F45" s="1">
        <v>80</v>
      </c>
      <c r="G45" s="1" t="s">
        <v>18</v>
      </c>
      <c r="H45" s="1">
        <v>4</v>
      </c>
      <c r="I45" s="1" t="s">
        <v>112</v>
      </c>
      <c r="J45" s="1" t="s">
        <v>112</v>
      </c>
      <c r="K45" s="1" t="s">
        <v>112</v>
      </c>
      <c r="L45" s="1">
        <v>36</v>
      </c>
      <c r="M45" s="1">
        <v>52</v>
      </c>
      <c r="O45">
        <f t="shared" si="11"/>
        <v>0</v>
      </c>
      <c r="P45">
        <f t="shared" si="11"/>
        <v>0</v>
      </c>
      <c r="Q45">
        <f t="shared" si="11"/>
        <v>0</v>
      </c>
      <c r="R45">
        <f t="shared" si="11"/>
        <v>0</v>
      </c>
      <c r="S45">
        <f t="shared" si="11"/>
        <v>1</v>
      </c>
      <c r="T45">
        <f t="shared" si="11"/>
        <v>0</v>
      </c>
      <c r="U45">
        <f t="shared" si="12"/>
        <v>0</v>
      </c>
      <c r="V45">
        <f t="shared" si="12"/>
        <v>1</v>
      </c>
      <c r="W45" s="1">
        <v>1270</v>
      </c>
      <c r="X45" s="1">
        <v>100</v>
      </c>
      <c r="Y45" s="1">
        <v>80</v>
      </c>
      <c r="Z45" s="1">
        <v>4</v>
      </c>
      <c r="AA45">
        <f t="shared" si="2"/>
        <v>1</v>
      </c>
      <c r="AB45">
        <f t="shared" si="9"/>
        <v>1</v>
      </c>
      <c r="AC45">
        <f t="shared" si="10"/>
        <v>1</v>
      </c>
      <c r="AD45" s="1">
        <v>36</v>
      </c>
    </row>
    <row r="46" spans="1:30" x14ac:dyDescent="0.4">
      <c r="A46" s="1">
        <v>44</v>
      </c>
      <c r="B46" s="1" t="s">
        <v>27</v>
      </c>
      <c r="C46" s="1" t="s">
        <v>8</v>
      </c>
      <c r="D46" s="1">
        <v>1220</v>
      </c>
      <c r="E46" s="1">
        <v>120</v>
      </c>
      <c r="F46" s="1">
        <v>100</v>
      </c>
      <c r="G46" s="1" t="s">
        <v>15</v>
      </c>
      <c r="H46" s="1">
        <v>4</v>
      </c>
      <c r="I46" s="1" t="s">
        <v>112</v>
      </c>
      <c r="J46" s="1" t="s">
        <v>113</v>
      </c>
      <c r="K46" s="1" t="s">
        <v>112</v>
      </c>
      <c r="L46" s="1">
        <v>16</v>
      </c>
      <c r="M46" s="1">
        <v>55</v>
      </c>
      <c r="O46">
        <f t="shared" si="11"/>
        <v>0</v>
      </c>
      <c r="P46">
        <f t="shared" si="11"/>
        <v>0</v>
      </c>
      <c r="Q46">
        <f t="shared" si="11"/>
        <v>0</v>
      </c>
      <c r="R46">
        <f t="shared" si="11"/>
        <v>0</v>
      </c>
      <c r="S46">
        <f t="shared" si="11"/>
        <v>1</v>
      </c>
      <c r="T46">
        <f t="shared" si="11"/>
        <v>0</v>
      </c>
      <c r="U46">
        <f t="shared" si="12"/>
        <v>0</v>
      </c>
      <c r="V46">
        <f t="shared" si="12"/>
        <v>1</v>
      </c>
      <c r="W46" s="1">
        <v>1220</v>
      </c>
      <c r="X46" s="1">
        <v>120</v>
      </c>
      <c r="Y46" s="1">
        <v>100</v>
      </c>
      <c r="Z46" s="1">
        <v>4</v>
      </c>
      <c r="AA46">
        <f t="shared" si="2"/>
        <v>1</v>
      </c>
      <c r="AB46">
        <f t="shared" si="9"/>
        <v>0</v>
      </c>
      <c r="AC46">
        <f t="shared" si="10"/>
        <v>1</v>
      </c>
      <c r="AD46" s="1">
        <v>16</v>
      </c>
    </row>
    <row r="47" spans="1:30" x14ac:dyDescent="0.4">
      <c r="A47" s="1">
        <v>45</v>
      </c>
      <c r="B47" s="1" t="s">
        <v>27</v>
      </c>
      <c r="C47" s="1" t="s">
        <v>8</v>
      </c>
      <c r="D47" s="1">
        <v>1230</v>
      </c>
      <c r="E47" s="1">
        <v>20</v>
      </c>
      <c r="F47" s="1">
        <v>60</v>
      </c>
      <c r="G47" s="1" t="s">
        <v>9</v>
      </c>
      <c r="H47" s="1">
        <v>3</v>
      </c>
      <c r="I47" s="1" t="s">
        <v>112</v>
      </c>
      <c r="J47" s="1" t="s">
        <v>113</v>
      </c>
      <c r="K47" s="1" t="s">
        <v>112</v>
      </c>
      <c r="L47" s="1">
        <v>5</v>
      </c>
      <c r="M47" s="1">
        <v>38</v>
      </c>
      <c r="O47">
        <f t="shared" si="11"/>
        <v>0</v>
      </c>
      <c r="P47">
        <f t="shared" si="11"/>
        <v>0</v>
      </c>
      <c r="Q47">
        <f t="shared" si="11"/>
        <v>0</v>
      </c>
      <c r="R47">
        <f t="shared" si="11"/>
        <v>0</v>
      </c>
      <c r="S47">
        <f t="shared" si="11"/>
        <v>1</v>
      </c>
      <c r="T47">
        <f t="shared" si="11"/>
        <v>0</v>
      </c>
      <c r="U47">
        <f t="shared" si="12"/>
        <v>0</v>
      </c>
      <c r="V47">
        <f t="shared" si="12"/>
        <v>1</v>
      </c>
      <c r="W47" s="1">
        <v>1230</v>
      </c>
      <c r="X47" s="1">
        <v>20</v>
      </c>
      <c r="Y47" s="1">
        <v>60</v>
      </c>
      <c r="Z47" s="1">
        <v>3</v>
      </c>
      <c r="AA47">
        <f t="shared" si="2"/>
        <v>1</v>
      </c>
      <c r="AB47">
        <f t="shared" si="9"/>
        <v>0</v>
      </c>
      <c r="AC47">
        <f t="shared" si="10"/>
        <v>1</v>
      </c>
      <c r="AD47" s="1">
        <v>5</v>
      </c>
    </row>
    <row r="48" spans="1:30" x14ac:dyDescent="0.4">
      <c r="A48" s="1">
        <v>46</v>
      </c>
      <c r="B48" s="1" t="s">
        <v>27</v>
      </c>
      <c r="C48" s="1" t="s">
        <v>8</v>
      </c>
      <c r="D48" s="1">
        <v>1240</v>
      </c>
      <c r="E48" s="1">
        <v>100</v>
      </c>
      <c r="F48" s="1">
        <v>80</v>
      </c>
      <c r="G48" s="1" t="s">
        <v>15</v>
      </c>
      <c r="H48" s="1">
        <v>4</v>
      </c>
      <c r="I48" s="1" t="s">
        <v>112</v>
      </c>
      <c r="J48" s="1" t="s">
        <v>113</v>
      </c>
      <c r="K48" s="1" t="s">
        <v>112</v>
      </c>
      <c r="L48" s="1">
        <v>17</v>
      </c>
      <c r="M48" s="1">
        <v>44</v>
      </c>
      <c r="O48">
        <f t="shared" si="11"/>
        <v>0</v>
      </c>
      <c r="P48">
        <f t="shared" si="11"/>
        <v>0</v>
      </c>
      <c r="Q48">
        <f t="shared" si="11"/>
        <v>0</v>
      </c>
      <c r="R48">
        <f t="shared" si="11"/>
        <v>0</v>
      </c>
      <c r="S48">
        <f t="shared" si="11"/>
        <v>1</v>
      </c>
      <c r="T48">
        <f t="shared" si="11"/>
        <v>0</v>
      </c>
      <c r="U48">
        <f t="shared" si="12"/>
        <v>0</v>
      </c>
      <c r="V48">
        <f t="shared" si="12"/>
        <v>1</v>
      </c>
      <c r="W48" s="1">
        <v>1240</v>
      </c>
      <c r="X48" s="1">
        <v>100</v>
      </c>
      <c r="Y48" s="1">
        <v>80</v>
      </c>
      <c r="Z48" s="1">
        <v>4</v>
      </c>
      <c r="AA48">
        <f t="shared" si="2"/>
        <v>1</v>
      </c>
      <c r="AB48">
        <f t="shared" si="9"/>
        <v>0</v>
      </c>
      <c r="AC48">
        <f t="shared" si="10"/>
        <v>1</v>
      </c>
      <c r="AD48" s="1">
        <v>17</v>
      </c>
    </row>
    <row r="49" spans="1:30" x14ac:dyDescent="0.4">
      <c r="A49" s="1">
        <v>47</v>
      </c>
      <c r="B49" s="1" t="s">
        <v>27</v>
      </c>
      <c r="C49" s="1" t="s">
        <v>8</v>
      </c>
      <c r="D49" s="1">
        <v>1230</v>
      </c>
      <c r="E49" s="1">
        <v>100</v>
      </c>
      <c r="F49" s="1">
        <v>80</v>
      </c>
      <c r="G49" s="1" t="s">
        <v>15</v>
      </c>
      <c r="H49" s="1">
        <v>4</v>
      </c>
      <c r="I49" s="1" t="s">
        <v>112</v>
      </c>
      <c r="J49" s="1" t="s">
        <v>113</v>
      </c>
      <c r="K49" s="1" t="s">
        <v>112</v>
      </c>
      <c r="L49" s="1">
        <v>7</v>
      </c>
      <c r="M49" s="1">
        <v>72</v>
      </c>
      <c r="O49">
        <f t="shared" si="11"/>
        <v>0</v>
      </c>
      <c r="P49">
        <f t="shared" si="11"/>
        <v>0</v>
      </c>
      <c r="Q49">
        <f t="shared" si="11"/>
        <v>0</v>
      </c>
      <c r="R49">
        <f t="shared" si="11"/>
        <v>0</v>
      </c>
      <c r="S49">
        <f t="shared" si="11"/>
        <v>1</v>
      </c>
      <c r="T49">
        <f t="shared" si="11"/>
        <v>0</v>
      </c>
      <c r="U49">
        <f t="shared" si="12"/>
        <v>0</v>
      </c>
      <c r="V49">
        <f t="shared" si="12"/>
        <v>1</v>
      </c>
      <c r="W49" s="1">
        <v>1230</v>
      </c>
      <c r="X49" s="1">
        <v>100</v>
      </c>
      <c r="Y49" s="1">
        <v>80</v>
      </c>
      <c r="Z49" s="1">
        <v>4</v>
      </c>
      <c r="AA49">
        <f t="shared" si="2"/>
        <v>1</v>
      </c>
      <c r="AB49">
        <f t="shared" si="9"/>
        <v>0</v>
      </c>
      <c r="AC49">
        <f t="shared" si="10"/>
        <v>1</v>
      </c>
      <c r="AD49" s="1">
        <v>7</v>
      </c>
    </row>
    <row r="50" spans="1:30" x14ac:dyDescent="0.4">
      <c r="A50" s="1">
        <v>48</v>
      </c>
      <c r="B50" s="1" t="s">
        <v>27</v>
      </c>
      <c r="C50" s="1" t="s">
        <v>8</v>
      </c>
      <c r="D50" s="1">
        <v>1230</v>
      </c>
      <c r="E50" s="1">
        <v>100</v>
      </c>
      <c r="F50" s="1">
        <v>80</v>
      </c>
      <c r="G50" s="1" t="s">
        <v>15</v>
      </c>
      <c r="H50" s="1">
        <v>4</v>
      </c>
      <c r="I50" s="1" t="s">
        <v>112</v>
      </c>
      <c r="J50" s="1" t="s">
        <v>113</v>
      </c>
      <c r="K50" s="1" t="s">
        <v>112</v>
      </c>
      <c r="L50" s="1">
        <v>36</v>
      </c>
      <c r="M50" s="1">
        <v>59</v>
      </c>
      <c r="O50">
        <f t="shared" si="11"/>
        <v>0</v>
      </c>
      <c r="P50">
        <f t="shared" si="11"/>
        <v>0</v>
      </c>
      <c r="Q50">
        <f t="shared" si="11"/>
        <v>0</v>
      </c>
      <c r="R50">
        <f t="shared" si="11"/>
        <v>0</v>
      </c>
      <c r="S50">
        <f t="shared" si="11"/>
        <v>1</v>
      </c>
      <c r="T50">
        <f t="shared" si="11"/>
        <v>0</v>
      </c>
      <c r="U50">
        <f t="shared" si="12"/>
        <v>0</v>
      </c>
      <c r="V50">
        <f t="shared" si="12"/>
        <v>1</v>
      </c>
      <c r="W50" s="1">
        <v>1230</v>
      </c>
      <c r="X50" s="1">
        <v>100</v>
      </c>
      <c r="Y50" s="1">
        <v>80</v>
      </c>
      <c r="Z50" s="1">
        <v>4</v>
      </c>
      <c r="AA50">
        <f t="shared" si="2"/>
        <v>1</v>
      </c>
      <c r="AB50">
        <f t="shared" si="9"/>
        <v>0</v>
      </c>
      <c r="AC50">
        <f t="shared" si="10"/>
        <v>1</v>
      </c>
      <c r="AD50" s="1">
        <v>36</v>
      </c>
    </row>
    <row r="51" spans="1:30" x14ac:dyDescent="0.4">
      <c r="A51" s="1">
        <v>49</v>
      </c>
      <c r="B51" s="1" t="s">
        <v>27</v>
      </c>
      <c r="C51" s="1" t="s">
        <v>8</v>
      </c>
      <c r="D51" s="1">
        <v>1250</v>
      </c>
      <c r="E51" s="1">
        <v>200</v>
      </c>
      <c r="F51" s="1">
        <v>160</v>
      </c>
      <c r="G51" s="1" t="s">
        <v>26</v>
      </c>
      <c r="H51" s="1">
        <v>6</v>
      </c>
      <c r="I51" s="1" t="s">
        <v>112</v>
      </c>
      <c r="J51" s="1" t="s">
        <v>113</v>
      </c>
      <c r="K51" s="1" t="s">
        <v>112</v>
      </c>
      <c r="L51" s="1">
        <v>26</v>
      </c>
      <c r="M51" s="1">
        <v>59</v>
      </c>
      <c r="O51">
        <f t="shared" si="11"/>
        <v>0</v>
      </c>
      <c r="P51">
        <f t="shared" si="11"/>
        <v>0</v>
      </c>
      <c r="Q51">
        <f t="shared" si="11"/>
        <v>0</v>
      </c>
      <c r="R51">
        <f t="shared" si="11"/>
        <v>0</v>
      </c>
      <c r="S51">
        <f t="shared" si="11"/>
        <v>1</v>
      </c>
      <c r="T51">
        <f t="shared" si="11"/>
        <v>0</v>
      </c>
      <c r="U51">
        <f t="shared" si="12"/>
        <v>0</v>
      </c>
      <c r="V51">
        <f t="shared" si="12"/>
        <v>1</v>
      </c>
      <c r="W51" s="1">
        <v>1250</v>
      </c>
      <c r="X51" s="1">
        <v>200</v>
      </c>
      <c r="Y51" s="1">
        <v>160</v>
      </c>
      <c r="Z51" s="1">
        <v>6</v>
      </c>
      <c r="AA51">
        <f t="shared" si="2"/>
        <v>1</v>
      </c>
      <c r="AB51">
        <f t="shared" si="9"/>
        <v>0</v>
      </c>
      <c r="AC51">
        <f t="shared" si="10"/>
        <v>1</v>
      </c>
      <c r="AD51" s="1">
        <v>26</v>
      </c>
    </row>
    <row r="52" spans="1:30" x14ac:dyDescent="0.4">
      <c r="A52" s="1">
        <v>50</v>
      </c>
      <c r="B52" s="1" t="s">
        <v>27</v>
      </c>
      <c r="C52" s="1" t="s">
        <v>8</v>
      </c>
      <c r="D52" s="1">
        <v>1260</v>
      </c>
      <c r="E52" s="1">
        <v>160</v>
      </c>
      <c r="F52" s="1">
        <v>100</v>
      </c>
      <c r="G52" s="1" t="s">
        <v>15</v>
      </c>
      <c r="H52" s="1">
        <v>4</v>
      </c>
      <c r="I52" s="1" t="s">
        <v>112</v>
      </c>
      <c r="J52" s="1" t="s">
        <v>113</v>
      </c>
      <c r="K52" s="1" t="s">
        <v>112</v>
      </c>
      <c r="L52" s="1">
        <v>33</v>
      </c>
      <c r="M52" s="1">
        <v>85</v>
      </c>
      <c r="O52">
        <f t="shared" si="11"/>
        <v>0</v>
      </c>
      <c r="P52">
        <f t="shared" si="11"/>
        <v>0</v>
      </c>
      <c r="Q52">
        <f t="shared" si="11"/>
        <v>0</v>
      </c>
      <c r="R52">
        <f t="shared" si="11"/>
        <v>0</v>
      </c>
      <c r="S52">
        <f t="shared" si="11"/>
        <v>1</v>
      </c>
      <c r="T52">
        <f t="shared" si="11"/>
        <v>0</v>
      </c>
      <c r="U52">
        <f t="shared" si="12"/>
        <v>0</v>
      </c>
      <c r="V52">
        <f t="shared" si="12"/>
        <v>1</v>
      </c>
      <c r="W52" s="1">
        <v>1260</v>
      </c>
      <c r="X52" s="1">
        <v>160</v>
      </c>
      <c r="Y52" s="1">
        <v>100</v>
      </c>
      <c r="Z52" s="1">
        <v>4</v>
      </c>
      <c r="AA52">
        <f t="shared" si="2"/>
        <v>1</v>
      </c>
      <c r="AB52">
        <f t="shared" si="9"/>
        <v>0</v>
      </c>
      <c r="AC52">
        <f t="shared" si="10"/>
        <v>1</v>
      </c>
      <c r="AD52" s="1">
        <v>33</v>
      </c>
    </row>
    <row r="53" spans="1:30" x14ac:dyDescent="0.4">
      <c r="A53" s="1">
        <v>51</v>
      </c>
      <c r="B53" s="1" t="s">
        <v>27</v>
      </c>
      <c r="C53" s="1" t="s">
        <v>8</v>
      </c>
      <c r="D53" s="1">
        <v>1250</v>
      </c>
      <c r="E53" s="1">
        <v>60</v>
      </c>
      <c r="F53" s="1">
        <v>20</v>
      </c>
      <c r="G53" s="1" t="s">
        <v>21</v>
      </c>
      <c r="H53" s="1">
        <v>3</v>
      </c>
      <c r="I53" s="1" t="s">
        <v>113</v>
      </c>
      <c r="J53" s="1" t="s">
        <v>113</v>
      </c>
      <c r="K53" s="1" t="s">
        <v>112</v>
      </c>
      <c r="L53" s="1">
        <v>40</v>
      </c>
      <c r="M53" s="1">
        <v>17</v>
      </c>
      <c r="O53">
        <f t="shared" ref="O53:T62" si="13">IF($B53=O$2,1,0)</f>
        <v>0</v>
      </c>
      <c r="P53">
        <f t="shared" si="13"/>
        <v>0</v>
      </c>
      <c r="Q53">
        <f t="shared" si="13"/>
        <v>0</v>
      </c>
      <c r="R53">
        <f t="shared" si="13"/>
        <v>0</v>
      </c>
      <c r="S53">
        <f t="shared" si="13"/>
        <v>1</v>
      </c>
      <c r="T53">
        <f t="shared" si="13"/>
        <v>0</v>
      </c>
      <c r="U53">
        <f t="shared" si="12"/>
        <v>0</v>
      </c>
      <c r="V53">
        <f t="shared" si="12"/>
        <v>1</v>
      </c>
      <c r="W53" s="1">
        <v>1250</v>
      </c>
      <c r="X53" s="1">
        <v>60</v>
      </c>
      <c r="Y53" s="1">
        <v>20</v>
      </c>
      <c r="Z53" s="1">
        <v>3</v>
      </c>
      <c r="AA53">
        <f t="shared" si="2"/>
        <v>0</v>
      </c>
      <c r="AB53">
        <f t="shared" si="9"/>
        <v>0</v>
      </c>
      <c r="AC53">
        <f t="shared" si="10"/>
        <v>1</v>
      </c>
      <c r="AD53" s="1">
        <v>40</v>
      </c>
    </row>
    <row r="54" spans="1:30" x14ac:dyDescent="0.4">
      <c r="A54" s="1">
        <v>52</v>
      </c>
      <c r="B54" s="1" t="s">
        <v>27</v>
      </c>
      <c r="C54" s="1" t="s">
        <v>8</v>
      </c>
      <c r="D54" s="1">
        <v>1210</v>
      </c>
      <c r="E54" s="1">
        <v>60</v>
      </c>
      <c r="F54" s="1">
        <v>80</v>
      </c>
      <c r="G54" s="1" t="s">
        <v>23</v>
      </c>
      <c r="H54" s="1">
        <v>2</v>
      </c>
      <c r="I54" s="1" t="s">
        <v>112</v>
      </c>
      <c r="J54" s="1" t="s">
        <v>112</v>
      </c>
      <c r="K54" s="1" t="s">
        <v>112</v>
      </c>
      <c r="L54" s="1">
        <v>8</v>
      </c>
      <c r="M54" s="1">
        <v>47</v>
      </c>
      <c r="O54">
        <f t="shared" si="13"/>
        <v>0</v>
      </c>
      <c r="P54">
        <f t="shared" si="13"/>
        <v>0</v>
      </c>
      <c r="Q54">
        <f t="shared" si="13"/>
        <v>0</v>
      </c>
      <c r="R54">
        <f t="shared" si="13"/>
        <v>0</v>
      </c>
      <c r="S54">
        <f t="shared" si="13"/>
        <v>1</v>
      </c>
      <c r="T54">
        <f t="shared" si="13"/>
        <v>0</v>
      </c>
      <c r="U54">
        <f t="shared" si="12"/>
        <v>0</v>
      </c>
      <c r="V54">
        <f t="shared" si="12"/>
        <v>1</v>
      </c>
      <c r="W54" s="1">
        <v>1210</v>
      </c>
      <c r="X54" s="1">
        <v>60</v>
      </c>
      <c r="Y54" s="1">
        <v>80</v>
      </c>
      <c r="Z54" s="1">
        <v>2</v>
      </c>
      <c r="AA54">
        <f t="shared" si="2"/>
        <v>1</v>
      </c>
      <c r="AB54">
        <f t="shared" si="9"/>
        <v>1</v>
      </c>
      <c r="AC54">
        <f t="shared" si="10"/>
        <v>1</v>
      </c>
      <c r="AD54" s="1">
        <v>8</v>
      </c>
    </row>
    <row r="55" spans="1:30" x14ac:dyDescent="0.4">
      <c r="A55" s="1">
        <v>53</v>
      </c>
      <c r="B55" s="1" t="s">
        <v>27</v>
      </c>
      <c r="C55" s="1" t="s">
        <v>8</v>
      </c>
      <c r="D55" s="1">
        <v>1270</v>
      </c>
      <c r="E55" s="1">
        <v>120</v>
      </c>
      <c r="F55" s="1">
        <v>80</v>
      </c>
      <c r="G55" s="1" t="s">
        <v>15</v>
      </c>
      <c r="H55" s="1">
        <v>4</v>
      </c>
      <c r="I55" s="1" t="s">
        <v>112</v>
      </c>
      <c r="J55" s="1" t="s">
        <v>113</v>
      </c>
      <c r="K55" s="1" t="s">
        <v>112</v>
      </c>
      <c r="L55" s="1">
        <v>9</v>
      </c>
      <c r="M55" s="1">
        <v>65</v>
      </c>
      <c r="O55">
        <f t="shared" si="13"/>
        <v>0</v>
      </c>
      <c r="P55">
        <f t="shared" si="13"/>
        <v>0</v>
      </c>
      <c r="Q55">
        <f t="shared" si="13"/>
        <v>0</v>
      </c>
      <c r="R55">
        <f t="shared" si="13"/>
        <v>0</v>
      </c>
      <c r="S55">
        <f t="shared" si="13"/>
        <v>1</v>
      </c>
      <c r="T55">
        <f t="shared" si="13"/>
        <v>0</v>
      </c>
      <c r="U55">
        <f t="shared" si="12"/>
        <v>0</v>
      </c>
      <c r="V55">
        <f t="shared" si="12"/>
        <v>1</v>
      </c>
      <c r="W55" s="1">
        <v>1270</v>
      </c>
      <c r="X55" s="1">
        <v>120</v>
      </c>
      <c r="Y55" s="1">
        <v>80</v>
      </c>
      <c r="Z55" s="1">
        <v>4</v>
      </c>
      <c r="AA55">
        <f t="shared" si="2"/>
        <v>1</v>
      </c>
      <c r="AB55">
        <f t="shared" si="9"/>
        <v>0</v>
      </c>
      <c r="AC55">
        <f t="shared" si="10"/>
        <v>1</v>
      </c>
      <c r="AD55" s="1">
        <v>9</v>
      </c>
    </row>
    <row r="56" spans="1:30" x14ac:dyDescent="0.4">
      <c r="A56" s="1">
        <v>54</v>
      </c>
      <c r="B56" s="1" t="s">
        <v>27</v>
      </c>
      <c r="C56" s="1" t="s">
        <v>8</v>
      </c>
      <c r="D56" s="1">
        <v>1220</v>
      </c>
      <c r="E56" s="1">
        <v>100</v>
      </c>
      <c r="F56" s="1">
        <v>120</v>
      </c>
      <c r="G56" s="1" t="s">
        <v>15</v>
      </c>
      <c r="H56" s="1">
        <v>4</v>
      </c>
      <c r="I56" s="1" t="s">
        <v>112</v>
      </c>
      <c r="J56" s="1" t="s">
        <v>113</v>
      </c>
      <c r="K56" s="1" t="s">
        <v>112</v>
      </c>
      <c r="L56" s="1">
        <v>10</v>
      </c>
      <c r="M56" s="1">
        <v>54</v>
      </c>
      <c r="O56">
        <f t="shared" si="13"/>
        <v>0</v>
      </c>
      <c r="P56">
        <f t="shared" si="13"/>
        <v>0</v>
      </c>
      <c r="Q56">
        <f t="shared" si="13"/>
        <v>0</v>
      </c>
      <c r="R56">
        <f t="shared" si="13"/>
        <v>0</v>
      </c>
      <c r="S56">
        <f t="shared" si="13"/>
        <v>1</v>
      </c>
      <c r="T56">
        <f t="shared" si="13"/>
        <v>0</v>
      </c>
      <c r="U56">
        <f t="shared" si="12"/>
        <v>0</v>
      </c>
      <c r="V56">
        <f t="shared" si="12"/>
        <v>1</v>
      </c>
      <c r="W56" s="1">
        <v>1220</v>
      </c>
      <c r="X56" s="1">
        <v>100</v>
      </c>
      <c r="Y56" s="1">
        <v>120</v>
      </c>
      <c r="Z56" s="1">
        <v>4</v>
      </c>
      <c r="AA56">
        <f t="shared" si="2"/>
        <v>1</v>
      </c>
      <c r="AB56">
        <f t="shared" si="9"/>
        <v>0</v>
      </c>
      <c r="AC56">
        <f t="shared" si="10"/>
        <v>1</v>
      </c>
      <c r="AD56" s="1">
        <v>10</v>
      </c>
    </row>
    <row r="57" spans="1:30" x14ac:dyDescent="0.4">
      <c r="A57" s="1">
        <v>55</v>
      </c>
      <c r="B57" s="1" t="s">
        <v>27</v>
      </c>
      <c r="C57" s="1" t="s">
        <v>8</v>
      </c>
      <c r="D57" s="1">
        <v>1270</v>
      </c>
      <c r="E57" s="1">
        <v>100</v>
      </c>
      <c r="F57" s="1">
        <v>80</v>
      </c>
      <c r="G57" s="1" t="s">
        <v>9</v>
      </c>
      <c r="H57" s="1">
        <v>3</v>
      </c>
      <c r="I57" s="1" t="s">
        <v>112</v>
      </c>
      <c r="J57" s="1" t="s">
        <v>113</v>
      </c>
      <c r="K57" s="1" t="s">
        <v>112</v>
      </c>
      <c r="L57" s="1">
        <v>17</v>
      </c>
      <c r="M57" s="1">
        <v>39</v>
      </c>
      <c r="O57">
        <f t="shared" si="13"/>
        <v>0</v>
      </c>
      <c r="P57">
        <f t="shared" si="13"/>
        <v>0</v>
      </c>
      <c r="Q57">
        <f t="shared" si="13"/>
        <v>0</v>
      </c>
      <c r="R57">
        <f t="shared" si="13"/>
        <v>0</v>
      </c>
      <c r="S57">
        <f t="shared" si="13"/>
        <v>1</v>
      </c>
      <c r="T57">
        <f t="shared" si="13"/>
        <v>0</v>
      </c>
      <c r="U57">
        <f t="shared" si="12"/>
        <v>0</v>
      </c>
      <c r="V57">
        <f t="shared" si="12"/>
        <v>1</v>
      </c>
      <c r="W57" s="1">
        <v>1270</v>
      </c>
      <c r="X57" s="1">
        <v>100</v>
      </c>
      <c r="Y57" s="1">
        <v>80</v>
      </c>
      <c r="Z57" s="1">
        <v>3</v>
      </c>
      <c r="AA57">
        <f t="shared" si="2"/>
        <v>1</v>
      </c>
      <c r="AB57">
        <f t="shared" si="9"/>
        <v>0</v>
      </c>
      <c r="AC57">
        <f t="shared" si="10"/>
        <v>1</v>
      </c>
      <c r="AD57" s="1">
        <v>17</v>
      </c>
    </row>
    <row r="58" spans="1:30" x14ac:dyDescent="0.4">
      <c r="A58" s="1">
        <v>56</v>
      </c>
      <c r="B58" s="1" t="s">
        <v>27</v>
      </c>
      <c r="C58" s="1" t="s">
        <v>25</v>
      </c>
      <c r="D58" s="1">
        <v>2510</v>
      </c>
      <c r="E58" s="1">
        <v>80</v>
      </c>
      <c r="F58" s="1">
        <v>80</v>
      </c>
      <c r="G58" s="1" t="s">
        <v>23</v>
      </c>
      <c r="H58" s="1">
        <v>2</v>
      </c>
      <c r="I58" s="1" t="s">
        <v>112</v>
      </c>
      <c r="J58" s="1" t="s">
        <v>112</v>
      </c>
      <c r="K58" s="1" t="s">
        <v>112</v>
      </c>
      <c r="L58" s="1">
        <v>13</v>
      </c>
      <c r="M58" s="1">
        <v>44</v>
      </c>
      <c r="O58">
        <f t="shared" si="13"/>
        <v>0</v>
      </c>
      <c r="P58">
        <f t="shared" si="13"/>
        <v>0</v>
      </c>
      <c r="Q58">
        <f t="shared" si="13"/>
        <v>0</v>
      </c>
      <c r="R58">
        <f t="shared" si="13"/>
        <v>0</v>
      </c>
      <c r="S58">
        <f t="shared" si="13"/>
        <v>1</v>
      </c>
      <c r="T58">
        <f t="shared" si="13"/>
        <v>0</v>
      </c>
      <c r="U58">
        <f t="shared" si="12"/>
        <v>1</v>
      </c>
      <c r="V58">
        <f t="shared" si="12"/>
        <v>0</v>
      </c>
      <c r="W58" s="1">
        <v>2510</v>
      </c>
      <c r="X58" s="1">
        <v>80</v>
      </c>
      <c r="Y58" s="1">
        <v>80</v>
      </c>
      <c r="Z58" s="1">
        <v>2</v>
      </c>
      <c r="AA58">
        <f t="shared" si="2"/>
        <v>1</v>
      </c>
      <c r="AB58">
        <f t="shared" si="9"/>
        <v>1</v>
      </c>
      <c r="AC58">
        <f t="shared" si="10"/>
        <v>1</v>
      </c>
      <c r="AD58" s="1">
        <v>13</v>
      </c>
    </row>
    <row r="59" spans="1:30" x14ac:dyDescent="0.4">
      <c r="A59" s="1">
        <v>57</v>
      </c>
      <c r="B59" s="1" t="s">
        <v>27</v>
      </c>
      <c r="C59" s="1" t="s">
        <v>25</v>
      </c>
      <c r="D59" s="1">
        <v>2560</v>
      </c>
      <c r="E59" s="1">
        <v>140</v>
      </c>
      <c r="F59" s="1">
        <v>80</v>
      </c>
      <c r="G59" s="1" t="s">
        <v>9</v>
      </c>
      <c r="H59" s="1">
        <v>3</v>
      </c>
      <c r="I59" s="1" t="s">
        <v>112</v>
      </c>
      <c r="J59" s="1" t="s">
        <v>113</v>
      </c>
      <c r="K59" s="1" t="s">
        <v>112</v>
      </c>
      <c r="L59" s="1">
        <v>15</v>
      </c>
      <c r="M59" s="1">
        <v>65</v>
      </c>
      <c r="O59">
        <f t="shared" si="13"/>
        <v>0</v>
      </c>
      <c r="P59">
        <f t="shared" si="13"/>
        <v>0</v>
      </c>
      <c r="Q59">
        <f t="shared" si="13"/>
        <v>0</v>
      </c>
      <c r="R59">
        <f t="shared" si="13"/>
        <v>0</v>
      </c>
      <c r="S59">
        <f t="shared" si="13"/>
        <v>1</v>
      </c>
      <c r="T59">
        <f t="shared" si="13"/>
        <v>0</v>
      </c>
      <c r="U59">
        <f t="shared" si="12"/>
        <v>1</v>
      </c>
      <c r="V59">
        <f t="shared" si="12"/>
        <v>0</v>
      </c>
      <c r="W59" s="1">
        <v>2560</v>
      </c>
      <c r="X59" s="1">
        <v>140</v>
      </c>
      <c r="Y59" s="1">
        <v>80</v>
      </c>
      <c r="Z59" s="1">
        <v>3</v>
      </c>
      <c r="AA59">
        <f t="shared" si="2"/>
        <v>1</v>
      </c>
      <c r="AB59">
        <f t="shared" si="9"/>
        <v>0</v>
      </c>
      <c r="AC59">
        <f t="shared" si="10"/>
        <v>1</v>
      </c>
      <c r="AD59" s="1">
        <v>15</v>
      </c>
    </row>
    <row r="60" spans="1:30" x14ac:dyDescent="0.4">
      <c r="A60" s="1">
        <v>58</v>
      </c>
      <c r="B60" s="1" t="s">
        <v>27</v>
      </c>
      <c r="C60" s="1" t="s">
        <v>25</v>
      </c>
      <c r="D60" s="1">
        <v>2540</v>
      </c>
      <c r="E60" s="1">
        <v>200</v>
      </c>
      <c r="F60" s="1">
        <v>100</v>
      </c>
      <c r="G60" s="1" t="s">
        <v>23</v>
      </c>
      <c r="H60" s="1">
        <v>2</v>
      </c>
      <c r="I60" s="1" t="s">
        <v>112</v>
      </c>
      <c r="J60" s="1" t="s">
        <v>112</v>
      </c>
      <c r="K60" s="1" t="s">
        <v>112</v>
      </c>
      <c r="L60" s="1">
        <v>42</v>
      </c>
      <c r="M60" s="1">
        <v>87</v>
      </c>
      <c r="O60">
        <f t="shared" si="13"/>
        <v>0</v>
      </c>
      <c r="P60">
        <f t="shared" si="13"/>
        <v>0</v>
      </c>
      <c r="Q60">
        <f t="shared" si="13"/>
        <v>0</v>
      </c>
      <c r="R60">
        <f t="shared" si="13"/>
        <v>0</v>
      </c>
      <c r="S60">
        <f t="shared" si="13"/>
        <v>1</v>
      </c>
      <c r="T60">
        <f t="shared" si="13"/>
        <v>0</v>
      </c>
      <c r="U60">
        <f t="shared" si="12"/>
        <v>1</v>
      </c>
      <c r="V60">
        <f t="shared" si="12"/>
        <v>0</v>
      </c>
      <c r="W60" s="1">
        <v>2540</v>
      </c>
      <c r="X60" s="1">
        <v>200</v>
      </c>
      <c r="Y60" s="1">
        <v>100</v>
      </c>
      <c r="Z60" s="1">
        <v>2</v>
      </c>
      <c r="AA60">
        <f t="shared" si="2"/>
        <v>1</v>
      </c>
      <c r="AB60">
        <f t="shared" si="9"/>
        <v>1</v>
      </c>
      <c r="AC60">
        <f t="shared" si="10"/>
        <v>1</v>
      </c>
      <c r="AD60" s="1">
        <v>42</v>
      </c>
    </row>
    <row r="61" spans="1:30" x14ac:dyDescent="0.4">
      <c r="A61" s="1">
        <v>59</v>
      </c>
      <c r="B61" s="1" t="s">
        <v>27</v>
      </c>
      <c r="C61" s="1" t="s">
        <v>25</v>
      </c>
      <c r="D61" s="1">
        <v>2530</v>
      </c>
      <c r="E61" s="1">
        <v>100</v>
      </c>
      <c r="F61" s="1">
        <v>80</v>
      </c>
      <c r="G61" s="1" t="s">
        <v>15</v>
      </c>
      <c r="H61" s="1">
        <v>4</v>
      </c>
      <c r="I61" s="1" t="s">
        <v>112</v>
      </c>
      <c r="J61" s="1" t="s">
        <v>113</v>
      </c>
      <c r="K61" s="1" t="s">
        <v>112</v>
      </c>
      <c r="L61" s="1">
        <v>28</v>
      </c>
      <c r="M61" s="1">
        <v>42</v>
      </c>
      <c r="O61">
        <f t="shared" si="13"/>
        <v>0</v>
      </c>
      <c r="P61">
        <f t="shared" si="13"/>
        <v>0</v>
      </c>
      <c r="Q61">
        <f t="shared" si="13"/>
        <v>0</v>
      </c>
      <c r="R61">
        <f t="shared" si="13"/>
        <v>0</v>
      </c>
      <c r="S61">
        <f t="shared" si="13"/>
        <v>1</v>
      </c>
      <c r="T61">
        <f t="shared" si="13"/>
        <v>0</v>
      </c>
      <c r="U61">
        <f t="shared" si="12"/>
        <v>1</v>
      </c>
      <c r="V61">
        <f t="shared" si="12"/>
        <v>0</v>
      </c>
      <c r="W61" s="1">
        <v>2530</v>
      </c>
      <c r="X61" s="1">
        <v>100</v>
      </c>
      <c r="Y61" s="1">
        <v>80</v>
      </c>
      <c r="Z61" s="1">
        <v>4</v>
      </c>
      <c r="AA61">
        <f t="shared" si="2"/>
        <v>1</v>
      </c>
      <c r="AB61">
        <f t="shared" si="9"/>
        <v>0</v>
      </c>
      <c r="AC61">
        <f t="shared" si="10"/>
        <v>1</v>
      </c>
      <c r="AD61" s="1">
        <v>28</v>
      </c>
    </row>
    <row r="62" spans="1:30" x14ac:dyDescent="0.4">
      <c r="A62" s="1">
        <v>60</v>
      </c>
      <c r="B62" s="1" t="s">
        <v>27</v>
      </c>
      <c r="C62" s="1" t="s">
        <v>25</v>
      </c>
      <c r="D62" s="1">
        <v>2560</v>
      </c>
      <c r="E62" s="1">
        <v>60</v>
      </c>
      <c r="F62" s="1">
        <v>120</v>
      </c>
      <c r="G62" s="1" t="s">
        <v>15</v>
      </c>
      <c r="H62" s="1">
        <v>4</v>
      </c>
      <c r="I62" s="1" t="s">
        <v>112</v>
      </c>
      <c r="J62" s="1" t="s">
        <v>113</v>
      </c>
      <c r="K62" s="1" t="s">
        <v>112</v>
      </c>
      <c r="L62" s="1">
        <v>2</v>
      </c>
      <c r="M62" s="1">
        <v>56</v>
      </c>
      <c r="O62">
        <f t="shared" si="13"/>
        <v>0</v>
      </c>
      <c r="P62">
        <f t="shared" si="13"/>
        <v>0</v>
      </c>
      <c r="Q62">
        <f t="shared" si="13"/>
        <v>0</v>
      </c>
      <c r="R62">
        <f t="shared" si="13"/>
        <v>0</v>
      </c>
      <c r="S62">
        <f t="shared" si="13"/>
        <v>1</v>
      </c>
      <c r="T62">
        <f t="shared" si="13"/>
        <v>0</v>
      </c>
      <c r="U62">
        <f t="shared" si="12"/>
        <v>1</v>
      </c>
      <c r="V62">
        <f t="shared" si="12"/>
        <v>0</v>
      </c>
      <c r="W62" s="1">
        <v>2560</v>
      </c>
      <c r="X62" s="1">
        <v>60</v>
      </c>
      <c r="Y62" s="1">
        <v>120</v>
      </c>
      <c r="Z62" s="1">
        <v>4</v>
      </c>
      <c r="AA62">
        <f t="shared" si="2"/>
        <v>1</v>
      </c>
      <c r="AB62">
        <f t="shared" si="9"/>
        <v>0</v>
      </c>
      <c r="AC62">
        <f t="shared" si="10"/>
        <v>1</v>
      </c>
      <c r="AD62" s="1">
        <v>2</v>
      </c>
    </row>
    <row r="63" spans="1:30" x14ac:dyDescent="0.4">
      <c r="A63" s="1">
        <v>61</v>
      </c>
      <c r="B63" s="1" t="s">
        <v>27</v>
      </c>
      <c r="C63" s="1" t="s">
        <v>25</v>
      </c>
      <c r="D63" s="1">
        <v>2560</v>
      </c>
      <c r="E63" s="1">
        <v>120</v>
      </c>
      <c r="F63" s="1">
        <v>80</v>
      </c>
      <c r="G63" s="1" t="s">
        <v>9</v>
      </c>
      <c r="H63" s="1">
        <v>3</v>
      </c>
      <c r="I63" s="1" t="s">
        <v>112</v>
      </c>
      <c r="J63" s="1" t="s">
        <v>113</v>
      </c>
      <c r="K63" s="1" t="s">
        <v>112</v>
      </c>
      <c r="L63" s="1">
        <v>1</v>
      </c>
      <c r="M63" s="1">
        <v>56</v>
      </c>
      <c r="O63">
        <f t="shared" ref="O63:T72" si="14">IF($B63=O$2,1,0)</f>
        <v>0</v>
      </c>
      <c r="P63">
        <f t="shared" si="14"/>
        <v>0</v>
      </c>
      <c r="Q63">
        <f t="shared" si="14"/>
        <v>0</v>
      </c>
      <c r="R63">
        <f t="shared" si="14"/>
        <v>0</v>
      </c>
      <c r="S63">
        <f t="shared" si="14"/>
        <v>1</v>
      </c>
      <c r="T63">
        <f t="shared" si="14"/>
        <v>0</v>
      </c>
      <c r="U63">
        <f t="shared" ref="U63:V84" si="15">IF($C63=U$2,1,0)</f>
        <v>1</v>
      </c>
      <c r="V63">
        <f t="shared" si="15"/>
        <v>0</v>
      </c>
      <c r="W63" s="1">
        <v>2560</v>
      </c>
      <c r="X63" s="1">
        <v>120</v>
      </c>
      <c r="Y63" s="1">
        <v>80</v>
      </c>
      <c r="Z63" s="1">
        <v>3</v>
      </c>
      <c r="AA63">
        <f t="shared" si="2"/>
        <v>1</v>
      </c>
      <c r="AB63">
        <f t="shared" si="9"/>
        <v>0</v>
      </c>
      <c r="AC63">
        <f t="shared" si="10"/>
        <v>1</v>
      </c>
      <c r="AD63" s="1">
        <v>1</v>
      </c>
    </row>
    <row r="64" spans="1:30" x14ac:dyDescent="0.4">
      <c r="A64" s="1">
        <v>62</v>
      </c>
      <c r="B64" s="1" t="s">
        <v>27</v>
      </c>
      <c r="C64" s="1" t="s">
        <v>25</v>
      </c>
      <c r="D64" s="1">
        <v>2530</v>
      </c>
      <c r="E64" s="1">
        <v>120</v>
      </c>
      <c r="F64" s="1">
        <v>60</v>
      </c>
      <c r="G64" s="1" t="s">
        <v>15</v>
      </c>
      <c r="H64" s="1">
        <v>4</v>
      </c>
      <c r="I64" s="1" t="s">
        <v>112</v>
      </c>
      <c r="J64" s="1" t="s">
        <v>113</v>
      </c>
      <c r="K64" s="1" t="s">
        <v>112</v>
      </c>
      <c r="L64" s="1">
        <v>33</v>
      </c>
      <c r="M64" s="1">
        <v>31</v>
      </c>
      <c r="O64">
        <f t="shared" si="14"/>
        <v>0</v>
      </c>
      <c r="P64">
        <f t="shared" si="14"/>
        <v>0</v>
      </c>
      <c r="Q64">
        <f t="shared" si="14"/>
        <v>0</v>
      </c>
      <c r="R64">
        <f t="shared" si="14"/>
        <v>0</v>
      </c>
      <c r="S64">
        <f t="shared" si="14"/>
        <v>1</v>
      </c>
      <c r="T64">
        <f t="shared" si="14"/>
        <v>0</v>
      </c>
      <c r="U64">
        <f t="shared" si="15"/>
        <v>1</v>
      </c>
      <c r="V64">
        <f t="shared" si="15"/>
        <v>0</v>
      </c>
      <c r="W64" s="1">
        <v>2530</v>
      </c>
      <c r="X64" s="1">
        <v>120</v>
      </c>
      <c r="Y64" s="1">
        <v>60</v>
      </c>
      <c r="Z64" s="1">
        <v>4</v>
      </c>
      <c r="AA64">
        <f t="shared" si="2"/>
        <v>1</v>
      </c>
      <c r="AB64">
        <f t="shared" si="9"/>
        <v>0</v>
      </c>
      <c r="AC64">
        <f t="shared" si="10"/>
        <v>1</v>
      </c>
      <c r="AD64" s="1">
        <v>33</v>
      </c>
    </row>
    <row r="65" spans="1:30" x14ac:dyDescent="0.4">
      <c r="A65" s="1">
        <v>63</v>
      </c>
      <c r="B65" s="1" t="s">
        <v>27</v>
      </c>
      <c r="C65" s="1" t="s">
        <v>25</v>
      </c>
      <c r="D65" s="1">
        <v>2540</v>
      </c>
      <c r="E65" s="1">
        <v>120</v>
      </c>
      <c r="F65" s="1">
        <v>80</v>
      </c>
      <c r="G65" s="1" t="s">
        <v>18</v>
      </c>
      <c r="H65" s="1">
        <v>4</v>
      </c>
      <c r="I65" s="1" t="s">
        <v>112</v>
      </c>
      <c r="J65" s="1" t="s">
        <v>112</v>
      </c>
      <c r="K65" s="1" t="s">
        <v>112</v>
      </c>
      <c r="L65" s="1">
        <v>15</v>
      </c>
      <c r="M65" s="1">
        <v>36</v>
      </c>
      <c r="O65">
        <f t="shared" si="14"/>
        <v>0</v>
      </c>
      <c r="P65">
        <f t="shared" si="14"/>
        <v>0</v>
      </c>
      <c r="Q65">
        <f t="shared" si="14"/>
        <v>0</v>
      </c>
      <c r="R65">
        <f t="shared" si="14"/>
        <v>0</v>
      </c>
      <c r="S65">
        <f t="shared" si="14"/>
        <v>1</v>
      </c>
      <c r="T65">
        <f t="shared" si="14"/>
        <v>0</v>
      </c>
      <c r="U65">
        <f t="shared" si="15"/>
        <v>1</v>
      </c>
      <c r="V65">
        <f t="shared" si="15"/>
        <v>0</v>
      </c>
      <c r="W65" s="1">
        <v>2540</v>
      </c>
      <c r="X65" s="1">
        <v>120</v>
      </c>
      <c r="Y65" s="1">
        <v>80</v>
      </c>
      <c r="Z65" s="1">
        <v>4</v>
      </c>
      <c r="AA65">
        <f t="shared" si="2"/>
        <v>1</v>
      </c>
      <c r="AB65">
        <f t="shared" si="9"/>
        <v>1</v>
      </c>
      <c r="AC65">
        <f t="shared" si="10"/>
        <v>1</v>
      </c>
      <c r="AD65" s="1">
        <v>15</v>
      </c>
    </row>
    <row r="66" spans="1:30" x14ac:dyDescent="0.4">
      <c r="A66" s="1">
        <v>64</v>
      </c>
      <c r="B66" s="1" t="s">
        <v>27</v>
      </c>
      <c r="C66" s="1" t="s">
        <v>25</v>
      </c>
      <c r="D66" s="1">
        <v>2550</v>
      </c>
      <c r="E66" s="1">
        <v>40</v>
      </c>
      <c r="F66" s="1">
        <v>60</v>
      </c>
      <c r="G66" s="1" t="s">
        <v>11</v>
      </c>
      <c r="H66" s="1">
        <v>4</v>
      </c>
      <c r="I66" s="1" t="s">
        <v>113</v>
      </c>
      <c r="J66" s="1" t="s">
        <v>113</v>
      </c>
      <c r="K66" s="1" t="s">
        <v>112</v>
      </c>
      <c r="L66" s="1">
        <v>32</v>
      </c>
      <c r="M66" s="1">
        <v>18</v>
      </c>
      <c r="O66">
        <f t="shared" si="14"/>
        <v>0</v>
      </c>
      <c r="P66">
        <f t="shared" si="14"/>
        <v>0</v>
      </c>
      <c r="Q66">
        <f t="shared" si="14"/>
        <v>0</v>
      </c>
      <c r="R66">
        <f t="shared" si="14"/>
        <v>0</v>
      </c>
      <c r="S66">
        <f t="shared" si="14"/>
        <v>1</v>
      </c>
      <c r="T66">
        <f t="shared" si="14"/>
        <v>0</v>
      </c>
      <c r="U66">
        <f t="shared" si="15"/>
        <v>1</v>
      </c>
      <c r="V66">
        <f t="shared" si="15"/>
        <v>0</v>
      </c>
      <c r="W66" s="1">
        <v>2550</v>
      </c>
      <c r="X66" s="1">
        <v>40</v>
      </c>
      <c r="Y66" s="1">
        <v>60</v>
      </c>
      <c r="Z66" s="1">
        <v>4</v>
      </c>
      <c r="AA66">
        <f t="shared" si="2"/>
        <v>0</v>
      </c>
      <c r="AB66">
        <f t="shared" si="9"/>
        <v>0</v>
      </c>
      <c r="AC66">
        <f t="shared" si="10"/>
        <v>1</v>
      </c>
      <c r="AD66" s="1">
        <v>32</v>
      </c>
    </row>
    <row r="67" spans="1:30" x14ac:dyDescent="0.4">
      <c r="A67" s="1">
        <v>65</v>
      </c>
      <c r="B67" s="1" t="s">
        <v>27</v>
      </c>
      <c r="C67" s="1" t="s">
        <v>25</v>
      </c>
      <c r="D67" s="1">
        <v>2520</v>
      </c>
      <c r="E67" s="1">
        <v>40</v>
      </c>
      <c r="F67" s="1">
        <v>60</v>
      </c>
      <c r="G67" s="1" t="s">
        <v>11</v>
      </c>
      <c r="H67" s="1">
        <v>4</v>
      </c>
      <c r="I67" s="1" t="s">
        <v>113</v>
      </c>
      <c r="J67" s="1" t="s">
        <v>113</v>
      </c>
      <c r="K67" s="1" t="s">
        <v>112</v>
      </c>
      <c r="L67" s="1">
        <v>32</v>
      </c>
      <c r="M67" s="1">
        <v>18</v>
      </c>
      <c r="O67">
        <f t="shared" si="14"/>
        <v>0</v>
      </c>
      <c r="P67">
        <f t="shared" si="14"/>
        <v>0</v>
      </c>
      <c r="Q67">
        <f t="shared" si="14"/>
        <v>0</v>
      </c>
      <c r="R67">
        <f t="shared" si="14"/>
        <v>0</v>
      </c>
      <c r="S67">
        <f t="shared" si="14"/>
        <v>1</v>
      </c>
      <c r="T67">
        <f t="shared" si="14"/>
        <v>0</v>
      </c>
      <c r="U67">
        <f t="shared" si="15"/>
        <v>1</v>
      </c>
      <c r="V67">
        <f t="shared" si="15"/>
        <v>0</v>
      </c>
      <c r="W67" s="1">
        <v>2520</v>
      </c>
      <c r="X67" s="1">
        <v>40</v>
      </c>
      <c r="Y67" s="1">
        <v>60</v>
      </c>
      <c r="Z67" s="1">
        <v>4</v>
      </c>
      <c r="AA67">
        <f t="shared" si="2"/>
        <v>0</v>
      </c>
      <c r="AB67">
        <f t="shared" si="9"/>
        <v>0</v>
      </c>
      <c r="AC67">
        <f t="shared" si="10"/>
        <v>1</v>
      </c>
      <c r="AD67" s="1">
        <v>32</v>
      </c>
    </row>
    <row r="68" spans="1:30" x14ac:dyDescent="0.4">
      <c r="A68" s="1">
        <v>66</v>
      </c>
      <c r="B68" s="1" t="s">
        <v>27</v>
      </c>
      <c r="C68" s="1" t="s">
        <v>25</v>
      </c>
      <c r="D68" s="1">
        <v>2540</v>
      </c>
      <c r="E68" s="1">
        <v>80</v>
      </c>
      <c r="F68" s="1">
        <v>60</v>
      </c>
      <c r="G68" s="1" t="s">
        <v>19</v>
      </c>
      <c r="H68" s="1">
        <v>2</v>
      </c>
      <c r="I68" s="1" t="s">
        <v>112</v>
      </c>
      <c r="J68" s="1" t="s">
        <v>113</v>
      </c>
      <c r="K68" s="1" t="s">
        <v>112</v>
      </c>
      <c r="L68" s="1">
        <v>11</v>
      </c>
      <c r="M68" s="1">
        <v>39</v>
      </c>
      <c r="O68">
        <f t="shared" si="14"/>
        <v>0</v>
      </c>
      <c r="P68">
        <f t="shared" si="14"/>
        <v>0</v>
      </c>
      <c r="Q68">
        <f t="shared" si="14"/>
        <v>0</v>
      </c>
      <c r="R68">
        <f t="shared" si="14"/>
        <v>0</v>
      </c>
      <c r="S68">
        <f t="shared" si="14"/>
        <v>1</v>
      </c>
      <c r="T68">
        <f t="shared" si="14"/>
        <v>0</v>
      </c>
      <c r="U68">
        <f t="shared" si="15"/>
        <v>1</v>
      </c>
      <c r="V68">
        <f t="shared" si="15"/>
        <v>0</v>
      </c>
      <c r="W68" s="1">
        <v>2540</v>
      </c>
      <c r="X68" s="1">
        <v>80</v>
      </c>
      <c r="Y68" s="1">
        <v>60</v>
      </c>
      <c r="Z68" s="1">
        <v>2</v>
      </c>
      <c r="AA68">
        <f t="shared" ref="AA68:AA85" si="16">IF(I68="○",1,0)</f>
        <v>1</v>
      </c>
      <c r="AB68">
        <f t="shared" ref="AB68:AB85" si="17">IF(J68="○",1,0)</f>
        <v>0</v>
      </c>
      <c r="AC68">
        <f t="shared" ref="AC68:AC85" si="18">IF(K68="○",1,0)</f>
        <v>1</v>
      </c>
      <c r="AD68" s="1">
        <v>11</v>
      </c>
    </row>
    <row r="69" spans="1:30" x14ac:dyDescent="0.4">
      <c r="A69" s="1">
        <v>67</v>
      </c>
      <c r="B69" s="1" t="s">
        <v>27</v>
      </c>
      <c r="C69" s="1" t="s">
        <v>25</v>
      </c>
      <c r="D69" s="1">
        <v>2560</v>
      </c>
      <c r="E69" s="1">
        <v>160</v>
      </c>
      <c r="F69" s="1">
        <v>120</v>
      </c>
      <c r="G69" s="1" t="s">
        <v>9</v>
      </c>
      <c r="H69" s="1">
        <v>3</v>
      </c>
      <c r="I69" s="1" t="s">
        <v>112</v>
      </c>
      <c r="J69" s="1" t="s">
        <v>113</v>
      </c>
      <c r="K69" s="1" t="s">
        <v>112</v>
      </c>
      <c r="L69" s="1">
        <v>33</v>
      </c>
      <c r="M69" s="1">
        <v>43</v>
      </c>
      <c r="O69">
        <f t="shared" si="14"/>
        <v>0</v>
      </c>
      <c r="P69">
        <f t="shared" si="14"/>
        <v>0</v>
      </c>
      <c r="Q69">
        <f t="shared" si="14"/>
        <v>0</v>
      </c>
      <c r="R69">
        <f t="shared" si="14"/>
        <v>0</v>
      </c>
      <c r="S69">
        <f t="shared" si="14"/>
        <v>1</v>
      </c>
      <c r="T69">
        <f t="shared" si="14"/>
        <v>0</v>
      </c>
      <c r="U69">
        <f t="shared" si="15"/>
        <v>1</v>
      </c>
      <c r="V69">
        <f t="shared" si="15"/>
        <v>0</v>
      </c>
      <c r="W69" s="1">
        <v>2560</v>
      </c>
      <c r="X69" s="1">
        <v>160</v>
      </c>
      <c r="Y69" s="1">
        <v>120</v>
      </c>
      <c r="Z69" s="1">
        <v>3</v>
      </c>
      <c r="AA69">
        <f t="shared" si="16"/>
        <v>1</v>
      </c>
      <c r="AB69">
        <f t="shared" si="17"/>
        <v>0</v>
      </c>
      <c r="AC69">
        <f t="shared" si="18"/>
        <v>1</v>
      </c>
      <c r="AD69" s="1">
        <v>33</v>
      </c>
    </row>
    <row r="70" spans="1:30" x14ac:dyDescent="0.4">
      <c r="A70" s="1">
        <v>68</v>
      </c>
      <c r="B70" s="1" t="s">
        <v>27</v>
      </c>
      <c r="C70" s="1" t="s">
        <v>25</v>
      </c>
      <c r="D70" s="1">
        <v>2550</v>
      </c>
      <c r="E70" s="1">
        <v>100</v>
      </c>
      <c r="F70" s="1">
        <v>60</v>
      </c>
      <c r="G70" s="1" t="s">
        <v>11</v>
      </c>
      <c r="H70" s="1">
        <v>4</v>
      </c>
      <c r="I70" s="1" t="s">
        <v>113</v>
      </c>
      <c r="J70" s="1" t="s">
        <v>113</v>
      </c>
      <c r="K70" s="1" t="s">
        <v>112</v>
      </c>
      <c r="L70" s="1">
        <v>14</v>
      </c>
      <c r="M70" s="1">
        <v>45</v>
      </c>
      <c r="O70">
        <f t="shared" si="14"/>
        <v>0</v>
      </c>
      <c r="P70">
        <f t="shared" si="14"/>
        <v>0</v>
      </c>
      <c r="Q70">
        <f t="shared" si="14"/>
        <v>0</v>
      </c>
      <c r="R70">
        <f t="shared" si="14"/>
        <v>0</v>
      </c>
      <c r="S70">
        <f t="shared" si="14"/>
        <v>1</v>
      </c>
      <c r="T70">
        <f t="shared" si="14"/>
        <v>0</v>
      </c>
      <c r="U70">
        <f t="shared" si="15"/>
        <v>1</v>
      </c>
      <c r="V70">
        <f t="shared" si="15"/>
        <v>0</v>
      </c>
      <c r="W70" s="1">
        <v>2550</v>
      </c>
      <c r="X70" s="1">
        <v>100</v>
      </c>
      <c r="Y70" s="1">
        <v>60</v>
      </c>
      <c r="Z70" s="1">
        <v>4</v>
      </c>
      <c r="AA70">
        <f t="shared" si="16"/>
        <v>0</v>
      </c>
      <c r="AB70">
        <f t="shared" si="17"/>
        <v>0</v>
      </c>
      <c r="AC70">
        <f t="shared" si="18"/>
        <v>1</v>
      </c>
      <c r="AD70" s="1">
        <v>14</v>
      </c>
    </row>
    <row r="71" spans="1:30" x14ac:dyDescent="0.4">
      <c r="A71" s="1">
        <v>69</v>
      </c>
      <c r="B71" s="1" t="s">
        <v>27</v>
      </c>
      <c r="C71" s="1" t="s">
        <v>25</v>
      </c>
      <c r="D71" s="1">
        <v>2540</v>
      </c>
      <c r="E71" s="1">
        <v>100</v>
      </c>
      <c r="F71" s="1">
        <v>140</v>
      </c>
      <c r="G71" s="1" t="s">
        <v>9</v>
      </c>
      <c r="H71" s="1">
        <v>3</v>
      </c>
      <c r="I71" s="1" t="s">
        <v>112</v>
      </c>
      <c r="J71" s="1" t="s">
        <v>113</v>
      </c>
      <c r="K71" s="1" t="s">
        <v>112</v>
      </c>
      <c r="L71" s="1">
        <v>16</v>
      </c>
      <c r="M71" s="1">
        <v>47</v>
      </c>
      <c r="O71">
        <f t="shared" si="14"/>
        <v>0</v>
      </c>
      <c r="P71">
        <f t="shared" si="14"/>
        <v>0</v>
      </c>
      <c r="Q71">
        <f t="shared" si="14"/>
        <v>0</v>
      </c>
      <c r="R71">
        <f t="shared" si="14"/>
        <v>0</v>
      </c>
      <c r="S71">
        <f t="shared" si="14"/>
        <v>1</v>
      </c>
      <c r="T71">
        <f t="shared" si="14"/>
        <v>0</v>
      </c>
      <c r="U71">
        <f t="shared" si="15"/>
        <v>1</v>
      </c>
      <c r="V71">
        <f t="shared" si="15"/>
        <v>0</v>
      </c>
      <c r="W71" s="1">
        <v>2540</v>
      </c>
      <c r="X71" s="1">
        <v>100</v>
      </c>
      <c r="Y71" s="1">
        <v>140</v>
      </c>
      <c r="Z71" s="1">
        <v>3</v>
      </c>
      <c r="AA71">
        <f t="shared" si="16"/>
        <v>1</v>
      </c>
      <c r="AB71">
        <f t="shared" si="17"/>
        <v>0</v>
      </c>
      <c r="AC71">
        <f t="shared" si="18"/>
        <v>1</v>
      </c>
      <c r="AD71" s="1">
        <v>16</v>
      </c>
    </row>
    <row r="72" spans="1:30" x14ac:dyDescent="0.4">
      <c r="A72" s="1">
        <v>70</v>
      </c>
      <c r="B72" s="1" t="s">
        <v>27</v>
      </c>
      <c r="C72" s="1" t="s">
        <v>25</v>
      </c>
      <c r="D72" s="1">
        <v>2560</v>
      </c>
      <c r="E72" s="1">
        <v>100</v>
      </c>
      <c r="F72" s="1">
        <v>140</v>
      </c>
      <c r="G72" s="1" t="s">
        <v>9</v>
      </c>
      <c r="H72" s="1">
        <v>3</v>
      </c>
      <c r="I72" s="1" t="s">
        <v>112</v>
      </c>
      <c r="J72" s="1" t="s">
        <v>113</v>
      </c>
      <c r="K72" s="1" t="s">
        <v>112</v>
      </c>
      <c r="L72" s="1">
        <v>16</v>
      </c>
      <c r="M72" s="1">
        <v>48</v>
      </c>
      <c r="O72">
        <f t="shared" si="14"/>
        <v>0</v>
      </c>
      <c r="P72">
        <f t="shared" si="14"/>
        <v>0</v>
      </c>
      <c r="Q72">
        <f t="shared" si="14"/>
        <v>0</v>
      </c>
      <c r="R72">
        <f t="shared" si="14"/>
        <v>0</v>
      </c>
      <c r="S72">
        <f t="shared" si="14"/>
        <v>1</v>
      </c>
      <c r="T72">
        <f t="shared" si="14"/>
        <v>0</v>
      </c>
      <c r="U72">
        <f t="shared" si="15"/>
        <v>1</v>
      </c>
      <c r="V72">
        <f t="shared" si="15"/>
        <v>0</v>
      </c>
      <c r="W72" s="1">
        <v>2560</v>
      </c>
      <c r="X72" s="1">
        <v>100</v>
      </c>
      <c r="Y72" s="1">
        <v>140</v>
      </c>
      <c r="Z72" s="1">
        <v>3</v>
      </c>
      <c r="AA72">
        <f t="shared" si="16"/>
        <v>1</v>
      </c>
      <c r="AB72">
        <f t="shared" si="17"/>
        <v>0</v>
      </c>
      <c r="AC72">
        <f t="shared" si="18"/>
        <v>1</v>
      </c>
      <c r="AD72" s="1">
        <v>16</v>
      </c>
    </row>
    <row r="73" spans="1:30" x14ac:dyDescent="0.4">
      <c r="A73" s="1">
        <v>71</v>
      </c>
      <c r="B73" s="1" t="s">
        <v>27</v>
      </c>
      <c r="C73" s="1" t="s">
        <v>25</v>
      </c>
      <c r="D73" s="1">
        <v>2530</v>
      </c>
      <c r="E73" s="1">
        <v>120</v>
      </c>
      <c r="F73" s="1">
        <v>80</v>
      </c>
      <c r="G73" s="1" t="s">
        <v>29</v>
      </c>
      <c r="H73" s="1">
        <v>1</v>
      </c>
      <c r="I73" s="1" t="s">
        <v>112</v>
      </c>
      <c r="J73" s="1" t="s">
        <v>112</v>
      </c>
      <c r="K73" s="1" t="s">
        <v>112</v>
      </c>
      <c r="L73" s="1">
        <v>5</v>
      </c>
      <c r="M73" s="1">
        <v>49</v>
      </c>
      <c r="O73">
        <f t="shared" ref="O73:T84" si="19">IF($B73=O$2,1,0)</f>
        <v>0</v>
      </c>
      <c r="P73">
        <f t="shared" si="19"/>
        <v>0</v>
      </c>
      <c r="Q73">
        <f t="shared" si="19"/>
        <v>0</v>
      </c>
      <c r="R73">
        <f t="shared" si="19"/>
        <v>0</v>
      </c>
      <c r="S73">
        <f t="shared" si="19"/>
        <v>1</v>
      </c>
      <c r="T73">
        <f t="shared" si="19"/>
        <v>0</v>
      </c>
      <c r="U73">
        <f t="shared" si="15"/>
        <v>1</v>
      </c>
      <c r="V73">
        <f t="shared" si="15"/>
        <v>0</v>
      </c>
      <c r="W73" s="1">
        <v>2530</v>
      </c>
      <c r="X73" s="1">
        <v>120</v>
      </c>
      <c r="Y73" s="1">
        <v>80</v>
      </c>
      <c r="Z73" s="1">
        <v>1</v>
      </c>
      <c r="AA73">
        <f t="shared" si="16"/>
        <v>1</v>
      </c>
      <c r="AB73">
        <f t="shared" si="17"/>
        <v>1</v>
      </c>
      <c r="AC73">
        <f t="shared" si="18"/>
        <v>1</v>
      </c>
      <c r="AD73" s="1">
        <v>5</v>
      </c>
    </row>
    <row r="74" spans="1:30" x14ac:dyDescent="0.4">
      <c r="A74" s="1">
        <v>72</v>
      </c>
      <c r="B74" s="1" t="s">
        <v>27</v>
      </c>
      <c r="C74" s="1" t="s">
        <v>25</v>
      </c>
      <c r="D74" s="1">
        <v>2520</v>
      </c>
      <c r="E74" s="1">
        <v>200</v>
      </c>
      <c r="F74" s="1">
        <v>160</v>
      </c>
      <c r="G74" s="1" t="s">
        <v>15</v>
      </c>
      <c r="H74" s="1">
        <v>4</v>
      </c>
      <c r="I74" s="1" t="s">
        <v>112</v>
      </c>
      <c r="J74" s="1" t="s">
        <v>113</v>
      </c>
      <c r="K74" s="1" t="s">
        <v>112</v>
      </c>
      <c r="L74" s="1">
        <v>20</v>
      </c>
      <c r="M74" s="1">
        <v>89</v>
      </c>
      <c r="O74">
        <f t="shared" si="19"/>
        <v>0</v>
      </c>
      <c r="P74">
        <f t="shared" si="19"/>
        <v>0</v>
      </c>
      <c r="Q74">
        <f t="shared" si="19"/>
        <v>0</v>
      </c>
      <c r="R74">
        <f t="shared" si="19"/>
        <v>0</v>
      </c>
      <c r="S74">
        <f t="shared" si="19"/>
        <v>1</v>
      </c>
      <c r="T74">
        <f t="shared" si="19"/>
        <v>0</v>
      </c>
      <c r="U74">
        <f t="shared" si="15"/>
        <v>1</v>
      </c>
      <c r="V74">
        <f t="shared" si="15"/>
        <v>0</v>
      </c>
      <c r="W74" s="1">
        <v>2520</v>
      </c>
      <c r="X74" s="1">
        <v>200</v>
      </c>
      <c r="Y74" s="1">
        <v>160</v>
      </c>
      <c r="Z74" s="1">
        <v>4</v>
      </c>
      <c r="AA74">
        <f t="shared" si="16"/>
        <v>1</v>
      </c>
      <c r="AB74">
        <f t="shared" si="17"/>
        <v>0</v>
      </c>
      <c r="AC74">
        <f t="shared" si="18"/>
        <v>1</v>
      </c>
      <c r="AD74" s="1">
        <v>20</v>
      </c>
    </row>
    <row r="75" spans="1:30" x14ac:dyDescent="0.4">
      <c r="A75" s="1">
        <v>73</v>
      </c>
      <c r="B75" s="1" t="s">
        <v>30</v>
      </c>
      <c r="C75" s="1" t="s">
        <v>8</v>
      </c>
      <c r="D75" s="1">
        <v>440</v>
      </c>
      <c r="E75" s="1">
        <v>200</v>
      </c>
      <c r="F75" s="1">
        <v>160</v>
      </c>
      <c r="G75" s="1" t="s">
        <v>15</v>
      </c>
      <c r="H75" s="1">
        <v>4</v>
      </c>
      <c r="I75" s="1" t="s">
        <v>112</v>
      </c>
      <c r="J75" s="1" t="s">
        <v>113</v>
      </c>
      <c r="K75" s="1" t="s">
        <v>112</v>
      </c>
      <c r="L75" s="1">
        <v>26</v>
      </c>
      <c r="M75" s="1">
        <v>105</v>
      </c>
      <c r="O75">
        <f t="shared" si="19"/>
        <v>0</v>
      </c>
      <c r="P75">
        <f t="shared" si="19"/>
        <v>0</v>
      </c>
      <c r="Q75">
        <f t="shared" si="19"/>
        <v>0</v>
      </c>
      <c r="R75">
        <f t="shared" si="19"/>
        <v>0</v>
      </c>
      <c r="S75">
        <f t="shared" si="19"/>
        <v>0</v>
      </c>
      <c r="T75">
        <f t="shared" si="19"/>
        <v>1</v>
      </c>
      <c r="U75">
        <f t="shared" si="15"/>
        <v>0</v>
      </c>
      <c r="V75">
        <f t="shared" si="15"/>
        <v>1</v>
      </c>
      <c r="W75" s="1">
        <v>440</v>
      </c>
      <c r="X75" s="1">
        <v>200</v>
      </c>
      <c r="Y75" s="1">
        <v>160</v>
      </c>
      <c r="Z75" s="1">
        <v>4</v>
      </c>
      <c r="AA75">
        <f t="shared" si="16"/>
        <v>1</v>
      </c>
      <c r="AB75">
        <f t="shared" si="17"/>
        <v>0</v>
      </c>
      <c r="AC75">
        <f t="shared" si="18"/>
        <v>1</v>
      </c>
      <c r="AD75" s="1">
        <v>26</v>
      </c>
    </row>
    <row r="76" spans="1:30" x14ac:dyDescent="0.4">
      <c r="A76" s="1">
        <v>74</v>
      </c>
      <c r="B76" s="1" t="s">
        <v>30</v>
      </c>
      <c r="C76" s="1" t="s">
        <v>8</v>
      </c>
      <c r="D76" s="1">
        <v>820</v>
      </c>
      <c r="E76" s="1">
        <v>80</v>
      </c>
      <c r="F76" s="1">
        <v>140</v>
      </c>
      <c r="G76" s="1" t="s">
        <v>24</v>
      </c>
      <c r="H76" s="1">
        <v>5</v>
      </c>
      <c r="I76" s="1" t="s">
        <v>112</v>
      </c>
      <c r="J76" s="1" t="s">
        <v>113</v>
      </c>
      <c r="K76" s="1" t="s">
        <v>112</v>
      </c>
      <c r="L76" s="1">
        <v>16</v>
      </c>
      <c r="M76" s="1">
        <v>55</v>
      </c>
      <c r="O76">
        <f t="shared" si="19"/>
        <v>0</v>
      </c>
      <c r="P76">
        <f t="shared" si="19"/>
        <v>0</v>
      </c>
      <c r="Q76">
        <f t="shared" si="19"/>
        <v>0</v>
      </c>
      <c r="R76">
        <f t="shared" si="19"/>
        <v>0</v>
      </c>
      <c r="S76">
        <f t="shared" si="19"/>
        <v>0</v>
      </c>
      <c r="T76">
        <f t="shared" si="19"/>
        <v>1</v>
      </c>
      <c r="U76">
        <f t="shared" si="15"/>
        <v>0</v>
      </c>
      <c r="V76">
        <f t="shared" si="15"/>
        <v>1</v>
      </c>
      <c r="W76" s="1">
        <v>820</v>
      </c>
      <c r="X76" s="1">
        <v>80</v>
      </c>
      <c r="Y76" s="1">
        <v>140</v>
      </c>
      <c r="Z76" s="1">
        <v>5</v>
      </c>
      <c r="AA76">
        <f t="shared" si="16"/>
        <v>1</v>
      </c>
      <c r="AB76">
        <f t="shared" si="17"/>
        <v>0</v>
      </c>
      <c r="AC76">
        <f t="shared" si="18"/>
        <v>1</v>
      </c>
      <c r="AD76" s="1">
        <v>16</v>
      </c>
    </row>
    <row r="77" spans="1:30" x14ac:dyDescent="0.4">
      <c r="A77" s="1">
        <v>75</v>
      </c>
      <c r="B77" s="1" t="s">
        <v>30</v>
      </c>
      <c r="C77" s="1" t="s">
        <v>8</v>
      </c>
      <c r="D77" s="1">
        <v>870</v>
      </c>
      <c r="E77" s="1">
        <v>160</v>
      </c>
      <c r="F77" s="1">
        <v>120</v>
      </c>
      <c r="G77" s="1" t="s">
        <v>18</v>
      </c>
      <c r="H77" s="1">
        <v>4</v>
      </c>
      <c r="I77" s="1" t="s">
        <v>112</v>
      </c>
      <c r="J77" s="1" t="s">
        <v>112</v>
      </c>
      <c r="K77" s="1" t="s">
        <v>112</v>
      </c>
      <c r="L77" s="1">
        <v>19</v>
      </c>
      <c r="M77" s="1">
        <v>90</v>
      </c>
      <c r="O77">
        <f t="shared" si="19"/>
        <v>0</v>
      </c>
      <c r="P77">
        <f t="shared" si="19"/>
        <v>0</v>
      </c>
      <c r="Q77">
        <f t="shared" si="19"/>
        <v>0</v>
      </c>
      <c r="R77">
        <f t="shared" si="19"/>
        <v>0</v>
      </c>
      <c r="S77">
        <f t="shared" si="19"/>
        <v>0</v>
      </c>
      <c r="T77">
        <f t="shared" si="19"/>
        <v>1</v>
      </c>
      <c r="U77">
        <f t="shared" si="15"/>
        <v>0</v>
      </c>
      <c r="V77">
        <f t="shared" si="15"/>
        <v>1</v>
      </c>
      <c r="W77" s="1">
        <v>870</v>
      </c>
      <c r="X77" s="1">
        <v>160</v>
      </c>
      <c r="Y77" s="1">
        <v>120</v>
      </c>
      <c r="Z77" s="1">
        <v>4</v>
      </c>
      <c r="AA77">
        <f t="shared" si="16"/>
        <v>1</v>
      </c>
      <c r="AB77">
        <f t="shared" si="17"/>
        <v>1</v>
      </c>
      <c r="AC77">
        <f t="shared" si="18"/>
        <v>1</v>
      </c>
      <c r="AD77" s="1">
        <v>19</v>
      </c>
    </row>
    <row r="78" spans="1:30" x14ac:dyDescent="0.4">
      <c r="A78" s="1">
        <v>76</v>
      </c>
      <c r="B78" s="1" t="s">
        <v>30</v>
      </c>
      <c r="C78" s="1" t="s">
        <v>8</v>
      </c>
      <c r="D78" s="1">
        <v>830</v>
      </c>
      <c r="E78" s="1">
        <v>120</v>
      </c>
      <c r="F78" s="1">
        <v>80</v>
      </c>
      <c r="G78" s="1" t="s">
        <v>9</v>
      </c>
      <c r="H78" s="1">
        <v>3</v>
      </c>
      <c r="I78" s="1" t="s">
        <v>112</v>
      </c>
      <c r="J78" s="1" t="s">
        <v>113</v>
      </c>
      <c r="K78" s="1" t="s">
        <v>112</v>
      </c>
      <c r="L78" s="1">
        <v>11</v>
      </c>
      <c r="M78" s="1">
        <v>69</v>
      </c>
      <c r="O78">
        <f t="shared" si="19"/>
        <v>0</v>
      </c>
      <c r="P78">
        <f t="shared" si="19"/>
        <v>0</v>
      </c>
      <c r="Q78">
        <f t="shared" si="19"/>
        <v>0</v>
      </c>
      <c r="R78">
        <f t="shared" si="19"/>
        <v>0</v>
      </c>
      <c r="S78">
        <f t="shared" si="19"/>
        <v>0</v>
      </c>
      <c r="T78">
        <f t="shared" si="19"/>
        <v>1</v>
      </c>
      <c r="U78">
        <f t="shared" si="15"/>
        <v>0</v>
      </c>
      <c r="V78">
        <f t="shared" si="15"/>
        <v>1</v>
      </c>
      <c r="W78" s="1">
        <v>830</v>
      </c>
      <c r="X78" s="1">
        <v>120</v>
      </c>
      <c r="Y78" s="1">
        <v>80</v>
      </c>
      <c r="Z78" s="1">
        <v>3</v>
      </c>
      <c r="AA78">
        <f t="shared" si="16"/>
        <v>1</v>
      </c>
      <c r="AB78">
        <f t="shared" si="17"/>
        <v>0</v>
      </c>
      <c r="AC78">
        <f t="shared" si="18"/>
        <v>1</v>
      </c>
      <c r="AD78" s="1">
        <v>11</v>
      </c>
    </row>
    <row r="79" spans="1:30" x14ac:dyDescent="0.4">
      <c r="A79" s="1">
        <v>77</v>
      </c>
      <c r="B79" s="1" t="s">
        <v>30</v>
      </c>
      <c r="C79" s="1" t="s">
        <v>8</v>
      </c>
      <c r="D79" s="1">
        <v>1250</v>
      </c>
      <c r="E79" s="1">
        <v>120</v>
      </c>
      <c r="F79" s="1">
        <v>100</v>
      </c>
      <c r="G79" s="1" t="s">
        <v>15</v>
      </c>
      <c r="H79" s="1">
        <v>4</v>
      </c>
      <c r="I79" s="1" t="s">
        <v>112</v>
      </c>
      <c r="J79" s="1" t="s">
        <v>113</v>
      </c>
      <c r="K79" s="1" t="s">
        <v>112</v>
      </c>
      <c r="L79" s="1">
        <v>6</v>
      </c>
      <c r="M79" s="1">
        <v>57</v>
      </c>
      <c r="O79">
        <f t="shared" si="19"/>
        <v>0</v>
      </c>
      <c r="P79">
        <f t="shared" si="19"/>
        <v>0</v>
      </c>
      <c r="Q79">
        <f t="shared" si="19"/>
        <v>0</v>
      </c>
      <c r="R79">
        <f t="shared" si="19"/>
        <v>0</v>
      </c>
      <c r="S79">
        <f t="shared" si="19"/>
        <v>0</v>
      </c>
      <c r="T79">
        <f t="shared" si="19"/>
        <v>1</v>
      </c>
      <c r="U79">
        <f t="shared" si="15"/>
        <v>0</v>
      </c>
      <c r="V79">
        <f t="shared" si="15"/>
        <v>1</v>
      </c>
      <c r="W79" s="1">
        <v>1250</v>
      </c>
      <c r="X79" s="1">
        <v>120</v>
      </c>
      <c r="Y79" s="1">
        <v>100</v>
      </c>
      <c r="Z79" s="1">
        <v>4</v>
      </c>
      <c r="AA79">
        <f t="shared" si="16"/>
        <v>1</v>
      </c>
      <c r="AB79">
        <f t="shared" si="17"/>
        <v>0</v>
      </c>
      <c r="AC79">
        <f t="shared" si="18"/>
        <v>1</v>
      </c>
      <c r="AD79" s="1">
        <v>6</v>
      </c>
    </row>
    <row r="80" spans="1:30" x14ac:dyDescent="0.4">
      <c r="A80" s="1">
        <v>78</v>
      </c>
      <c r="B80" s="1" t="s">
        <v>30</v>
      </c>
      <c r="C80" s="1" t="s">
        <v>8</v>
      </c>
      <c r="D80" s="1">
        <v>1230</v>
      </c>
      <c r="E80" s="1">
        <v>100</v>
      </c>
      <c r="F80" s="1">
        <v>80</v>
      </c>
      <c r="G80" s="1" t="s">
        <v>9</v>
      </c>
      <c r="H80" s="1">
        <v>3</v>
      </c>
      <c r="I80" s="1" t="s">
        <v>112</v>
      </c>
      <c r="J80" s="1" t="s">
        <v>113</v>
      </c>
      <c r="K80" s="1" t="s">
        <v>112</v>
      </c>
      <c r="L80" s="1">
        <v>1</v>
      </c>
      <c r="M80" s="1">
        <v>58</v>
      </c>
      <c r="O80">
        <f t="shared" si="19"/>
        <v>0</v>
      </c>
      <c r="P80">
        <f t="shared" si="19"/>
        <v>0</v>
      </c>
      <c r="Q80">
        <f t="shared" si="19"/>
        <v>0</v>
      </c>
      <c r="R80">
        <f t="shared" si="19"/>
        <v>0</v>
      </c>
      <c r="S80">
        <f t="shared" si="19"/>
        <v>0</v>
      </c>
      <c r="T80">
        <f t="shared" si="19"/>
        <v>1</v>
      </c>
      <c r="U80">
        <f t="shared" si="15"/>
        <v>0</v>
      </c>
      <c r="V80">
        <f t="shared" si="15"/>
        <v>1</v>
      </c>
      <c r="W80" s="1">
        <v>1230</v>
      </c>
      <c r="X80" s="1">
        <v>100</v>
      </c>
      <c r="Y80" s="1">
        <v>80</v>
      </c>
      <c r="Z80" s="1">
        <v>3</v>
      </c>
      <c r="AA80">
        <f t="shared" si="16"/>
        <v>1</v>
      </c>
      <c r="AB80">
        <f t="shared" si="17"/>
        <v>0</v>
      </c>
      <c r="AC80">
        <f t="shared" si="18"/>
        <v>1</v>
      </c>
      <c r="AD80" s="1">
        <v>1</v>
      </c>
    </row>
    <row r="81" spans="1:30" x14ac:dyDescent="0.4">
      <c r="A81" s="1">
        <v>79</v>
      </c>
      <c r="B81" s="1" t="s">
        <v>30</v>
      </c>
      <c r="C81" s="1" t="s">
        <v>8</v>
      </c>
      <c r="D81" s="1">
        <v>1250</v>
      </c>
      <c r="E81" s="1">
        <v>80</v>
      </c>
      <c r="F81" s="1">
        <v>80</v>
      </c>
      <c r="G81" s="1" t="s">
        <v>31</v>
      </c>
      <c r="H81" s="1">
        <v>3</v>
      </c>
      <c r="I81" s="1" t="s">
        <v>112</v>
      </c>
      <c r="J81" s="1" t="s">
        <v>112</v>
      </c>
      <c r="K81" s="1" t="s">
        <v>112</v>
      </c>
      <c r="L81" s="1">
        <v>27</v>
      </c>
      <c r="M81" s="1">
        <v>27</v>
      </c>
      <c r="O81">
        <f t="shared" si="19"/>
        <v>0</v>
      </c>
      <c r="P81">
        <f t="shared" si="19"/>
        <v>0</v>
      </c>
      <c r="Q81">
        <f t="shared" si="19"/>
        <v>0</v>
      </c>
      <c r="R81">
        <f t="shared" si="19"/>
        <v>0</v>
      </c>
      <c r="S81">
        <f t="shared" si="19"/>
        <v>0</v>
      </c>
      <c r="T81">
        <f t="shared" si="19"/>
        <v>1</v>
      </c>
      <c r="U81">
        <f t="shared" si="15"/>
        <v>0</v>
      </c>
      <c r="V81">
        <f t="shared" si="15"/>
        <v>1</v>
      </c>
      <c r="W81" s="1">
        <v>1250</v>
      </c>
      <c r="X81" s="1">
        <v>80</v>
      </c>
      <c r="Y81" s="1">
        <v>80</v>
      </c>
      <c r="Z81" s="1">
        <v>3</v>
      </c>
      <c r="AA81">
        <f t="shared" si="16"/>
        <v>1</v>
      </c>
      <c r="AB81">
        <f t="shared" si="17"/>
        <v>1</v>
      </c>
      <c r="AC81">
        <f t="shared" si="18"/>
        <v>1</v>
      </c>
      <c r="AD81" s="1">
        <v>27</v>
      </c>
    </row>
    <row r="82" spans="1:30" x14ac:dyDescent="0.4">
      <c r="A82" s="1">
        <v>80</v>
      </c>
      <c r="B82" s="1" t="s">
        <v>30</v>
      </c>
      <c r="C82" s="1" t="s">
        <v>8</v>
      </c>
      <c r="D82" s="1">
        <v>1250</v>
      </c>
      <c r="E82" s="1">
        <v>100</v>
      </c>
      <c r="F82" s="1">
        <v>100</v>
      </c>
      <c r="G82" s="1" t="s">
        <v>15</v>
      </c>
      <c r="H82" s="1">
        <v>4</v>
      </c>
      <c r="I82" s="1" t="s">
        <v>112</v>
      </c>
      <c r="J82" s="1" t="s">
        <v>113</v>
      </c>
      <c r="K82" s="1" t="s">
        <v>112</v>
      </c>
      <c r="L82" s="1">
        <v>27</v>
      </c>
      <c r="M82" s="1">
        <v>33</v>
      </c>
      <c r="O82">
        <f t="shared" si="19"/>
        <v>0</v>
      </c>
      <c r="P82">
        <f t="shared" si="19"/>
        <v>0</v>
      </c>
      <c r="Q82">
        <f t="shared" si="19"/>
        <v>0</v>
      </c>
      <c r="R82">
        <f t="shared" si="19"/>
        <v>0</v>
      </c>
      <c r="S82">
        <f t="shared" si="19"/>
        <v>0</v>
      </c>
      <c r="T82">
        <f t="shared" si="19"/>
        <v>1</v>
      </c>
      <c r="U82">
        <f t="shared" si="15"/>
        <v>0</v>
      </c>
      <c r="V82">
        <f t="shared" si="15"/>
        <v>1</v>
      </c>
      <c r="W82" s="1">
        <v>1250</v>
      </c>
      <c r="X82" s="1">
        <v>100</v>
      </c>
      <c r="Y82" s="1">
        <v>100</v>
      </c>
      <c r="Z82" s="1">
        <v>4</v>
      </c>
      <c r="AA82">
        <f t="shared" si="16"/>
        <v>1</v>
      </c>
      <c r="AB82">
        <f t="shared" si="17"/>
        <v>0</v>
      </c>
      <c r="AC82">
        <f t="shared" si="18"/>
        <v>1</v>
      </c>
      <c r="AD82" s="1">
        <v>27</v>
      </c>
    </row>
    <row r="83" spans="1:30" x14ac:dyDescent="0.4">
      <c r="A83" s="1">
        <v>81</v>
      </c>
      <c r="B83" s="1" t="s">
        <v>30</v>
      </c>
      <c r="C83" s="1" t="s">
        <v>8</v>
      </c>
      <c r="D83" s="1">
        <v>1220</v>
      </c>
      <c r="E83" s="1">
        <v>200</v>
      </c>
      <c r="F83" s="1">
        <v>120</v>
      </c>
      <c r="G83" s="1" t="s">
        <v>18</v>
      </c>
      <c r="H83" s="1">
        <v>4</v>
      </c>
      <c r="I83" s="1" t="s">
        <v>112</v>
      </c>
      <c r="J83" s="1" t="s">
        <v>112</v>
      </c>
      <c r="K83" s="1" t="s">
        <v>112</v>
      </c>
      <c r="L83" s="1">
        <v>10</v>
      </c>
      <c r="M83" s="1">
        <v>85</v>
      </c>
      <c r="O83">
        <f t="shared" si="19"/>
        <v>0</v>
      </c>
      <c r="P83">
        <f t="shared" si="19"/>
        <v>0</v>
      </c>
      <c r="Q83">
        <f t="shared" si="19"/>
        <v>0</v>
      </c>
      <c r="R83">
        <f t="shared" si="19"/>
        <v>0</v>
      </c>
      <c r="S83">
        <f t="shared" si="19"/>
        <v>0</v>
      </c>
      <c r="T83">
        <f t="shared" si="19"/>
        <v>1</v>
      </c>
      <c r="U83">
        <f t="shared" si="15"/>
        <v>0</v>
      </c>
      <c r="V83">
        <f t="shared" si="15"/>
        <v>1</v>
      </c>
      <c r="W83" s="1">
        <v>1220</v>
      </c>
      <c r="X83" s="1">
        <v>200</v>
      </c>
      <c r="Y83" s="1">
        <v>120</v>
      </c>
      <c r="Z83" s="1">
        <v>4</v>
      </c>
      <c r="AA83">
        <f t="shared" si="16"/>
        <v>1</v>
      </c>
      <c r="AB83">
        <f t="shared" si="17"/>
        <v>1</v>
      </c>
      <c r="AC83">
        <f t="shared" si="18"/>
        <v>1</v>
      </c>
      <c r="AD83" s="1">
        <v>10</v>
      </c>
    </row>
    <row r="84" spans="1:30" x14ac:dyDescent="0.4">
      <c r="A84" s="1">
        <v>82</v>
      </c>
      <c r="B84" s="1" t="s">
        <v>30</v>
      </c>
      <c r="C84" s="1" t="s">
        <v>8</v>
      </c>
      <c r="D84" s="1">
        <v>1230</v>
      </c>
      <c r="E84" s="1">
        <v>60</v>
      </c>
      <c r="F84" s="1">
        <v>80</v>
      </c>
      <c r="G84" s="1" t="s">
        <v>15</v>
      </c>
      <c r="H84" s="1">
        <v>4</v>
      </c>
      <c r="I84" s="1" t="s">
        <v>112</v>
      </c>
      <c r="J84" s="1" t="s">
        <v>113</v>
      </c>
      <c r="K84" s="1" t="s">
        <v>112</v>
      </c>
      <c r="L84" s="1">
        <v>16</v>
      </c>
      <c r="M84" s="1">
        <v>42</v>
      </c>
      <c r="O84">
        <f t="shared" si="19"/>
        <v>0</v>
      </c>
      <c r="P84">
        <f t="shared" si="19"/>
        <v>0</v>
      </c>
      <c r="Q84">
        <f t="shared" si="19"/>
        <v>0</v>
      </c>
      <c r="R84">
        <f t="shared" si="19"/>
        <v>0</v>
      </c>
      <c r="S84">
        <f t="shared" si="19"/>
        <v>0</v>
      </c>
      <c r="T84">
        <f t="shared" si="19"/>
        <v>1</v>
      </c>
      <c r="U84">
        <f t="shared" si="15"/>
        <v>0</v>
      </c>
      <c r="V84">
        <f t="shared" si="15"/>
        <v>1</v>
      </c>
      <c r="W84" s="1">
        <v>1230</v>
      </c>
      <c r="X84" s="1">
        <v>60</v>
      </c>
      <c r="Y84" s="1">
        <v>80</v>
      </c>
      <c r="Z84" s="1">
        <v>4</v>
      </c>
      <c r="AA84">
        <f t="shared" si="16"/>
        <v>1</v>
      </c>
      <c r="AB84">
        <f t="shared" si="17"/>
        <v>0</v>
      </c>
      <c r="AC84">
        <f t="shared" si="18"/>
        <v>1</v>
      </c>
      <c r="AD84" s="1">
        <v>16</v>
      </c>
    </row>
    <row r="85" spans="1:30" x14ac:dyDescent="0.4">
      <c r="A85" s="1">
        <v>83</v>
      </c>
      <c r="B85" s="1" t="s">
        <v>30</v>
      </c>
      <c r="C85" s="1" t="s">
        <v>8</v>
      </c>
      <c r="D85" s="1">
        <v>1270</v>
      </c>
      <c r="E85" s="1">
        <v>120</v>
      </c>
      <c r="F85" s="1">
        <v>80</v>
      </c>
      <c r="G85" s="1" t="s">
        <v>15</v>
      </c>
      <c r="H85" s="1">
        <v>4</v>
      </c>
      <c r="I85" s="1" t="s">
        <v>112</v>
      </c>
      <c r="J85" s="1" t="s">
        <v>113</v>
      </c>
      <c r="K85" s="1" t="s">
        <v>112</v>
      </c>
      <c r="L85" s="1">
        <v>8</v>
      </c>
      <c r="M85" s="1">
        <v>56</v>
      </c>
      <c r="O85">
        <f>IF($B85=O$2,1,0)</f>
        <v>0</v>
      </c>
      <c r="P85">
        <f t="shared" ref="P85:V85" si="20">IF($B85=P$2,1,0)</f>
        <v>0</v>
      </c>
      <c r="Q85">
        <f t="shared" si="20"/>
        <v>0</v>
      </c>
      <c r="R85">
        <f t="shared" si="20"/>
        <v>0</v>
      </c>
      <c r="S85">
        <f t="shared" si="20"/>
        <v>0</v>
      </c>
      <c r="T85">
        <f t="shared" si="20"/>
        <v>1</v>
      </c>
      <c r="U85">
        <f t="shared" si="20"/>
        <v>0</v>
      </c>
      <c r="V85">
        <f t="shared" si="20"/>
        <v>0</v>
      </c>
      <c r="W85" s="1">
        <v>1270</v>
      </c>
      <c r="X85" s="1">
        <v>120</v>
      </c>
      <c r="Y85" s="1">
        <v>80</v>
      </c>
      <c r="Z85" s="1">
        <v>4</v>
      </c>
      <c r="AA85">
        <f t="shared" si="16"/>
        <v>1</v>
      </c>
      <c r="AB85">
        <f t="shared" si="17"/>
        <v>0</v>
      </c>
      <c r="AC85">
        <f t="shared" si="18"/>
        <v>1</v>
      </c>
      <c r="AD85" s="1">
        <v>8</v>
      </c>
    </row>
    <row r="86" spans="1:30" x14ac:dyDescent="0.4">
      <c r="A86">
        <v>84</v>
      </c>
      <c r="B86" t="s">
        <v>30</v>
      </c>
      <c r="C86" t="s">
        <v>8</v>
      </c>
      <c r="D86">
        <v>1240</v>
      </c>
      <c r="E86">
        <v>80</v>
      </c>
      <c r="F86">
        <v>80</v>
      </c>
      <c r="G86" t="s">
        <v>29</v>
      </c>
      <c r="H86">
        <v>1</v>
      </c>
      <c r="I86" t="s">
        <v>112</v>
      </c>
      <c r="J86" t="s">
        <v>112</v>
      </c>
      <c r="K86" t="s">
        <v>112</v>
      </c>
      <c r="L86">
        <v>10</v>
      </c>
      <c r="M86">
        <v>39</v>
      </c>
      <c r="O86">
        <f t="shared" ref="O86:V87" si="21">IF($B86=O$2,1,0)</f>
        <v>0</v>
      </c>
      <c r="P86">
        <f t="shared" si="21"/>
        <v>0</v>
      </c>
      <c r="Q86">
        <f t="shared" si="21"/>
        <v>0</v>
      </c>
      <c r="R86">
        <f t="shared" si="21"/>
        <v>0</v>
      </c>
      <c r="S86">
        <f t="shared" si="21"/>
        <v>0</v>
      </c>
      <c r="T86">
        <f t="shared" si="21"/>
        <v>1</v>
      </c>
      <c r="U86">
        <f t="shared" si="21"/>
        <v>0</v>
      </c>
      <c r="V86">
        <f t="shared" si="21"/>
        <v>0</v>
      </c>
      <c r="W86">
        <v>1240</v>
      </c>
      <c r="X86">
        <v>80</v>
      </c>
      <c r="Y86">
        <v>80</v>
      </c>
      <c r="Z86">
        <v>1</v>
      </c>
      <c r="AA86">
        <f>IF(I86="○",1,0)</f>
        <v>1</v>
      </c>
      <c r="AB86">
        <f t="shared" ref="AB86:AB88" si="22">IF(J86="○",1,0)</f>
        <v>1</v>
      </c>
      <c r="AC86">
        <f t="shared" ref="AC86:AC88" si="23">IF(K86="○",1,0)</f>
        <v>1</v>
      </c>
      <c r="AD86">
        <v>10</v>
      </c>
    </row>
    <row r="87" spans="1:30" x14ac:dyDescent="0.4">
      <c r="A87">
        <v>85</v>
      </c>
      <c r="B87" t="s">
        <v>30</v>
      </c>
      <c r="C87" t="s">
        <v>8</v>
      </c>
      <c r="D87">
        <v>1230</v>
      </c>
      <c r="E87">
        <v>80</v>
      </c>
      <c r="F87">
        <v>60</v>
      </c>
      <c r="G87" t="s">
        <v>9</v>
      </c>
      <c r="H87">
        <v>3</v>
      </c>
      <c r="I87" t="s">
        <v>112</v>
      </c>
      <c r="J87" t="s">
        <v>113</v>
      </c>
      <c r="K87" t="s">
        <v>112</v>
      </c>
      <c r="L87">
        <v>17</v>
      </c>
      <c r="M87">
        <v>36</v>
      </c>
      <c r="O87">
        <f t="shared" si="21"/>
        <v>0</v>
      </c>
      <c r="P87">
        <f t="shared" si="21"/>
        <v>0</v>
      </c>
      <c r="Q87">
        <f t="shared" si="21"/>
        <v>0</v>
      </c>
      <c r="R87">
        <f t="shared" si="21"/>
        <v>0</v>
      </c>
      <c r="S87">
        <f t="shared" si="21"/>
        <v>0</v>
      </c>
      <c r="T87">
        <f t="shared" si="21"/>
        <v>1</v>
      </c>
      <c r="U87">
        <f t="shared" si="21"/>
        <v>0</v>
      </c>
      <c r="V87">
        <f t="shared" si="21"/>
        <v>0</v>
      </c>
      <c r="W87">
        <v>1230</v>
      </c>
      <c r="X87">
        <v>80</v>
      </c>
      <c r="Y87">
        <v>60</v>
      </c>
      <c r="Z87">
        <v>3</v>
      </c>
      <c r="AA87">
        <f t="shared" ref="AA87:AA88" si="24">IF(I87="○",1,0)</f>
        <v>1</v>
      </c>
      <c r="AB87">
        <f t="shared" si="22"/>
        <v>0</v>
      </c>
      <c r="AC87">
        <f t="shared" si="23"/>
        <v>1</v>
      </c>
      <c r="AD87">
        <v>17</v>
      </c>
    </row>
    <row r="88" spans="1:30" x14ac:dyDescent="0.4">
      <c r="A88" s="1">
        <v>86</v>
      </c>
      <c r="B88" s="1" t="s">
        <v>30</v>
      </c>
      <c r="C88" s="1" t="s">
        <v>8</v>
      </c>
      <c r="D88" s="1">
        <v>1230</v>
      </c>
      <c r="E88" s="1">
        <v>100</v>
      </c>
      <c r="F88" s="1">
        <v>80</v>
      </c>
      <c r="G88" s="1" t="s">
        <v>15</v>
      </c>
      <c r="H88" s="1">
        <v>4</v>
      </c>
      <c r="I88" s="1" t="s">
        <v>112</v>
      </c>
      <c r="J88" s="1" t="s">
        <v>113</v>
      </c>
      <c r="K88" s="1" t="s">
        <v>112</v>
      </c>
      <c r="L88" s="1">
        <v>10</v>
      </c>
      <c r="M88" s="1">
        <v>49</v>
      </c>
      <c r="O88">
        <f t="shared" ref="O88:T88" si="25">IF($B88=O$2,1,0)</f>
        <v>0</v>
      </c>
      <c r="P88">
        <f t="shared" si="25"/>
        <v>0</v>
      </c>
      <c r="Q88">
        <f t="shared" si="25"/>
        <v>0</v>
      </c>
      <c r="R88">
        <f t="shared" si="25"/>
        <v>0</v>
      </c>
      <c r="S88">
        <f t="shared" si="25"/>
        <v>0</v>
      </c>
      <c r="T88">
        <f t="shared" si="25"/>
        <v>1</v>
      </c>
      <c r="U88">
        <f>IF($C88=U$2,1,0)</f>
        <v>0</v>
      </c>
      <c r="V88">
        <f>IF($C88=V$2,1,0)</f>
        <v>1</v>
      </c>
      <c r="W88" s="1">
        <v>1230</v>
      </c>
      <c r="X88" s="1">
        <v>100</v>
      </c>
      <c r="Y88" s="1">
        <v>80</v>
      </c>
      <c r="Z88" s="1">
        <v>4</v>
      </c>
      <c r="AA88">
        <f t="shared" si="24"/>
        <v>1</v>
      </c>
      <c r="AB88">
        <f t="shared" si="22"/>
        <v>0</v>
      </c>
      <c r="AC88">
        <f t="shared" si="23"/>
        <v>1</v>
      </c>
      <c r="AD88" s="1">
        <v>10</v>
      </c>
    </row>
  </sheetData>
  <autoFilter ref="A2:M85" xr:uid="{E81AC193-60F5-4ED2-84F9-2A2DB82E71E7}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3E9B8-18E0-45C3-BEF4-7E754898F4BE}">
  <dimension ref="A1:AG88"/>
  <sheetViews>
    <sheetView topLeftCell="I1" workbookViewId="0">
      <selection activeCell="AC2" sqref="AC2"/>
    </sheetView>
  </sheetViews>
  <sheetFormatPr defaultRowHeight="18.75" x14ac:dyDescent="0.4"/>
  <cols>
    <col min="1" max="1" width="4.5" bestFit="1" customWidth="1"/>
    <col min="3" max="3" width="6.125" customWidth="1"/>
    <col min="4" max="4" width="13" bestFit="1" customWidth="1"/>
    <col min="7" max="7" width="9" customWidth="1"/>
    <col min="8" max="8" width="7.125" bestFit="1" customWidth="1"/>
    <col min="10" max="10" width="10.25" bestFit="1" customWidth="1"/>
    <col min="11" max="11" width="10.875" bestFit="1" customWidth="1"/>
    <col min="12" max="12" width="7.125" bestFit="1" customWidth="1"/>
    <col min="13" max="13" width="13.375" customWidth="1"/>
    <col min="14" max="14" width="3.125" customWidth="1"/>
    <col min="21" max="21" width="13" bestFit="1" customWidth="1"/>
    <col min="24" max="24" width="7.125" bestFit="1" customWidth="1"/>
    <col min="28" max="28" width="7.125" bestFit="1" customWidth="1"/>
    <col min="29" max="29" width="13.375" customWidth="1"/>
  </cols>
  <sheetData>
    <row r="1" spans="1:33" x14ac:dyDescent="0.4">
      <c r="A1" t="s">
        <v>33</v>
      </c>
      <c r="L1" s="5"/>
      <c r="O1" t="s">
        <v>66</v>
      </c>
      <c r="AB1" s="5"/>
      <c r="AC1" t="s">
        <v>115</v>
      </c>
      <c r="AG1" t="s">
        <v>114</v>
      </c>
    </row>
    <row r="2" spans="1:33" x14ac:dyDescent="0.4">
      <c r="A2" s="2" t="s">
        <v>0</v>
      </c>
      <c r="B2" s="2" t="s">
        <v>1</v>
      </c>
      <c r="C2" s="2" t="s">
        <v>2</v>
      </c>
      <c r="D2" s="3" t="s">
        <v>36</v>
      </c>
      <c r="E2" s="3" t="s">
        <v>4</v>
      </c>
      <c r="F2" s="3" t="s">
        <v>5</v>
      </c>
      <c r="G2" s="6" t="s">
        <v>6</v>
      </c>
      <c r="H2" s="3" t="s">
        <v>34</v>
      </c>
      <c r="I2" s="3" t="s">
        <v>35</v>
      </c>
      <c r="J2" s="3" t="s">
        <v>38</v>
      </c>
      <c r="K2" s="3" t="s">
        <v>37</v>
      </c>
      <c r="L2" s="4" t="s">
        <v>32</v>
      </c>
      <c r="M2" s="3" t="s">
        <v>3</v>
      </c>
      <c r="O2" s="3" t="s">
        <v>59</v>
      </c>
      <c r="P2" s="3" t="s">
        <v>61</v>
      </c>
      <c r="Q2" s="3" t="s">
        <v>62</v>
      </c>
      <c r="R2" s="3" t="s">
        <v>63</v>
      </c>
      <c r="S2" s="3" t="s">
        <v>64</v>
      </c>
      <c r="T2" s="3" t="s">
        <v>54</v>
      </c>
      <c r="U2" s="3" t="s">
        <v>36</v>
      </c>
      <c r="V2" s="3" t="s">
        <v>65</v>
      </c>
      <c r="W2" s="3" t="s">
        <v>5</v>
      </c>
      <c r="X2" s="3" t="s">
        <v>34</v>
      </c>
      <c r="Y2" s="3" t="s">
        <v>35</v>
      </c>
      <c r="Z2" s="3" t="s">
        <v>38</v>
      </c>
      <c r="AA2" s="3" t="s">
        <v>37</v>
      </c>
      <c r="AB2" s="3" t="s">
        <v>32</v>
      </c>
      <c r="AC2" s="3" t="s">
        <v>3</v>
      </c>
      <c r="AE2" s="3" t="s">
        <v>60</v>
      </c>
      <c r="AF2" s="3" t="s">
        <v>55</v>
      </c>
    </row>
    <row r="3" spans="1:33" x14ac:dyDescent="0.4">
      <c r="A3" s="1">
        <v>1</v>
      </c>
      <c r="B3" s="1" t="s">
        <v>7</v>
      </c>
      <c r="C3" s="1" t="s">
        <v>8</v>
      </c>
      <c r="D3" s="1">
        <v>430</v>
      </c>
      <c r="E3" s="1">
        <v>120</v>
      </c>
      <c r="F3" s="1">
        <v>100</v>
      </c>
      <c r="G3" s="1" t="s">
        <v>9</v>
      </c>
      <c r="H3" s="1">
        <v>3</v>
      </c>
      <c r="I3" s="1" t="s">
        <v>112</v>
      </c>
      <c r="J3" s="1" t="s">
        <v>113</v>
      </c>
      <c r="K3" s="1" t="s">
        <v>112</v>
      </c>
      <c r="L3" s="1">
        <v>7</v>
      </c>
      <c r="M3" s="1">
        <v>63</v>
      </c>
      <c r="O3">
        <f t="shared" ref="O3:S12" si="0">IF($B3=O$2,1,0)</f>
        <v>1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ref="T3:T34" si="1">IF($C3=T$2,1,0)</f>
        <v>1</v>
      </c>
      <c r="U3" s="1">
        <v>430</v>
      </c>
      <c r="V3" s="1">
        <v>120</v>
      </c>
      <c r="W3" s="1">
        <v>100</v>
      </c>
      <c r="X3" s="1">
        <v>3</v>
      </c>
      <c r="Y3">
        <f t="shared" ref="Y3:Y34" si="2">IF(I3="○",1,0)</f>
        <v>1</v>
      </c>
      <c r="Z3">
        <f t="shared" ref="Z3:Z34" si="3">IF(J3="○",1,0)</f>
        <v>0</v>
      </c>
      <c r="AA3">
        <f t="shared" ref="AA3:AA34" si="4">IF(K3="○",1,0)</f>
        <v>1</v>
      </c>
      <c r="AB3" s="1">
        <v>7</v>
      </c>
      <c r="AC3" s="1">
        <v>63</v>
      </c>
      <c r="AE3">
        <f t="shared" ref="AE3:AE34" si="5">IF($B3=AE$2,1,0)</f>
        <v>0</v>
      </c>
      <c r="AF3">
        <f t="shared" ref="AF3:AF34" si="6">IF($C3=AF$2,1,0)</f>
        <v>0</v>
      </c>
    </row>
    <row r="4" spans="1:33" x14ac:dyDescent="0.4">
      <c r="A4" s="1">
        <v>2</v>
      </c>
      <c r="B4" s="1" t="s">
        <v>7</v>
      </c>
      <c r="C4" s="1" t="s">
        <v>8</v>
      </c>
      <c r="D4" s="1">
        <v>430</v>
      </c>
      <c r="E4" s="1">
        <v>100</v>
      </c>
      <c r="F4" s="1">
        <v>80</v>
      </c>
      <c r="G4" s="1" t="s">
        <v>9</v>
      </c>
      <c r="H4" s="1">
        <v>3</v>
      </c>
      <c r="I4" s="1" t="s">
        <v>112</v>
      </c>
      <c r="J4" s="1" t="s">
        <v>113</v>
      </c>
      <c r="K4" s="1" t="s">
        <v>112</v>
      </c>
      <c r="L4" s="1">
        <v>11</v>
      </c>
      <c r="M4" s="1">
        <v>36</v>
      </c>
      <c r="O4">
        <f t="shared" si="0"/>
        <v>1</v>
      </c>
      <c r="P4">
        <f t="shared" si="0"/>
        <v>0</v>
      </c>
      <c r="Q4">
        <f t="shared" si="0"/>
        <v>0</v>
      </c>
      <c r="R4">
        <f t="shared" si="0"/>
        <v>0</v>
      </c>
      <c r="S4">
        <f t="shared" si="0"/>
        <v>0</v>
      </c>
      <c r="T4">
        <f t="shared" si="1"/>
        <v>1</v>
      </c>
      <c r="U4" s="1">
        <v>430</v>
      </c>
      <c r="V4" s="1">
        <v>100</v>
      </c>
      <c r="W4" s="1">
        <v>80</v>
      </c>
      <c r="X4" s="1">
        <v>3</v>
      </c>
      <c r="Y4">
        <f t="shared" si="2"/>
        <v>1</v>
      </c>
      <c r="Z4">
        <f t="shared" si="3"/>
        <v>0</v>
      </c>
      <c r="AA4">
        <f t="shared" si="4"/>
        <v>1</v>
      </c>
      <c r="AB4" s="1">
        <v>11</v>
      </c>
      <c r="AC4" s="1">
        <v>36</v>
      </c>
      <c r="AE4">
        <f t="shared" si="5"/>
        <v>0</v>
      </c>
      <c r="AF4">
        <f t="shared" si="6"/>
        <v>0</v>
      </c>
    </row>
    <row r="5" spans="1:33" x14ac:dyDescent="0.4">
      <c r="A5" s="1">
        <v>3</v>
      </c>
      <c r="B5" s="1" t="s">
        <v>7</v>
      </c>
      <c r="C5" s="1" t="s">
        <v>8</v>
      </c>
      <c r="D5" s="1">
        <v>860</v>
      </c>
      <c r="E5" s="1">
        <v>80</v>
      </c>
      <c r="F5" s="1">
        <v>80</v>
      </c>
      <c r="G5" s="1" t="s">
        <v>10</v>
      </c>
      <c r="H5" s="1">
        <v>5</v>
      </c>
      <c r="I5" s="1" t="s">
        <v>113</v>
      </c>
      <c r="J5" s="1" t="s">
        <v>113</v>
      </c>
      <c r="K5" s="1" t="s">
        <v>112</v>
      </c>
      <c r="L5" s="1">
        <v>35</v>
      </c>
      <c r="M5" s="1">
        <v>29</v>
      </c>
      <c r="O5">
        <f t="shared" si="0"/>
        <v>1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1"/>
        <v>1</v>
      </c>
      <c r="U5" s="1">
        <v>860</v>
      </c>
      <c r="V5" s="1">
        <v>80</v>
      </c>
      <c r="W5" s="1">
        <v>80</v>
      </c>
      <c r="X5" s="1">
        <v>5</v>
      </c>
      <c r="Y5">
        <f t="shared" si="2"/>
        <v>0</v>
      </c>
      <c r="Z5">
        <f t="shared" si="3"/>
        <v>0</v>
      </c>
      <c r="AA5">
        <f t="shared" si="4"/>
        <v>1</v>
      </c>
      <c r="AB5" s="1">
        <v>35</v>
      </c>
      <c r="AC5" s="1">
        <v>29</v>
      </c>
      <c r="AE5">
        <f t="shared" si="5"/>
        <v>0</v>
      </c>
      <c r="AF5">
        <f t="shared" si="6"/>
        <v>0</v>
      </c>
    </row>
    <row r="6" spans="1:33" x14ac:dyDescent="0.4">
      <c r="A6" s="1">
        <v>4</v>
      </c>
      <c r="B6" s="1" t="s">
        <v>7</v>
      </c>
      <c r="C6" s="1" t="s">
        <v>8</v>
      </c>
      <c r="D6" s="1">
        <v>850</v>
      </c>
      <c r="E6" s="1">
        <v>140</v>
      </c>
      <c r="F6" s="1">
        <v>80</v>
      </c>
      <c r="G6" s="1" t="s">
        <v>11</v>
      </c>
      <c r="H6" s="1">
        <v>4</v>
      </c>
      <c r="I6" s="1" t="s">
        <v>113</v>
      </c>
      <c r="J6" s="1" t="s">
        <v>113</v>
      </c>
      <c r="K6" s="1" t="s">
        <v>112</v>
      </c>
      <c r="L6" s="1">
        <v>10</v>
      </c>
      <c r="M6" s="1">
        <v>32</v>
      </c>
      <c r="O6">
        <f t="shared" si="0"/>
        <v>1</v>
      </c>
      <c r="P6">
        <f t="shared" si="0"/>
        <v>0</v>
      </c>
      <c r="Q6">
        <f t="shared" si="0"/>
        <v>0</v>
      </c>
      <c r="R6">
        <f t="shared" si="0"/>
        <v>0</v>
      </c>
      <c r="S6">
        <f t="shared" si="0"/>
        <v>0</v>
      </c>
      <c r="T6">
        <f t="shared" si="1"/>
        <v>1</v>
      </c>
      <c r="U6" s="1">
        <v>850</v>
      </c>
      <c r="V6" s="1">
        <v>140</v>
      </c>
      <c r="W6" s="1">
        <v>80</v>
      </c>
      <c r="X6" s="1">
        <v>4</v>
      </c>
      <c r="Y6">
        <f t="shared" si="2"/>
        <v>0</v>
      </c>
      <c r="Z6">
        <f t="shared" si="3"/>
        <v>0</v>
      </c>
      <c r="AA6">
        <f t="shared" si="4"/>
        <v>1</v>
      </c>
      <c r="AB6" s="1">
        <v>10</v>
      </c>
      <c r="AC6" s="1">
        <v>32</v>
      </c>
      <c r="AE6">
        <f t="shared" si="5"/>
        <v>0</v>
      </c>
      <c r="AF6">
        <f t="shared" si="6"/>
        <v>0</v>
      </c>
    </row>
    <row r="7" spans="1:33" x14ac:dyDescent="0.4">
      <c r="A7" s="1">
        <v>5</v>
      </c>
      <c r="B7" s="1" t="s">
        <v>7</v>
      </c>
      <c r="C7" s="1" t="s">
        <v>8</v>
      </c>
      <c r="D7" s="1">
        <v>850</v>
      </c>
      <c r="E7" s="1">
        <v>140</v>
      </c>
      <c r="F7" s="1">
        <v>80</v>
      </c>
      <c r="G7" s="1" t="s">
        <v>11</v>
      </c>
      <c r="H7" s="1">
        <v>4</v>
      </c>
      <c r="I7" s="1" t="s">
        <v>113</v>
      </c>
      <c r="J7" s="1" t="s">
        <v>113</v>
      </c>
      <c r="K7" s="1" t="s">
        <v>112</v>
      </c>
      <c r="L7" s="1">
        <v>10</v>
      </c>
      <c r="M7" s="1">
        <v>32</v>
      </c>
      <c r="O7">
        <f t="shared" si="0"/>
        <v>1</v>
      </c>
      <c r="P7">
        <f t="shared" si="0"/>
        <v>0</v>
      </c>
      <c r="Q7">
        <f t="shared" si="0"/>
        <v>0</v>
      </c>
      <c r="R7">
        <f t="shared" si="0"/>
        <v>0</v>
      </c>
      <c r="S7">
        <f t="shared" si="0"/>
        <v>0</v>
      </c>
      <c r="T7">
        <f t="shared" si="1"/>
        <v>1</v>
      </c>
      <c r="U7" s="1">
        <v>850</v>
      </c>
      <c r="V7" s="1">
        <v>140</v>
      </c>
      <c r="W7" s="1">
        <v>80</v>
      </c>
      <c r="X7" s="1">
        <v>4</v>
      </c>
      <c r="Y7">
        <f t="shared" si="2"/>
        <v>0</v>
      </c>
      <c r="Z7">
        <f t="shared" si="3"/>
        <v>0</v>
      </c>
      <c r="AA7">
        <f t="shared" si="4"/>
        <v>1</v>
      </c>
      <c r="AB7" s="1">
        <v>10</v>
      </c>
      <c r="AC7" s="1">
        <v>32</v>
      </c>
      <c r="AE7">
        <f t="shared" si="5"/>
        <v>0</v>
      </c>
      <c r="AF7">
        <f t="shared" si="6"/>
        <v>0</v>
      </c>
    </row>
    <row r="8" spans="1:33" x14ac:dyDescent="0.4">
      <c r="A8" s="1">
        <v>6</v>
      </c>
      <c r="B8" s="1" t="s">
        <v>17</v>
      </c>
      <c r="C8" s="1" t="s">
        <v>8</v>
      </c>
      <c r="D8" s="1">
        <v>850</v>
      </c>
      <c r="E8" s="1">
        <v>60</v>
      </c>
      <c r="F8" s="1">
        <v>60</v>
      </c>
      <c r="G8" s="1" t="s">
        <v>9</v>
      </c>
      <c r="H8" s="1">
        <v>3</v>
      </c>
      <c r="I8" s="1" t="s">
        <v>112</v>
      </c>
      <c r="J8" s="1" t="s">
        <v>113</v>
      </c>
      <c r="K8" s="1" t="s">
        <v>112</v>
      </c>
      <c r="L8" s="1">
        <v>1</v>
      </c>
      <c r="M8" s="1">
        <v>37</v>
      </c>
      <c r="O8">
        <f t="shared" si="0"/>
        <v>0</v>
      </c>
      <c r="P8">
        <f t="shared" si="0"/>
        <v>0</v>
      </c>
      <c r="Q8">
        <f t="shared" si="0"/>
        <v>0</v>
      </c>
      <c r="R8">
        <f t="shared" si="0"/>
        <v>0</v>
      </c>
      <c r="S8">
        <f t="shared" si="0"/>
        <v>0</v>
      </c>
      <c r="T8">
        <f t="shared" si="1"/>
        <v>1</v>
      </c>
      <c r="U8" s="1">
        <v>850</v>
      </c>
      <c r="V8" s="1">
        <v>60</v>
      </c>
      <c r="W8" s="1">
        <v>60</v>
      </c>
      <c r="X8" s="1">
        <v>3</v>
      </c>
      <c r="Y8">
        <f t="shared" si="2"/>
        <v>1</v>
      </c>
      <c r="Z8">
        <f t="shared" si="3"/>
        <v>0</v>
      </c>
      <c r="AA8">
        <f t="shared" si="4"/>
        <v>1</v>
      </c>
      <c r="AB8" s="1">
        <v>1</v>
      </c>
      <c r="AC8" s="1">
        <v>37</v>
      </c>
      <c r="AE8">
        <f t="shared" si="5"/>
        <v>1</v>
      </c>
      <c r="AF8">
        <f t="shared" si="6"/>
        <v>0</v>
      </c>
    </row>
    <row r="9" spans="1:33" x14ac:dyDescent="0.4">
      <c r="A9" s="1">
        <v>7</v>
      </c>
      <c r="B9" s="1" t="s">
        <v>17</v>
      </c>
      <c r="C9" s="1" t="s">
        <v>8</v>
      </c>
      <c r="D9" s="1">
        <v>830</v>
      </c>
      <c r="E9" s="1">
        <v>100</v>
      </c>
      <c r="F9" s="1">
        <v>80</v>
      </c>
      <c r="G9" s="1" t="s">
        <v>18</v>
      </c>
      <c r="H9" s="1">
        <v>4</v>
      </c>
      <c r="I9" s="1" t="s">
        <v>112</v>
      </c>
      <c r="J9" s="1" t="s">
        <v>112</v>
      </c>
      <c r="K9" s="1" t="s">
        <v>112</v>
      </c>
      <c r="L9" s="1">
        <v>8</v>
      </c>
      <c r="M9" s="1">
        <v>38</v>
      </c>
      <c r="O9">
        <f t="shared" si="0"/>
        <v>0</v>
      </c>
      <c r="P9">
        <f t="shared" si="0"/>
        <v>0</v>
      </c>
      <c r="Q9">
        <f t="shared" si="0"/>
        <v>0</v>
      </c>
      <c r="R9">
        <f t="shared" si="0"/>
        <v>0</v>
      </c>
      <c r="S9">
        <f t="shared" si="0"/>
        <v>0</v>
      </c>
      <c r="T9">
        <f t="shared" si="1"/>
        <v>1</v>
      </c>
      <c r="U9" s="1">
        <v>830</v>
      </c>
      <c r="V9" s="1">
        <v>100</v>
      </c>
      <c r="W9" s="1">
        <v>80</v>
      </c>
      <c r="X9" s="1">
        <v>4</v>
      </c>
      <c r="Y9">
        <f t="shared" si="2"/>
        <v>1</v>
      </c>
      <c r="Z9">
        <f t="shared" si="3"/>
        <v>1</v>
      </c>
      <c r="AA9">
        <f t="shared" si="4"/>
        <v>1</v>
      </c>
      <c r="AB9" s="1">
        <v>8</v>
      </c>
      <c r="AC9" s="1">
        <v>38</v>
      </c>
      <c r="AE9">
        <f t="shared" si="5"/>
        <v>1</v>
      </c>
      <c r="AF9">
        <f t="shared" si="6"/>
        <v>0</v>
      </c>
    </row>
    <row r="10" spans="1:33" x14ac:dyDescent="0.4">
      <c r="A10" s="1">
        <v>8</v>
      </c>
      <c r="B10" s="1" t="s">
        <v>17</v>
      </c>
      <c r="C10" s="1" t="s">
        <v>8</v>
      </c>
      <c r="D10" s="1">
        <v>1220</v>
      </c>
      <c r="E10" s="1">
        <v>80</v>
      </c>
      <c r="F10" s="1">
        <v>60</v>
      </c>
      <c r="G10" s="1" t="s">
        <v>11</v>
      </c>
      <c r="H10" s="1">
        <v>4</v>
      </c>
      <c r="I10" s="1" t="s">
        <v>113</v>
      </c>
      <c r="J10" s="1" t="s">
        <v>113</v>
      </c>
      <c r="K10" s="1" t="s">
        <v>112</v>
      </c>
      <c r="L10" s="1">
        <v>21</v>
      </c>
      <c r="M10" s="1">
        <v>25</v>
      </c>
      <c r="O10">
        <f t="shared" si="0"/>
        <v>0</v>
      </c>
      <c r="P10">
        <f t="shared" si="0"/>
        <v>0</v>
      </c>
      <c r="Q10">
        <f t="shared" si="0"/>
        <v>0</v>
      </c>
      <c r="R10">
        <f t="shared" si="0"/>
        <v>0</v>
      </c>
      <c r="S10">
        <f t="shared" si="0"/>
        <v>0</v>
      </c>
      <c r="T10">
        <f t="shared" si="1"/>
        <v>1</v>
      </c>
      <c r="U10" s="1">
        <v>1220</v>
      </c>
      <c r="V10" s="1">
        <v>80</v>
      </c>
      <c r="W10" s="1">
        <v>60</v>
      </c>
      <c r="X10" s="1">
        <v>4</v>
      </c>
      <c r="Y10">
        <f t="shared" si="2"/>
        <v>0</v>
      </c>
      <c r="Z10">
        <f t="shared" si="3"/>
        <v>0</v>
      </c>
      <c r="AA10">
        <f t="shared" si="4"/>
        <v>1</v>
      </c>
      <c r="AB10" s="1">
        <v>21</v>
      </c>
      <c r="AC10" s="1">
        <v>25</v>
      </c>
      <c r="AE10">
        <f t="shared" si="5"/>
        <v>1</v>
      </c>
      <c r="AF10">
        <f t="shared" si="6"/>
        <v>0</v>
      </c>
    </row>
    <row r="11" spans="1:33" x14ac:dyDescent="0.4">
      <c r="A11" s="1">
        <v>9</v>
      </c>
      <c r="B11" s="1" t="s">
        <v>17</v>
      </c>
      <c r="C11" s="1" t="s">
        <v>8</v>
      </c>
      <c r="D11" s="1">
        <v>1260</v>
      </c>
      <c r="E11" s="1">
        <v>100</v>
      </c>
      <c r="F11" s="1">
        <v>80</v>
      </c>
      <c r="G11" s="1" t="s">
        <v>15</v>
      </c>
      <c r="H11" s="1">
        <v>4</v>
      </c>
      <c r="I11" s="1" t="s">
        <v>112</v>
      </c>
      <c r="J11" s="1" t="s">
        <v>113</v>
      </c>
      <c r="K11" s="1" t="s">
        <v>112</v>
      </c>
      <c r="L11" s="1">
        <v>15</v>
      </c>
      <c r="M11" s="1">
        <v>29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>
        <f t="shared" si="1"/>
        <v>1</v>
      </c>
      <c r="U11" s="1">
        <v>1260</v>
      </c>
      <c r="V11" s="1">
        <v>100</v>
      </c>
      <c r="W11" s="1">
        <v>80</v>
      </c>
      <c r="X11" s="1">
        <v>4</v>
      </c>
      <c r="Y11">
        <f t="shared" si="2"/>
        <v>1</v>
      </c>
      <c r="Z11">
        <f t="shared" si="3"/>
        <v>0</v>
      </c>
      <c r="AA11">
        <f t="shared" si="4"/>
        <v>1</v>
      </c>
      <c r="AB11" s="1">
        <v>15</v>
      </c>
      <c r="AC11" s="1">
        <v>29</v>
      </c>
      <c r="AE11">
        <f t="shared" si="5"/>
        <v>1</v>
      </c>
      <c r="AF11">
        <f t="shared" si="6"/>
        <v>0</v>
      </c>
    </row>
    <row r="12" spans="1:33" x14ac:dyDescent="0.4">
      <c r="A12" s="1">
        <v>10</v>
      </c>
      <c r="B12" s="1" t="s">
        <v>17</v>
      </c>
      <c r="C12" s="1" t="s">
        <v>8</v>
      </c>
      <c r="D12" s="1">
        <v>1230</v>
      </c>
      <c r="E12" s="1">
        <v>120</v>
      </c>
      <c r="F12" s="1">
        <v>80</v>
      </c>
      <c r="G12" s="1" t="s">
        <v>19</v>
      </c>
      <c r="H12" s="1">
        <v>2</v>
      </c>
      <c r="I12" s="1" t="s">
        <v>112</v>
      </c>
      <c r="J12" s="1" t="s">
        <v>113</v>
      </c>
      <c r="K12" s="1" t="s">
        <v>112</v>
      </c>
      <c r="L12" s="1">
        <v>39</v>
      </c>
      <c r="M12" s="1">
        <v>35</v>
      </c>
      <c r="O12">
        <f t="shared" si="0"/>
        <v>0</v>
      </c>
      <c r="P12">
        <f t="shared" si="0"/>
        <v>0</v>
      </c>
      <c r="Q12">
        <f t="shared" si="0"/>
        <v>0</v>
      </c>
      <c r="R12">
        <f t="shared" si="0"/>
        <v>0</v>
      </c>
      <c r="S12">
        <f t="shared" si="0"/>
        <v>0</v>
      </c>
      <c r="T12">
        <f t="shared" si="1"/>
        <v>1</v>
      </c>
      <c r="U12" s="1">
        <v>1230</v>
      </c>
      <c r="V12" s="1">
        <v>120</v>
      </c>
      <c r="W12" s="1">
        <v>80</v>
      </c>
      <c r="X12" s="1">
        <v>2</v>
      </c>
      <c r="Y12">
        <f t="shared" si="2"/>
        <v>1</v>
      </c>
      <c r="Z12">
        <f t="shared" si="3"/>
        <v>0</v>
      </c>
      <c r="AA12">
        <f t="shared" si="4"/>
        <v>1</v>
      </c>
      <c r="AB12" s="1">
        <v>39</v>
      </c>
      <c r="AC12" s="1">
        <v>35</v>
      </c>
      <c r="AE12">
        <f t="shared" si="5"/>
        <v>1</v>
      </c>
      <c r="AF12">
        <f t="shared" si="6"/>
        <v>0</v>
      </c>
    </row>
    <row r="13" spans="1:33" x14ac:dyDescent="0.4">
      <c r="A13" s="1">
        <v>11</v>
      </c>
      <c r="B13" s="1" t="s">
        <v>17</v>
      </c>
      <c r="C13" s="1" t="s">
        <v>8</v>
      </c>
      <c r="D13" s="1">
        <v>1270</v>
      </c>
      <c r="E13" s="1">
        <v>100</v>
      </c>
      <c r="F13" s="1">
        <v>80</v>
      </c>
      <c r="G13" s="1" t="s">
        <v>15</v>
      </c>
      <c r="H13" s="1">
        <v>4</v>
      </c>
      <c r="I13" s="1" t="s">
        <v>112</v>
      </c>
      <c r="J13" s="1" t="s">
        <v>113</v>
      </c>
      <c r="K13" s="1" t="s">
        <v>112</v>
      </c>
      <c r="L13" s="1">
        <v>1</v>
      </c>
      <c r="M13" s="1">
        <v>40</v>
      </c>
      <c r="O13">
        <f t="shared" ref="O13:S22" si="7">IF($B13=O$2,1,0)</f>
        <v>0</v>
      </c>
      <c r="P13">
        <f t="shared" si="7"/>
        <v>0</v>
      </c>
      <c r="Q13">
        <f t="shared" si="7"/>
        <v>0</v>
      </c>
      <c r="R13">
        <f t="shared" si="7"/>
        <v>0</v>
      </c>
      <c r="S13">
        <f t="shared" si="7"/>
        <v>0</v>
      </c>
      <c r="T13">
        <f t="shared" si="1"/>
        <v>1</v>
      </c>
      <c r="U13" s="1">
        <v>1270</v>
      </c>
      <c r="V13" s="1">
        <v>100</v>
      </c>
      <c r="W13" s="1">
        <v>80</v>
      </c>
      <c r="X13" s="1">
        <v>4</v>
      </c>
      <c r="Y13">
        <f t="shared" si="2"/>
        <v>1</v>
      </c>
      <c r="Z13">
        <f t="shared" si="3"/>
        <v>0</v>
      </c>
      <c r="AA13">
        <f t="shared" si="4"/>
        <v>1</v>
      </c>
      <c r="AB13" s="1">
        <v>1</v>
      </c>
      <c r="AC13" s="1">
        <v>40</v>
      </c>
      <c r="AE13">
        <f t="shared" si="5"/>
        <v>1</v>
      </c>
      <c r="AF13">
        <f t="shared" si="6"/>
        <v>0</v>
      </c>
    </row>
    <row r="14" spans="1:33" x14ac:dyDescent="0.4">
      <c r="A14" s="1">
        <v>12</v>
      </c>
      <c r="B14" s="1" t="s">
        <v>20</v>
      </c>
      <c r="C14" s="1" t="s">
        <v>8</v>
      </c>
      <c r="D14" s="1">
        <v>850</v>
      </c>
      <c r="E14" s="1">
        <v>80</v>
      </c>
      <c r="F14" s="1">
        <v>40</v>
      </c>
      <c r="G14" s="1" t="s">
        <v>21</v>
      </c>
      <c r="H14" s="1">
        <v>3</v>
      </c>
      <c r="I14" s="1" t="s">
        <v>113</v>
      </c>
      <c r="J14" s="1" t="s">
        <v>113</v>
      </c>
      <c r="K14" s="1" t="s">
        <v>112</v>
      </c>
      <c r="L14" s="1">
        <v>37</v>
      </c>
      <c r="M14" s="1">
        <v>12</v>
      </c>
      <c r="O14">
        <f t="shared" si="7"/>
        <v>0</v>
      </c>
      <c r="P14">
        <f t="shared" si="7"/>
        <v>1</v>
      </c>
      <c r="Q14">
        <f t="shared" si="7"/>
        <v>0</v>
      </c>
      <c r="R14">
        <f t="shared" si="7"/>
        <v>0</v>
      </c>
      <c r="S14">
        <f t="shared" si="7"/>
        <v>0</v>
      </c>
      <c r="T14">
        <f t="shared" si="1"/>
        <v>1</v>
      </c>
      <c r="U14" s="1">
        <v>850</v>
      </c>
      <c r="V14" s="1">
        <v>80</v>
      </c>
      <c r="W14" s="1">
        <v>40</v>
      </c>
      <c r="X14" s="1">
        <v>3</v>
      </c>
      <c r="Y14">
        <f t="shared" si="2"/>
        <v>0</v>
      </c>
      <c r="Z14">
        <f t="shared" si="3"/>
        <v>0</v>
      </c>
      <c r="AA14">
        <f t="shared" si="4"/>
        <v>1</v>
      </c>
      <c r="AB14" s="1">
        <v>37</v>
      </c>
      <c r="AC14" s="1">
        <v>12</v>
      </c>
      <c r="AE14">
        <f t="shared" si="5"/>
        <v>0</v>
      </c>
      <c r="AF14">
        <f t="shared" si="6"/>
        <v>0</v>
      </c>
    </row>
    <row r="15" spans="1:33" x14ac:dyDescent="0.4">
      <c r="A15" s="1">
        <v>13</v>
      </c>
      <c r="B15" s="1" t="s">
        <v>20</v>
      </c>
      <c r="C15" s="1" t="s">
        <v>8</v>
      </c>
      <c r="D15" s="1">
        <v>820</v>
      </c>
      <c r="E15" s="1">
        <v>80</v>
      </c>
      <c r="F15" s="1">
        <v>80</v>
      </c>
      <c r="G15" s="1" t="s">
        <v>9</v>
      </c>
      <c r="H15" s="1">
        <v>3</v>
      </c>
      <c r="I15" s="1" t="s">
        <v>112</v>
      </c>
      <c r="J15" s="1" t="s">
        <v>113</v>
      </c>
      <c r="K15" s="1" t="s">
        <v>112</v>
      </c>
      <c r="L15" s="1">
        <v>24</v>
      </c>
      <c r="M15" s="1">
        <v>19</v>
      </c>
      <c r="O15">
        <f t="shared" si="7"/>
        <v>0</v>
      </c>
      <c r="P15">
        <f t="shared" si="7"/>
        <v>1</v>
      </c>
      <c r="Q15">
        <f t="shared" si="7"/>
        <v>0</v>
      </c>
      <c r="R15">
        <f t="shared" si="7"/>
        <v>0</v>
      </c>
      <c r="S15">
        <f t="shared" si="7"/>
        <v>0</v>
      </c>
      <c r="T15">
        <f t="shared" si="1"/>
        <v>1</v>
      </c>
      <c r="U15" s="1">
        <v>820</v>
      </c>
      <c r="V15" s="1">
        <v>80</v>
      </c>
      <c r="W15" s="1">
        <v>80</v>
      </c>
      <c r="X15" s="1">
        <v>3</v>
      </c>
      <c r="Y15">
        <f t="shared" si="2"/>
        <v>1</v>
      </c>
      <c r="Z15">
        <f t="shared" si="3"/>
        <v>0</v>
      </c>
      <c r="AA15">
        <f t="shared" si="4"/>
        <v>1</v>
      </c>
      <c r="AB15" s="1">
        <v>24</v>
      </c>
      <c r="AC15" s="1">
        <v>19</v>
      </c>
      <c r="AE15">
        <f t="shared" si="5"/>
        <v>0</v>
      </c>
      <c r="AF15">
        <f t="shared" si="6"/>
        <v>0</v>
      </c>
    </row>
    <row r="16" spans="1:33" x14ac:dyDescent="0.4">
      <c r="A16" s="1">
        <v>14</v>
      </c>
      <c r="B16" s="1" t="s">
        <v>20</v>
      </c>
      <c r="C16" s="1" t="s">
        <v>8</v>
      </c>
      <c r="D16" s="1">
        <v>860</v>
      </c>
      <c r="E16" s="1">
        <v>120</v>
      </c>
      <c r="F16" s="1">
        <v>80</v>
      </c>
      <c r="G16" s="1" t="s">
        <v>15</v>
      </c>
      <c r="H16" s="1">
        <v>4</v>
      </c>
      <c r="I16" s="1" t="s">
        <v>112</v>
      </c>
      <c r="J16" s="1" t="s">
        <v>113</v>
      </c>
      <c r="K16" s="1" t="s">
        <v>112</v>
      </c>
      <c r="L16" s="1">
        <v>16</v>
      </c>
      <c r="M16" s="1">
        <v>27</v>
      </c>
      <c r="O16">
        <f t="shared" si="7"/>
        <v>0</v>
      </c>
      <c r="P16">
        <f t="shared" si="7"/>
        <v>1</v>
      </c>
      <c r="Q16">
        <f t="shared" si="7"/>
        <v>0</v>
      </c>
      <c r="R16">
        <f t="shared" si="7"/>
        <v>0</v>
      </c>
      <c r="S16">
        <f t="shared" si="7"/>
        <v>0</v>
      </c>
      <c r="T16">
        <f t="shared" si="1"/>
        <v>1</v>
      </c>
      <c r="U16" s="1">
        <v>860</v>
      </c>
      <c r="V16" s="1">
        <v>120</v>
      </c>
      <c r="W16" s="1">
        <v>80</v>
      </c>
      <c r="X16" s="1">
        <v>4</v>
      </c>
      <c r="Y16">
        <f t="shared" si="2"/>
        <v>1</v>
      </c>
      <c r="Z16">
        <f t="shared" si="3"/>
        <v>0</v>
      </c>
      <c r="AA16">
        <f t="shared" si="4"/>
        <v>1</v>
      </c>
      <c r="AB16" s="1">
        <v>16</v>
      </c>
      <c r="AC16" s="1">
        <v>27</v>
      </c>
      <c r="AE16">
        <f t="shared" si="5"/>
        <v>0</v>
      </c>
      <c r="AF16">
        <f t="shared" si="6"/>
        <v>0</v>
      </c>
    </row>
    <row r="17" spans="1:32" x14ac:dyDescent="0.4">
      <c r="A17" s="1">
        <v>15</v>
      </c>
      <c r="B17" s="1" t="s">
        <v>20</v>
      </c>
      <c r="C17" s="1" t="s">
        <v>8</v>
      </c>
      <c r="D17" s="1">
        <v>810</v>
      </c>
      <c r="E17" s="1">
        <v>120</v>
      </c>
      <c r="F17" s="1">
        <v>80</v>
      </c>
      <c r="G17" s="1" t="s">
        <v>15</v>
      </c>
      <c r="H17" s="1">
        <v>4</v>
      </c>
      <c r="I17" s="1" t="s">
        <v>112</v>
      </c>
      <c r="J17" s="1" t="s">
        <v>113</v>
      </c>
      <c r="K17" s="1" t="s">
        <v>112</v>
      </c>
      <c r="L17" s="1">
        <v>9</v>
      </c>
      <c r="M17" s="1">
        <v>32</v>
      </c>
      <c r="O17">
        <f t="shared" si="7"/>
        <v>0</v>
      </c>
      <c r="P17">
        <f t="shared" si="7"/>
        <v>1</v>
      </c>
      <c r="Q17">
        <f t="shared" si="7"/>
        <v>0</v>
      </c>
      <c r="R17">
        <f t="shared" si="7"/>
        <v>0</v>
      </c>
      <c r="S17">
        <f t="shared" si="7"/>
        <v>0</v>
      </c>
      <c r="T17">
        <f t="shared" si="1"/>
        <v>1</v>
      </c>
      <c r="U17" s="1">
        <v>810</v>
      </c>
      <c r="V17" s="1">
        <v>120</v>
      </c>
      <c r="W17" s="1">
        <v>80</v>
      </c>
      <c r="X17" s="1">
        <v>4</v>
      </c>
      <c r="Y17">
        <f t="shared" si="2"/>
        <v>1</v>
      </c>
      <c r="Z17">
        <f t="shared" si="3"/>
        <v>0</v>
      </c>
      <c r="AA17">
        <f t="shared" si="4"/>
        <v>1</v>
      </c>
      <c r="AB17" s="1">
        <v>9</v>
      </c>
      <c r="AC17" s="1">
        <v>32</v>
      </c>
      <c r="AE17">
        <f t="shared" si="5"/>
        <v>0</v>
      </c>
      <c r="AF17">
        <f t="shared" si="6"/>
        <v>0</v>
      </c>
    </row>
    <row r="18" spans="1:32" x14ac:dyDescent="0.4">
      <c r="A18" s="1">
        <v>16</v>
      </c>
      <c r="B18" s="1" t="s">
        <v>20</v>
      </c>
      <c r="C18" s="1" t="s">
        <v>8</v>
      </c>
      <c r="D18" s="1">
        <v>1220</v>
      </c>
      <c r="E18" s="1">
        <v>100</v>
      </c>
      <c r="F18" s="1">
        <v>80</v>
      </c>
      <c r="G18" s="1" t="s">
        <v>15</v>
      </c>
      <c r="H18" s="1">
        <v>4</v>
      </c>
      <c r="I18" s="1" t="s">
        <v>112</v>
      </c>
      <c r="J18" s="1" t="s">
        <v>113</v>
      </c>
      <c r="K18" s="1" t="s">
        <v>112</v>
      </c>
      <c r="L18" s="1">
        <v>20</v>
      </c>
      <c r="M18" s="1">
        <v>22</v>
      </c>
      <c r="O18">
        <f t="shared" si="7"/>
        <v>0</v>
      </c>
      <c r="P18">
        <f t="shared" si="7"/>
        <v>1</v>
      </c>
      <c r="Q18">
        <f t="shared" si="7"/>
        <v>0</v>
      </c>
      <c r="R18">
        <f t="shared" si="7"/>
        <v>0</v>
      </c>
      <c r="S18">
        <f t="shared" si="7"/>
        <v>0</v>
      </c>
      <c r="T18">
        <f t="shared" si="1"/>
        <v>1</v>
      </c>
      <c r="U18" s="1">
        <v>1220</v>
      </c>
      <c r="V18" s="1">
        <v>100</v>
      </c>
      <c r="W18" s="1">
        <v>80</v>
      </c>
      <c r="X18" s="1">
        <v>4</v>
      </c>
      <c r="Y18">
        <f t="shared" si="2"/>
        <v>1</v>
      </c>
      <c r="Z18">
        <f t="shared" si="3"/>
        <v>0</v>
      </c>
      <c r="AA18">
        <f t="shared" si="4"/>
        <v>1</v>
      </c>
      <c r="AB18" s="1">
        <v>20</v>
      </c>
      <c r="AC18" s="1">
        <v>22</v>
      </c>
      <c r="AE18">
        <f t="shared" si="5"/>
        <v>0</v>
      </c>
      <c r="AF18">
        <f t="shared" si="6"/>
        <v>0</v>
      </c>
    </row>
    <row r="19" spans="1:32" x14ac:dyDescent="0.4">
      <c r="A19" s="1">
        <v>17</v>
      </c>
      <c r="B19" s="1" t="s">
        <v>22</v>
      </c>
      <c r="C19" s="1" t="s">
        <v>8</v>
      </c>
      <c r="D19" s="1">
        <v>820</v>
      </c>
      <c r="E19" s="1">
        <v>60</v>
      </c>
      <c r="F19" s="1">
        <v>60</v>
      </c>
      <c r="G19" s="1" t="s">
        <v>19</v>
      </c>
      <c r="H19" s="1">
        <v>2</v>
      </c>
      <c r="I19" s="1" t="s">
        <v>112</v>
      </c>
      <c r="J19" s="1" t="s">
        <v>113</v>
      </c>
      <c r="K19" s="1" t="s">
        <v>112</v>
      </c>
      <c r="L19" s="1">
        <v>20</v>
      </c>
      <c r="M19" s="1">
        <v>41</v>
      </c>
      <c r="O19">
        <f t="shared" si="7"/>
        <v>0</v>
      </c>
      <c r="P19">
        <f t="shared" si="7"/>
        <v>0</v>
      </c>
      <c r="Q19">
        <f t="shared" si="7"/>
        <v>1</v>
      </c>
      <c r="R19">
        <f t="shared" si="7"/>
        <v>0</v>
      </c>
      <c r="S19">
        <f t="shared" si="7"/>
        <v>0</v>
      </c>
      <c r="T19">
        <f t="shared" si="1"/>
        <v>1</v>
      </c>
      <c r="U19" s="1">
        <v>820</v>
      </c>
      <c r="V19" s="1">
        <v>60</v>
      </c>
      <c r="W19" s="1">
        <v>60</v>
      </c>
      <c r="X19" s="1">
        <v>2</v>
      </c>
      <c r="Y19">
        <f t="shared" si="2"/>
        <v>1</v>
      </c>
      <c r="Z19">
        <f t="shared" si="3"/>
        <v>0</v>
      </c>
      <c r="AA19">
        <f t="shared" si="4"/>
        <v>1</v>
      </c>
      <c r="AB19" s="1">
        <v>20</v>
      </c>
      <c r="AC19" s="1">
        <v>41</v>
      </c>
      <c r="AE19">
        <f t="shared" si="5"/>
        <v>0</v>
      </c>
      <c r="AF19">
        <f t="shared" si="6"/>
        <v>0</v>
      </c>
    </row>
    <row r="20" spans="1:32" x14ac:dyDescent="0.4">
      <c r="A20" s="1">
        <v>18</v>
      </c>
      <c r="B20" s="1" t="s">
        <v>22</v>
      </c>
      <c r="C20" s="1" t="s">
        <v>8</v>
      </c>
      <c r="D20" s="1">
        <v>850</v>
      </c>
      <c r="E20" s="1">
        <v>40</v>
      </c>
      <c r="F20" s="1">
        <v>80</v>
      </c>
      <c r="G20" s="1" t="s">
        <v>9</v>
      </c>
      <c r="H20" s="1">
        <v>3</v>
      </c>
      <c r="I20" s="1" t="s">
        <v>112</v>
      </c>
      <c r="J20" s="1" t="s">
        <v>113</v>
      </c>
      <c r="K20" s="1" t="s">
        <v>112</v>
      </c>
      <c r="L20" s="1">
        <v>17</v>
      </c>
      <c r="M20" s="1">
        <v>36</v>
      </c>
      <c r="O20">
        <f t="shared" si="7"/>
        <v>0</v>
      </c>
      <c r="P20">
        <f t="shared" si="7"/>
        <v>0</v>
      </c>
      <c r="Q20">
        <f t="shared" si="7"/>
        <v>1</v>
      </c>
      <c r="R20">
        <f t="shared" si="7"/>
        <v>0</v>
      </c>
      <c r="S20">
        <f t="shared" si="7"/>
        <v>0</v>
      </c>
      <c r="T20">
        <f t="shared" si="1"/>
        <v>1</v>
      </c>
      <c r="U20" s="1">
        <v>850</v>
      </c>
      <c r="V20" s="1">
        <v>40</v>
      </c>
      <c r="W20" s="1">
        <v>80</v>
      </c>
      <c r="X20" s="1">
        <v>3</v>
      </c>
      <c r="Y20">
        <f t="shared" si="2"/>
        <v>1</v>
      </c>
      <c r="Z20">
        <f t="shared" si="3"/>
        <v>0</v>
      </c>
      <c r="AA20">
        <f t="shared" si="4"/>
        <v>1</v>
      </c>
      <c r="AB20" s="1">
        <v>17</v>
      </c>
      <c r="AC20" s="1">
        <v>36</v>
      </c>
      <c r="AE20">
        <f t="shared" si="5"/>
        <v>0</v>
      </c>
      <c r="AF20">
        <f t="shared" si="6"/>
        <v>0</v>
      </c>
    </row>
    <row r="21" spans="1:32" x14ac:dyDescent="0.4">
      <c r="A21" s="1">
        <v>19</v>
      </c>
      <c r="B21" s="1" t="s">
        <v>22</v>
      </c>
      <c r="C21" s="1" t="s">
        <v>8</v>
      </c>
      <c r="D21" s="1">
        <v>850</v>
      </c>
      <c r="E21" s="1">
        <v>60</v>
      </c>
      <c r="F21" s="1">
        <v>80</v>
      </c>
      <c r="G21" s="1" t="s">
        <v>23</v>
      </c>
      <c r="H21" s="1">
        <v>2</v>
      </c>
      <c r="I21" s="1" t="s">
        <v>112</v>
      </c>
      <c r="J21" s="1" t="s">
        <v>112</v>
      </c>
      <c r="K21" s="1" t="s">
        <v>112</v>
      </c>
      <c r="L21" s="1">
        <v>19</v>
      </c>
      <c r="M21" s="1">
        <v>46</v>
      </c>
      <c r="O21">
        <f t="shared" si="7"/>
        <v>0</v>
      </c>
      <c r="P21">
        <f t="shared" si="7"/>
        <v>0</v>
      </c>
      <c r="Q21">
        <f t="shared" si="7"/>
        <v>1</v>
      </c>
      <c r="R21">
        <f t="shared" si="7"/>
        <v>0</v>
      </c>
      <c r="S21">
        <f t="shared" si="7"/>
        <v>0</v>
      </c>
      <c r="T21">
        <f t="shared" si="1"/>
        <v>1</v>
      </c>
      <c r="U21" s="1">
        <v>850</v>
      </c>
      <c r="V21" s="1">
        <v>60</v>
      </c>
      <c r="W21" s="1">
        <v>80</v>
      </c>
      <c r="X21" s="1">
        <v>2</v>
      </c>
      <c r="Y21">
        <f t="shared" si="2"/>
        <v>1</v>
      </c>
      <c r="Z21">
        <f t="shared" si="3"/>
        <v>1</v>
      </c>
      <c r="AA21">
        <f t="shared" si="4"/>
        <v>1</v>
      </c>
      <c r="AB21" s="1">
        <v>19</v>
      </c>
      <c r="AC21" s="1">
        <v>46</v>
      </c>
      <c r="AE21">
        <f t="shared" si="5"/>
        <v>0</v>
      </c>
      <c r="AF21">
        <f t="shared" si="6"/>
        <v>0</v>
      </c>
    </row>
    <row r="22" spans="1:32" x14ac:dyDescent="0.4">
      <c r="A22" s="1">
        <v>20</v>
      </c>
      <c r="B22" s="1" t="s">
        <v>22</v>
      </c>
      <c r="C22" s="1" t="s">
        <v>8</v>
      </c>
      <c r="D22" s="1">
        <v>1250</v>
      </c>
      <c r="E22" s="1">
        <v>80</v>
      </c>
      <c r="F22" s="1">
        <v>80</v>
      </c>
      <c r="G22" s="1" t="s">
        <v>19</v>
      </c>
      <c r="H22" s="1">
        <v>2</v>
      </c>
      <c r="I22" s="1" t="s">
        <v>112</v>
      </c>
      <c r="J22" s="1" t="s">
        <v>113</v>
      </c>
      <c r="K22" s="1" t="s">
        <v>112</v>
      </c>
      <c r="L22" s="1">
        <v>9</v>
      </c>
      <c r="M22" s="1">
        <v>82</v>
      </c>
      <c r="O22">
        <f t="shared" si="7"/>
        <v>0</v>
      </c>
      <c r="P22">
        <f t="shared" si="7"/>
        <v>0</v>
      </c>
      <c r="Q22">
        <f t="shared" si="7"/>
        <v>1</v>
      </c>
      <c r="R22">
        <f t="shared" si="7"/>
        <v>0</v>
      </c>
      <c r="S22">
        <f t="shared" si="7"/>
        <v>0</v>
      </c>
      <c r="T22">
        <f t="shared" si="1"/>
        <v>1</v>
      </c>
      <c r="U22" s="1">
        <v>1250</v>
      </c>
      <c r="V22" s="1">
        <v>80</v>
      </c>
      <c r="W22" s="1">
        <v>80</v>
      </c>
      <c r="X22" s="1">
        <v>2</v>
      </c>
      <c r="Y22">
        <f t="shared" si="2"/>
        <v>1</v>
      </c>
      <c r="Z22">
        <f t="shared" si="3"/>
        <v>0</v>
      </c>
      <c r="AA22">
        <f t="shared" si="4"/>
        <v>1</v>
      </c>
      <c r="AB22" s="1">
        <v>9</v>
      </c>
      <c r="AC22" s="1">
        <v>82</v>
      </c>
      <c r="AE22">
        <f t="shared" si="5"/>
        <v>0</v>
      </c>
      <c r="AF22">
        <f t="shared" si="6"/>
        <v>0</v>
      </c>
    </row>
    <row r="23" spans="1:32" x14ac:dyDescent="0.4">
      <c r="A23" s="1">
        <v>21</v>
      </c>
      <c r="B23" s="1" t="s">
        <v>22</v>
      </c>
      <c r="C23" s="1" t="s">
        <v>8</v>
      </c>
      <c r="D23" s="1">
        <v>1230</v>
      </c>
      <c r="E23" s="1">
        <v>200</v>
      </c>
      <c r="F23" s="1">
        <v>160</v>
      </c>
      <c r="G23" s="1" t="s">
        <v>12</v>
      </c>
      <c r="H23" s="1">
        <v>5</v>
      </c>
      <c r="I23" s="1" t="s">
        <v>112</v>
      </c>
      <c r="J23" s="1" t="s">
        <v>112</v>
      </c>
      <c r="K23" s="1" t="s">
        <v>112</v>
      </c>
      <c r="L23" s="1">
        <v>11</v>
      </c>
      <c r="M23" s="1">
        <v>134</v>
      </c>
      <c r="O23">
        <f t="shared" ref="O23:S32" si="8">IF($B23=O$2,1,0)</f>
        <v>0</v>
      </c>
      <c r="P23">
        <f t="shared" si="8"/>
        <v>0</v>
      </c>
      <c r="Q23">
        <f t="shared" si="8"/>
        <v>1</v>
      </c>
      <c r="R23">
        <f t="shared" si="8"/>
        <v>0</v>
      </c>
      <c r="S23">
        <f t="shared" si="8"/>
        <v>0</v>
      </c>
      <c r="T23">
        <f t="shared" si="1"/>
        <v>1</v>
      </c>
      <c r="U23" s="1">
        <v>1230</v>
      </c>
      <c r="V23" s="1">
        <v>200</v>
      </c>
      <c r="W23" s="1">
        <v>160</v>
      </c>
      <c r="X23" s="1">
        <v>5</v>
      </c>
      <c r="Y23">
        <f t="shared" si="2"/>
        <v>1</v>
      </c>
      <c r="Z23">
        <f t="shared" si="3"/>
        <v>1</v>
      </c>
      <c r="AA23">
        <f t="shared" si="4"/>
        <v>1</v>
      </c>
      <c r="AB23" s="1">
        <v>11</v>
      </c>
      <c r="AC23" s="1">
        <v>134</v>
      </c>
      <c r="AE23">
        <f t="shared" si="5"/>
        <v>0</v>
      </c>
      <c r="AF23">
        <f t="shared" si="6"/>
        <v>0</v>
      </c>
    </row>
    <row r="24" spans="1:32" x14ac:dyDescent="0.4">
      <c r="A24" s="1">
        <v>22</v>
      </c>
      <c r="B24" s="1" t="s">
        <v>22</v>
      </c>
      <c r="C24" s="1" t="s">
        <v>8</v>
      </c>
      <c r="D24" s="1">
        <v>1220</v>
      </c>
      <c r="E24" s="1">
        <v>80</v>
      </c>
      <c r="F24" s="1">
        <v>60</v>
      </c>
      <c r="G24" s="1" t="s">
        <v>11</v>
      </c>
      <c r="H24" s="1">
        <v>4</v>
      </c>
      <c r="I24" s="1" t="s">
        <v>113</v>
      </c>
      <c r="J24" s="1" t="s">
        <v>113</v>
      </c>
      <c r="K24" s="1" t="s">
        <v>112</v>
      </c>
      <c r="L24" s="1">
        <v>19</v>
      </c>
      <c r="M24" s="1">
        <v>53</v>
      </c>
      <c r="O24">
        <f t="shared" si="8"/>
        <v>0</v>
      </c>
      <c r="P24">
        <f t="shared" si="8"/>
        <v>0</v>
      </c>
      <c r="Q24">
        <f t="shared" si="8"/>
        <v>1</v>
      </c>
      <c r="R24">
        <f t="shared" si="8"/>
        <v>0</v>
      </c>
      <c r="S24">
        <f t="shared" si="8"/>
        <v>0</v>
      </c>
      <c r="T24">
        <f t="shared" si="1"/>
        <v>1</v>
      </c>
      <c r="U24" s="1">
        <v>1220</v>
      </c>
      <c r="V24" s="1">
        <v>80</v>
      </c>
      <c r="W24" s="1">
        <v>60</v>
      </c>
      <c r="X24" s="1">
        <v>4</v>
      </c>
      <c r="Y24">
        <f t="shared" si="2"/>
        <v>0</v>
      </c>
      <c r="Z24">
        <f t="shared" si="3"/>
        <v>0</v>
      </c>
      <c r="AA24">
        <f t="shared" si="4"/>
        <v>1</v>
      </c>
      <c r="AB24" s="1">
        <v>19</v>
      </c>
      <c r="AC24" s="1">
        <v>53</v>
      </c>
      <c r="AE24">
        <f t="shared" si="5"/>
        <v>0</v>
      </c>
      <c r="AF24">
        <f t="shared" si="6"/>
        <v>0</v>
      </c>
    </row>
    <row r="25" spans="1:32" x14ac:dyDescent="0.4">
      <c r="A25" s="1">
        <v>23</v>
      </c>
      <c r="B25" s="1" t="s">
        <v>22</v>
      </c>
      <c r="C25" s="1" t="s">
        <v>8</v>
      </c>
      <c r="D25" s="1">
        <v>1220</v>
      </c>
      <c r="E25" s="1">
        <v>160</v>
      </c>
      <c r="F25" s="1">
        <v>140</v>
      </c>
      <c r="G25" s="1" t="s">
        <v>24</v>
      </c>
      <c r="H25" s="1">
        <v>5</v>
      </c>
      <c r="I25" s="1" t="s">
        <v>112</v>
      </c>
      <c r="J25" s="1" t="s">
        <v>113</v>
      </c>
      <c r="K25" s="1" t="s">
        <v>112</v>
      </c>
      <c r="L25" s="1">
        <v>31</v>
      </c>
      <c r="M25" s="1">
        <v>79</v>
      </c>
      <c r="O25">
        <f t="shared" si="8"/>
        <v>0</v>
      </c>
      <c r="P25">
        <f t="shared" si="8"/>
        <v>0</v>
      </c>
      <c r="Q25">
        <f t="shared" si="8"/>
        <v>1</v>
      </c>
      <c r="R25">
        <f t="shared" si="8"/>
        <v>0</v>
      </c>
      <c r="S25">
        <f t="shared" si="8"/>
        <v>0</v>
      </c>
      <c r="T25">
        <f t="shared" si="1"/>
        <v>1</v>
      </c>
      <c r="U25" s="1">
        <v>1220</v>
      </c>
      <c r="V25" s="1">
        <v>160</v>
      </c>
      <c r="W25" s="1">
        <v>140</v>
      </c>
      <c r="X25" s="1">
        <v>5</v>
      </c>
      <c r="Y25">
        <f t="shared" si="2"/>
        <v>1</v>
      </c>
      <c r="Z25">
        <f t="shared" si="3"/>
        <v>0</v>
      </c>
      <c r="AA25">
        <f t="shared" si="4"/>
        <v>1</v>
      </c>
      <c r="AB25" s="1">
        <v>31</v>
      </c>
      <c r="AC25" s="1">
        <v>79</v>
      </c>
      <c r="AE25">
        <f t="shared" si="5"/>
        <v>0</v>
      </c>
      <c r="AF25">
        <f t="shared" si="6"/>
        <v>0</v>
      </c>
    </row>
    <row r="26" spans="1:32" x14ac:dyDescent="0.4">
      <c r="A26" s="1">
        <v>24</v>
      </c>
      <c r="B26" s="1" t="s">
        <v>22</v>
      </c>
      <c r="C26" s="1" t="s">
        <v>8</v>
      </c>
      <c r="D26" s="1">
        <v>1260</v>
      </c>
      <c r="E26" s="1">
        <v>200</v>
      </c>
      <c r="F26" s="1">
        <v>200</v>
      </c>
      <c r="G26" s="1" t="s">
        <v>9</v>
      </c>
      <c r="H26" s="1">
        <v>3</v>
      </c>
      <c r="I26" s="1" t="s">
        <v>112</v>
      </c>
      <c r="J26" s="1" t="s">
        <v>113</v>
      </c>
      <c r="K26" s="1" t="s">
        <v>112</v>
      </c>
      <c r="L26" s="1">
        <v>6</v>
      </c>
      <c r="M26" s="1">
        <v>215</v>
      </c>
      <c r="O26">
        <f t="shared" si="8"/>
        <v>0</v>
      </c>
      <c r="P26">
        <f t="shared" si="8"/>
        <v>0</v>
      </c>
      <c r="Q26">
        <f t="shared" si="8"/>
        <v>1</v>
      </c>
      <c r="R26">
        <f t="shared" si="8"/>
        <v>0</v>
      </c>
      <c r="S26">
        <f t="shared" si="8"/>
        <v>0</v>
      </c>
      <c r="T26">
        <f t="shared" si="1"/>
        <v>1</v>
      </c>
      <c r="U26" s="1">
        <v>1260</v>
      </c>
      <c r="V26" s="1">
        <v>200</v>
      </c>
      <c r="W26" s="1">
        <v>200</v>
      </c>
      <c r="X26" s="1">
        <v>3</v>
      </c>
      <c r="Y26">
        <f t="shared" si="2"/>
        <v>1</v>
      </c>
      <c r="Z26">
        <f t="shared" si="3"/>
        <v>0</v>
      </c>
      <c r="AA26">
        <f t="shared" si="4"/>
        <v>1</v>
      </c>
      <c r="AB26" s="1">
        <v>6</v>
      </c>
      <c r="AC26" s="1">
        <v>215</v>
      </c>
      <c r="AE26">
        <f t="shared" si="5"/>
        <v>0</v>
      </c>
      <c r="AF26">
        <f t="shared" si="6"/>
        <v>0</v>
      </c>
    </row>
    <row r="27" spans="1:32" x14ac:dyDescent="0.4">
      <c r="A27" s="1">
        <v>25</v>
      </c>
      <c r="B27" s="1" t="s">
        <v>22</v>
      </c>
      <c r="C27" s="1" t="s">
        <v>8</v>
      </c>
      <c r="D27" s="1">
        <v>1230</v>
      </c>
      <c r="E27" s="1">
        <v>180</v>
      </c>
      <c r="F27" s="1">
        <v>120</v>
      </c>
      <c r="G27" s="1" t="s">
        <v>24</v>
      </c>
      <c r="H27" s="1">
        <v>5</v>
      </c>
      <c r="I27" s="1" t="s">
        <v>112</v>
      </c>
      <c r="J27" s="1" t="s">
        <v>113</v>
      </c>
      <c r="K27" s="1" t="s">
        <v>112</v>
      </c>
      <c r="L27" s="1">
        <v>21</v>
      </c>
      <c r="M27" s="1">
        <v>91</v>
      </c>
      <c r="O27">
        <f t="shared" si="8"/>
        <v>0</v>
      </c>
      <c r="P27">
        <f t="shared" si="8"/>
        <v>0</v>
      </c>
      <c r="Q27">
        <f t="shared" si="8"/>
        <v>1</v>
      </c>
      <c r="R27">
        <f t="shared" si="8"/>
        <v>0</v>
      </c>
      <c r="S27">
        <f t="shared" si="8"/>
        <v>0</v>
      </c>
      <c r="T27">
        <f t="shared" si="1"/>
        <v>1</v>
      </c>
      <c r="U27" s="1">
        <v>1230</v>
      </c>
      <c r="V27" s="1">
        <v>180</v>
      </c>
      <c r="W27" s="1">
        <v>120</v>
      </c>
      <c r="X27" s="1">
        <v>5</v>
      </c>
      <c r="Y27">
        <f t="shared" si="2"/>
        <v>1</v>
      </c>
      <c r="Z27">
        <f t="shared" si="3"/>
        <v>0</v>
      </c>
      <c r="AA27">
        <f t="shared" si="4"/>
        <v>1</v>
      </c>
      <c r="AB27" s="1">
        <v>21</v>
      </c>
      <c r="AC27" s="1">
        <v>91</v>
      </c>
      <c r="AE27">
        <f t="shared" si="5"/>
        <v>0</v>
      </c>
      <c r="AF27">
        <f t="shared" si="6"/>
        <v>0</v>
      </c>
    </row>
    <row r="28" spans="1:32" x14ac:dyDescent="0.4">
      <c r="A28" s="1">
        <v>26</v>
      </c>
      <c r="B28" s="1" t="s">
        <v>22</v>
      </c>
      <c r="C28" s="1" t="s">
        <v>8</v>
      </c>
      <c r="D28" s="1">
        <v>1250</v>
      </c>
      <c r="E28" s="1">
        <v>120</v>
      </c>
      <c r="F28" s="1">
        <v>100</v>
      </c>
      <c r="G28" s="1" t="s">
        <v>24</v>
      </c>
      <c r="H28" s="1">
        <v>5</v>
      </c>
      <c r="I28" s="1" t="s">
        <v>112</v>
      </c>
      <c r="J28" s="1" t="s">
        <v>113</v>
      </c>
      <c r="K28" s="1" t="s">
        <v>112</v>
      </c>
      <c r="L28" s="1">
        <v>27</v>
      </c>
      <c r="M28" s="1">
        <v>55</v>
      </c>
      <c r="O28">
        <f t="shared" si="8"/>
        <v>0</v>
      </c>
      <c r="P28">
        <f t="shared" si="8"/>
        <v>0</v>
      </c>
      <c r="Q28">
        <f t="shared" si="8"/>
        <v>1</v>
      </c>
      <c r="R28">
        <f t="shared" si="8"/>
        <v>0</v>
      </c>
      <c r="S28">
        <f t="shared" si="8"/>
        <v>0</v>
      </c>
      <c r="T28">
        <f t="shared" si="1"/>
        <v>1</v>
      </c>
      <c r="U28" s="1">
        <v>1250</v>
      </c>
      <c r="V28" s="1">
        <v>120</v>
      </c>
      <c r="W28" s="1">
        <v>100</v>
      </c>
      <c r="X28" s="1">
        <v>5</v>
      </c>
      <c r="Y28">
        <f t="shared" si="2"/>
        <v>1</v>
      </c>
      <c r="Z28">
        <f t="shared" si="3"/>
        <v>0</v>
      </c>
      <c r="AA28">
        <f t="shared" si="4"/>
        <v>1</v>
      </c>
      <c r="AB28" s="1">
        <v>27</v>
      </c>
      <c r="AC28" s="1">
        <v>55</v>
      </c>
      <c r="AE28">
        <f t="shared" si="5"/>
        <v>0</v>
      </c>
      <c r="AF28">
        <f t="shared" si="6"/>
        <v>0</v>
      </c>
    </row>
    <row r="29" spans="1:32" x14ac:dyDescent="0.4">
      <c r="A29" s="1">
        <v>27</v>
      </c>
      <c r="B29" s="1" t="s">
        <v>22</v>
      </c>
      <c r="C29" s="1" t="s">
        <v>8</v>
      </c>
      <c r="D29" s="1">
        <v>1230</v>
      </c>
      <c r="E29" s="1">
        <v>200</v>
      </c>
      <c r="F29" s="1">
        <v>160</v>
      </c>
      <c r="G29" s="1" t="s">
        <v>16</v>
      </c>
      <c r="H29" s="1">
        <v>6</v>
      </c>
      <c r="I29" s="1" t="s">
        <v>112</v>
      </c>
      <c r="J29" s="1" t="s">
        <v>112</v>
      </c>
      <c r="K29" s="1" t="s">
        <v>112</v>
      </c>
      <c r="L29" s="1">
        <v>25</v>
      </c>
      <c r="M29" s="1">
        <v>93</v>
      </c>
      <c r="O29">
        <f t="shared" si="8"/>
        <v>0</v>
      </c>
      <c r="P29">
        <f t="shared" si="8"/>
        <v>0</v>
      </c>
      <c r="Q29">
        <f t="shared" si="8"/>
        <v>1</v>
      </c>
      <c r="R29">
        <f t="shared" si="8"/>
        <v>0</v>
      </c>
      <c r="S29">
        <f t="shared" si="8"/>
        <v>0</v>
      </c>
      <c r="T29">
        <f t="shared" si="1"/>
        <v>1</v>
      </c>
      <c r="U29" s="1">
        <v>1230</v>
      </c>
      <c r="V29" s="1">
        <v>200</v>
      </c>
      <c r="W29" s="1">
        <v>160</v>
      </c>
      <c r="X29" s="1">
        <v>6</v>
      </c>
      <c r="Y29">
        <f t="shared" si="2"/>
        <v>1</v>
      </c>
      <c r="Z29">
        <f t="shared" si="3"/>
        <v>1</v>
      </c>
      <c r="AA29">
        <f t="shared" si="4"/>
        <v>1</v>
      </c>
      <c r="AB29" s="1">
        <v>25</v>
      </c>
      <c r="AC29" s="1">
        <v>93</v>
      </c>
      <c r="AE29">
        <f t="shared" si="5"/>
        <v>0</v>
      </c>
      <c r="AF29">
        <f t="shared" si="6"/>
        <v>0</v>
      </c>
    </row>
    <row r="30" spans="1:32" x14ac:dyDescent="0.4">
      <c r="A30" s="1">
        <v>28</v>
      </c>
      <c r="B30" s="1" t="s">
        <v>22</v>
      </c>
      <c r="C30" s="1" t="s">
        <v>8</v>
      </c>
      <c r="D30" s="1">
        <v>1240</v>
      </c>
      <c r="E30" s="1">
        <v>160</v>
      </c>
      <c r="F30" s="1">
        <v>120</v>
      </c>
      <c r="G30" s="1" t="s">
        <v>13</v>
      </c>
      <c r="H30" s="1">
        <v>6</v>
      </c>
      <c r="I30" s="1" t="s">
        <v>113</v>
      </c>
      <c r="J30" s="1" t="s">
        <v>113</v>
      </c>
      <c r="K30" s="1" t="s">
        <v>112</v>
      </c>
      <c r="L30" s="1">
        <v>25</v>
      </c>
      <c r="M30" s="1">
        <v>75</v>
      </c>
      <c r="O30">
        <f t="shared" si="8"/>
        <v>0</v>
      </c>
      <c r="P30">
        <f t="shared" si="8"/>
        <v>0</v>
      </c>
      <c r="Q30">
        <f t="shared" si="8"/>
        <v>1</v>
      </c>
      <c r="R30">
        <f t="shared" si="8"/>
        <v>0</v>
      </c>
      <c r="S30">
        <f t="shared" si="8"/>
        <v>0</v>
      </c>
      <c r="T30">
        <f t="shared" si="1"/>
        <v>1</v>
      </c>
      <c r="U30" s="1">
        <v>1240</v>
      </c>
      <c r="V30" s="1">
        <v>160</v>
      </c>
      <c r="W30" s="1">
        <v>120</v>
      </c>
      <c r="X30" s="1">
        <v>6</v>
      </c>
      <c r="Y30">
        <f t="shared" si="2"/>
        <v>0</v>
      </c>
      <c r="Z30">
        <f t="shared" si="3"/>
        <v>0</v>
      </c>
      <c r="AA30">
        <f t="shared" si="4"/>
        <v>1</v>
      </c>
      <c r="AB30" s="1">
        <v>25</v>
      </c>
      <c r="AC30" s="1">
        <v>75</v>
      </c>
      <c r="AE30">
        <f t="shared" si="5"/>
        <v>0</v>
      </c>
      <c r="AF30">
        <f t="shared" si="6"/>
        <v>0</v>
      </c>
    </row>
    <row r="31" spans="1:32" x14ac:dyDescent="0.4">
      <c r="A31" s="1">
        <v>29</v>
      </c>
      <c r="B31" s="1" t="s">
        <v>22</v>
      </c>
      <c r="C31" s="1" t="s">
        <v>8</v>
      </c>
      <c r="D31" s="1">
        <v>1250</v>
      </c>
      <c r="E31" s="1">
        <v>160</v>
      </c>
      <c r="F31" s="1">
        <v>200</v>
      </c>
      <c r="G31" s="1" t="s">
        <v>16</v>
      </c>
      <c r="H31" s="1">
        <v>6</v>
      </c>
      <c r="I31" s="1" t="s">
        <v>112</v>
      </c>
      <c r="J31" s="1" t="s">
        <v>112</v>
      </c>
      <c r="K31" s="1" t="s">
        <v>112</v>
      </c>
      <c r="L31" s="1">
        <v>23</v>
      </c>
      <c r="M31" s="1">
        <v>105</v>
      </c>
      <c r="O31">
        <f t="shared" si="8"/>
        <v>0</v>
      </c>
      <c r="P31">
        <f t="shared" si="8"/>
        <v>0</v>
      </c>
      <c r="Q31">
        <f t="shared" si="8"/>
        <v>1</v>
      </c>
      <c r="R31">
        <f t="shared" si="8"/>
        <v>0</v>
      </c>
      <c r="S31">
        <f t="shared" si="8"/>
        <v>0</v>
      </c>
      <c r="T31">
        <f t="shared" si="1"/>
        <v>1</v>
      </c>
      <c r="U31" s="1">
        <v>1250</v>
      </c>
      <c r="V31" s="1">
        <v>160</v>
      </c>
      <c r="W31" s="1">
        <v>200</v>
      </c>
      <c r="X31" s="1">
        <v>6</v>
      </c>
      <c r="Y31">
        <f t="shared" si="2"/>
        <v>1</v>
      </c>
      <c r="Z31">
        <f t="shared" si="3"/>
        <v>1</v>
      </c>
      <c r="AA31">
        <f t="shared" si="4"/>
        <v>1</v>
      </c>
      <c r="AB31" s="1">
        <v>23</v>
      </c>
      <c r="AC31" s="1">
        <v>105</v>
      </c>
      <c r="AE31">
        <f t="shared" si="5"/>
        <v>0</v>
      </c>
      <c r="AF31">
        <f t="shared" si="6"/>
        <v>0</v>
      </c>
    </row>
    <row r="32" spans="1:32" x14ac:dyDescent="0.4">
      <c r="A32" s="1">
        <v>30</v>
      </c>
      <c r="B32" s="1" t="s">
        <v>22</v>
      </c>
      <c r="C32" s="1" t="s">
        <v>8</v>
      </c>
      <c r="D32" s="1">
        <v>1230</v>
      </c>
      <c r="E32" s="1">
        <v>80</v>
      </c>
      <c r="F32" s="1">
        <v>60</v>
      </c>
      <c r="G32" s="1" t="s">
        <v>14</v>
      </c>
      <c r="H32" s="1">
        <v>3</v>
      </c>
      <c r="I32" s="1" t="s">
        <v>113</v>
      </c>
      <c r="J32" s="1" t="s">
        <v>112</v>
      </c>
      <c r="K32" s="1" t="s">
        <v>112</v>
      </c>
      <c r="L32" s="1">
        <v>17</v>
      </c>
      <c r="M32" s="1">
        <v>39</v>
      </c>
      <c r="O32">
        <f t="shared" si="8"/>
        <v>0</v>
      </c>
      <c r="P32">
        <f t="shared" si="8"/>
        <v>0</v>
      </c>
      <c r="Q32">
        <f t="shared" si="8"/>
        <v>1</v>
      </c>
      <c r="R32">
        <f t="shared" si="8"/>
        <v>0</v>
      </c>
      <c r="S32">
        <f t="shared" si="8"/>
        <v>0</v>
      </c>
      <c r="T32">
        <f t="shared" si="1"/>
        <v>1</v>
      </c>
      <c r="U32" s="1">
        <v>1230</v>
      </c>
      <c r="V32" s="1">
        <v>80</v>
      </c>
      <c r="W32" s="1">
        <v>60</v>
      </c>
      <c r="X32" s="1">
        <v>3</v>
      </c>
      <c r="Y32">
        <f t="shared" si="2"/>
        <v>0</v>
      </c>
      <c r="Z32">
        <f t="shared" si="3"/>
        <v>1</v>
      </c>
      <c r="AA32">
        <f t="shared" si="4"/>
        <v>1</v>
      </c>
      <c r="AB32" s="1">
        <v>17</v>
      </c>
      <c r="AC32" s="1">
        <v>39</v>
      </c>
      <c r="AE32">
        <f t="shared" si="5"/>
        <v>0</v>
      </c>
      <c r="AF32">
        <f t="shared" si="6"/>
        <v>0</v>
      </c>
    </row>
    <row r="33" spans="1:32" x14ac:dyDescent="0.4">
      <c r="A33" s="1">
        <v>31</v>
      </c>
      <c r="B33" s="1" t="s">
        <v>22</v>
      </c>
      <c r="C33" s="1" t="s">
        <v>8</v>
      </c>
      <c r="D33" s="1">
        <v>1210</v>
      </c>
      <c r="E33" s="1">
        <v>120</v>
      </c>
      <c r="F33" s="1">
        <v>80</v>
      </c>
      <c r="G33" s="1" t="s">
        <v>15</v>
      </c>
      <c r="H33" s="1">
        <v>4</v>
      </c>
      <c r="I33" s="1" t="s">
        <v>112</v>
      </c>
      <c r="J33" s="1" t="s">
        <v>113</v>
      </c>
      <c r="K33" s="1" t="s">
        <v>112</v>
      </c>
      <c r="L33" s="1">
        <v>11</v>
      </c>
      <c r="M33" s="1">
        <v>71</v>
      </c>
      <c r="O33">
        <f t="shared" ref="O33:S42" si="9">IF($B33=O$2,1,0)</f>
        <v>0</v>
      </c>
      <c r="P33">
        <f t="shared" si="9"/>
        <v>0</v>
      </c>
      <c r="Q33">
        <f t="shared" si="9"/>
        <v>1</v>
      </c>
      <c r="R33">
        <f t="shared" si="9"/>
        <v>0</v>
      </c>
      <c r="S33">
        <f t="shared" si="9"/>
        <v>0</v>
      </c>
      <c r="T33">
        <f t="shared" si="1"/>
        <v>1</v>
      </c>
      <c r="U33" s="1">
        <v>1210</v>
      </c>
      <c r="V33" s="1">
        <v>120</v>
      </c>
      <c r="W33" s="1">
        <v>80</v>
      </c>
      <c r="X33" s="1">
        <v>4</v>
      </c>
      <c r="Y33">
        <f t="shared" si="2"/>
        <v>1</v>
      </c>
      <c r="Z33">
        <f t="shared" si="3"/>
        <v>0</v>
      </c>
      <c r="AA33">
        <f t="shared" si="4"/>
        <v>1</v>
      </c>
      <c r="AB33" s="1">
        <v>11</v>
      </c>
      <c r="AC33" s="1">
        <v>71</v>
      </c>
      <c r="AE33">
        <f t="shared" si="5"/>
        <v>0</v>
      </c>
      <c r="AF33">
        <f t="shared" si="6"/>
        <v>0</v>
      </c>
    </row>
    <row r="34" spans="1:32" x14ac:dyDescent="0.4">
      <c r="A34" s="1">
        <v>32</v>
      </c>
      <c r="B34" s="1" t="s">
        <v>22</v>
      </c>
      <c r="C34" s="1" t="s">
        <v>8</v>
      </c>
      <c r="D34" s="1">
        <v>1260</v>
      </c>
      <c r="E34" s="1">
        <v>120</v>
      </c>
      <c r="F34" s="1">
        <v>80</v>
      </c>
      <c r="G34" s="1" t="s">
        <v>15</v>
      </c>
      <c r="H34" s="1">
        <v>4</v>
      </c>
      <c r="I34" s="1" t="s">
        <v>112</v>
      </c>
      <c r="J34" s="1" t="s">
        <v>113</v>
      </c>
      <c r="K34" s="1" t="s">
        <v>112</v>
      </c>
      <c r="L34" s="1">
        <v>17</v>
      </c>
      <c r="M34" s="1">
        <v>49</v>
      </c>
      <c r="O34">
        <f t="shared" si="9"/>
        <v>0</v>
      </c>
      <c r="P34">
        <f t="shared" si="9"/>
        <v>0</v>
      </c>
      <c r="Q34">
        <f t="shared" si="9"/>
        <v>1</v>
      </c>
      <c r="R34">
        <f t="shared" si="9"/>
        <v>0</v>
      </c>
      <c r="S34">
        <f t="shared" si="9"/>
        <v>0</v>
      </c>
      <c r="T34">
        <f t="shared" si="1"/>
        <v>1</v>
      </c>
      <c r="U34" s="1">
        <v>1260</v>
      </c>
      <c r="V34" s="1">
        <v>120</v>
      </c>
      <c r="W34" s="1">
        <v>80</v>
      </c>
      <c r="X34" s="1">
        <v>4</v>
      </c>
      <c r="Y34">
        <f t="shared" si="2"/>
        <v>1</v>
      </c>
      <c r="Z34">
        <f t="shared" si="3"/>
        <v>0</v>
      </c>
      <c r="AA34">
        <f t="shared" si="4"/>
        <v>1</v>
      </c>
      <c r="AB34" s="1">
        <v>17</v>
      </c>
      <c r="AC34" s="1">
        <v>49</v>
      </c>
      <c r="AE34">
        <f t="shared" si="5"/>
        <v>0</v>
      </c>
      <c r="AF34">
        <f t="shared" si="6"/>
        <v>0</v>
      </c>
    </row>
    <row r="35" spans="1:32" x14ac:dyDescent="0.4">
      <c r="A35" s="1">
        <v>33</v>
      </c>
      <c r="B35" s="1" t="s">
        <v>22</v>
      </c>
      <c r="C35" s="1" t="s">
        <v>25</v>
      </c>
      <c r="D35" s="1">
        <v>2530</v>
      </c>
      <c r="E35" s="1">
        <v>160</v>
      </c>
      <c r="F35" s="1">
        <v>200</v>
      </c>
      <c r="G35" s="1" t="s">
        <v>26</v>
      </c>
      <c r="H35" s="1">
        <v>6</v>
      </c>
      <c r="I35" s="1" t="s">
        <v>112</v>
      </c>
      <c r="J35" s="1" t="s">
        <v>113</v>
      </c>
      <c r="K35" s="1" t="s">
        <v>112</v>
      </c>
      <c r="L35" s="1">
        <v>23</v>
      </c>
      <c r="M35" s="1">
        <v>72</v>
      </c>
      <c r="O35">
        <f t="shared" si="9"/>
        <v>0</v>
      </c>
      <c r="P35">
        <f t="shared" si="9"/>
        <v>0</v>
      </c>
      <c r="Q35">
        <f t="shared" si="9"/>
        <v>1</v>
      </c>
      <c r="R35">
        <f t="shared" si="9"/>
        <v>0</v>
      </c>
      <c r="S35">
        <f t="shared" si="9"/>
        <v>0</v>
      </c>
      <c r="T35">
        <f t="shared" ref="T35:T66" si="10">IF($C35=T$2,1,0)</f>
        <v>0</v>
      </c>
      <c r="U35" s="1">
        <v>2530</v>
      </c>
      <c r="V35" s="1">
        <v>160</v>
      </c>
      <c r="W35" s="1">
        <v>200</v>
      </c>
      <c r="X35" s="1">
        <v>6</v>
      </c>
      <c r="Y35">
        <f t="shared" ref="Y35:Y66" si="11">IF(I35="○",1,0)</f>
        <v>1</v>
      </c>
      <c r="Z35">
        <f t="shared" ref="Z35:Z66" si="12">IF(J35="○",1,0)</f>
        <v>0</v>
      </c>
      <c r="AA35">
        <f t="shared" ref="AA35:AA66" si="13">IF(K35="○",1,0)</f>
        <v>1</v>
      </c>
      <c r="AB35" s="1">
        <v>23</v>
      </c>
      <c r="AC35" s="1">
        <v>72</v>
      </c>
      <c r="AE35">
        <f t="shared" ref="AE35:AE66" si="14">IF($B35=AE$2,1,0)</f>
        <v>0</v>
      </c>
      <c r="AF35">
        <f t="shared" ref="AF35:AF66" si="15">IF($C35=AF$2,1,0)</f>
        <v>1</v>
      </c>
    </row>
    <row r="36" spans="1:32" x14ac:dyDescent="0.4">
      <c r="A36" s="1">
        <v>34</v>
      </c>
      <c r="B36" s="1" t="s">
        <v>22</v>
      </c>
      <c r="C36" s="1" t="s">
        <v>25</v>
      </c>
      <c r="D36" s="1">
        <v>2540</v>
      </c>
      <c r="E36" s="1">
        <v>100</v>
      </c>
      <c r="F36" s="1">
        <v>80</v>
      </c>
      <c r="G36" s="1" t="s">
        <v>15</v>
      </c>
      <c r="H36" s="1">
        <v>4</v>
      </c>
      <c r="I36" s="1" t="s">
        <v>112</v>
      </c>
      <c r="J36" s="1" t="s">
        <v>113</v>
      </c>
      <c r="K36" s="1" t="s">
        <v>112</v>
      </c>
      <c r="L36" s="1">
        <v>12</v>
      </c>
      <c r="M36" s="1">
        <v>40</v>
      </c>
      <c r="O36">
        <f t="shared" si="9"/>
        <v>0</v>
      </c>
      <c r="P36">
        <f t="shared" si="9"/>
        <v>0</v>
      </c>
      <c r="Q36">
        <f t="shared" si="9"/>
        <v>1</v>
      </c>
      <c r="R36">
        <f t="shared" si="9"/>
        <v>0</v>
      </c>
      <c r="S36">
        <f t="shared" si="9"/>
        <v>0</v>
      </c>
      <c r="T36">
        <f t="shared" si="10"/>
        <v>0</v>
      </c>
      <c r="U36" s="1">
        <v>2540</v>
      </c>
      <c r="V36" s="1">
        <v>100</v>
      </c>
      <c r="W36" s="1">
        <v>80</v>
      </c>
      <c r="X36" s="1">
        <v>4</v>
      </c>
      <c r="Y36">
        <f t="shared" si="11"/>
        <v>1</v>
      </c>
      <c r="Z36">
        <f t="shared" si="12"/>
        <v>0</v>
      </c>
      <c r="AA36">
        <f t="shared" si="13"/>
        <v>1</v>
      </c>
      <c r="AB36" s="1">
        <v>12</v>
      </c>
      <c r="AC36" s="1">
        <v>40</v>
      </c>
      <c r="AE36">
        <f t="shared" si="14"/>
        <v>0</v>
      </c>
      <c r="AF36">
        <f t="shared" si="15"/>
        <v>1</v>
      </c>
    </row>
    <row r="37" spans="1:32" x14ac:dyDescent="0.4">
      <c r="A37" s="1">
        <v>35</v>
      </c>
      <c r="B37" s="1" t="s">
        <v>22</v>
      </c>
      <c r="C37" s="1" t="s">
        <v>25</v>
      </c>
      <c r="D37" s="1">
        <v>2540</v>
      </c>
      <c r="E37" s="1">
        <v>100</v>
      </c>
      <c r="F37" s="1">
        <v>80</v>
      </c>
      <c r="G37" s="1" t="s">
        <v>15</v>
      </c>
      <c r="H37" s="1">
        <v>4</v>
      </c>
      <c r="I37" s="1" t="s">
        <v>112</v>
      </c>
      <c r="J37" s="1" t="s">
        <v>113</v>
      </c>
      <c r="K37" s="1" t="s">
        <v>112</v>
      </c>
      <c r="L37" s="1">
        <v>1</v>
      </c>
      <c r="M37" s="1">
        <v>44</v>
      </c>
      <c r="O37">
        <f t="shared" si="9"/>
        <v>0</v>
      </c>
      <c r="P37">
        <f t="shared" si="9"/>
        <v>0</v>
      </c>
      <c r="Q37">
        <f t="shared" si="9"/>
        <v>1</v>
      </c>
      <c r="R37">
        <f t="shared" si="9"/>
        <v>0</v>
      </c>
      <c r="S37">
        <f t="shared" si="9"/>
        <v>0</v>
      </c>
      <c r="T37">
        <f t="shared" si="10"/>
        <v>0</v>
      </c>
      <c r="U37" s="1">
        <v>2540</v>
      </c>
      <c r="V37" s="1">
        <v>100</v>
      </c>
      <c r="W37" s="1">
        <v>80</v>
      </c>
      <c r="X37" s="1">
        <v>4</v>
      </c>
      <c r="Y37">
        <f t="shared" si="11"/>
        <v>1</v>
      </c>
      <c r="Z37">
        <f t="shared" si="12"/>
        <v>0</v>
      </c>
      <c r="AA37">
        <f t="shared" si="13"/>
        <v>1</v>
      </c>
      <c r="AB37" s="1">
        <v>1</v>
      </c>
      <c r="AC37" s="1">
        <v>44</v>
      </c>
      <c r="AE37">
        <f t="shared" si="14"/>
        <v>0</v>
      </c>
      <c r="AF37">
        <f t="shared" si="15"/>
        <v>1</v>
      </c>
    </row>
    <row r="38" spans="1:32" x14ac:dyDescent="0.4">
      <c r="A38" s="1">
        <v>36</v>
      </c>
      <c r="B38" s="1" t="s">
        <v>22</v>
      </c>
      <c r="C38" s="1" t="s">
        <v>25</v>
      </c>
      <c r="D38" s="1">
        <v>2560</v>
      </c>
      <c r="E38" s="1">
        <v>60</v>
      </c>
      <c r="F38" s="1">
        <v>60</v>
      </c>
      <c r="G38" s="1" t="s">
        <v>11</v>
      </c>
      <c r="H38" s="1">
        <v>4</v>
      </c>
      <c r="I38" s="1" t="s">
        <v>113</v>
      </c>
      <c r="J38" s="1" t="s">
        <v>113</v>
      </c>
      <c r="K38" s="1" t="s">
        <v>112</v>
      </c>
      <c r="L38" s="1">
        <v>31</v>
      </c>
      <c r="M38" s="1">
        <v>24</v>
      </c>
      <c r="O38">
        <f t="shared" si="9"/>
        <v>0</v>
      </c>
      <c r="P38">
        <f t="shared" si="9"/>
        <v>0</v>
      </c>
      <c r="Q38">
        <f t="shared" si="9"/>
        <v>1</v>
      </c>
      <c r="R38">
        <f t="shared" si="9"/>
        <v>0</v>
      </c>
      <c r="S38">
        <f t="shared" si="9"/>
        <v>0</v>
      </c>
      <c r="T38">
        <f t="shared" si="10"/>
        <v>0</v>
      </c>
      <c r="U38" s="1">
        <v>2560</v>
      </c>
      <c r="V38" s="1">
        <v>60</v>
      </c>
      <c r="W38" s="1">
        <v>60</v>
      </c>
      <c r="X38" s="1">
        <v>4</v>
      </c>
      <c r="Y38">
        <f t="shared" si="11"/>
        <v>0</v>
      </c>
      <c r="Z38">
        <f t="shared" si="12"/>
        <v>0</v>
      </c>
      <c r="AA38">
        <f t="shared" si="13"/>
        <v>1</v>
      </c>
      <c r="AB38" s="1">
        <v>31</v>
      </c>
      <c r="AC38" s="1">
        <v>24</v>
      </c>
      <c r="AE38">
        <f t="shared" si="14"/>
        <v>0</v>
      </c>
      <c r="AF38">
        <f t="shared" si="15"/>
        <v>1</v>
      </c>
    </row>
    <row r="39" spans="1:32" x14ac:dyDescent="0.4">
      <c r="A39" s="1">
        <v>37</v>
      </c>
      <c r="B39" s="1" t="s">
        <v>22</v>
      </c>
      <c r="C39" s="1" t="s">
        <v>25</v>
      </c>
      <c r="D39" s="1">
        <v>2530</v>
      </c>
      <c r="E39" s="1">
        <v>100</v>
      </c>
      <c r="F39" s="1">
        <v>80</v>
      </c>
      <c r="G39" s="1" t="s">
        <v>9</v>
      </c>
      <c r="H39" s="1">
        <v>3</v>
      </c>
      <c r="I39" s="1" t="s">
        <v>112</v>
      </c>
      <c r="J39" s="1" t="s">
        <v>113</v>
      </c>
      <c r="K39" s="1" t="s">
        <v>112</v>
      </c>
      <c r="L39" s="1">
        <v>16</v>
      </c>
      <c r="M39" s="1">
        <v>34</v>
      </c>
      <c r="O39">
        <f t="shared" si="9"/>
        <v>0</v>
      </c>
      <c r="P39">
        <f t="shared" si="9"/>
        <v>0</v>
      </c>
      <c r="Q39">
        <f t="shared" si="9"/>
        <v>1</v>
      </c>
      <c r="R39">
        <f t="shared" si="9"/>
        <v>0</v>
      </c>
      <c r="S39">
        <f t="shared" si="9"/>
        <v>0</v>
      </c>
      <c r="T39">
        <f t="shared" si="10"/>
        <v>0</v>
      </c>
      <c r="U39" s="1">
        <v>2530</v>
      </c>
      <c r="V39" s="1">
        <v>100</v>
      </c>
      <c r="W39" s="1">
        <v>80</v>
      </c>
      <c r="X39" s="1">
        <v>3</v>
      </c>
      <c r="Y39">
        <f t="shared" si="11"/>
        <v>1</v>
      </c>
      <c r="Z39">
        <f t="shared" si="12"/>
        <v>0</v>
      </c>
      <c r="AA39">
        <f t="shared" si="13"/>
        <v>1</v>
      </c>
      <c r="AB39" s="1">
        <v>16</v>
      </c>
      <c r="AC39" s="1">
        <v>34</v>
      </c>
      <c r="AE39">
        <f t="shared" si="14"/>
        <v>0</v>
      </c>
      <c r="AF39">
        <f t="shared" si="15"/>
        <v>1</v>
      </c>
    </row>
    <row r="40" spans="1:32" x14ac:dyDescent="0.4">
      <c r="A40" s="1">
        <v>38</v>
      </c>
      <c r="B40" s="1" t="s">
        <v>22</v>
      </c>
      <c r="C40" s="1" t="s">
        <v>25</v>
      </c>
      <c r="D40" s="1">
        <v>2560</v>
      </c>
      <c r="E40" s="1">
        <v>200</v>
      </c>
      <c r="F40" s="1">
        <v>200</v>
      </c>
      <c r="G40" s="1" t="s">
        <v>12</v>
      </c>
      <c r="H40" s="1">
        <v>5</v>
      </c>
      <c r="I40" s="1" t="s">
        <v>112</v>
      </c>
      <c r="J40" s="1" t="s">
        <v>112</v>
      </c>
      <c r="K40" s="1" t="s">
        <v>112</v>
      </c>
      <c r="L40" s="1">
        <v>9</v>
      </c>
      <c r="M40" s="1">
        <v>110</v>
      </c>
      <c r="O40">
        <f t="shared" si="9"/>
        <v>0</v>
      </c>
      <c r="P40">
        <f t="shared" si="9"/>
        <v>0</v>
      </c>
      <c r="Q40">
        <f t="shared" si="9"/>
        <v>1</v>
      </c>
      <c r="R40">
        <f t="shared" si="9"/>
        <v>0</v>
      </c>
      <c r="S40">
        <f t="shared" si="9"/>
        <v>0</v>
      </c>
      <c r="T40">
        <f t="shared" si="10"/>
        <v>0</v>
      </c>
      <c r="U40" s="1">
        <v>2560</v>
      </c>
      <c r="V40" s="1">
        <v>200</v>
      </c>
      <c r="W40" s="1">
        <v>200</v>
      </c>
      <c r="X40" s="1">
        <v>5</v>
      </c>
      <c r="Y40">
        <f t="shared" si="11"/>
        <v>1</v>
      </c>
      <c r="Z40">
        <f t="shared" si="12"/>
        <v>1</v>
      </c>
      <c r="AA40">
        <f t="shared" si="13"/>
        <v>1</v>
      </c>
      <c r="AB40" s="1">
        <v>9</v>
      </c>
      <c r="AC40" s="1">
        <v>110</v>
      </c>
      <c r="AE40">
        <f t="shared" si="14"/>
        <v>0</v>
      </c>
      <c r="AF40">
        <f t="shared" si="15"/>
        <v>1</v>
      </c>
    </row>
    <row r="41" spans="1:32" x14ac:dyDescent="0.4">
      <c r="A41" s="1">
        <v>39</v>
      </c>
      <c r="B41" s="1" t="s">
        <v>22</v>
      </c>
      <c r="C41" s="1" t="s">
        <v>25</v>
      </c>
      <c r="D41" s="1">
        <v>2520</v>
      </c>
      <c r="E41" s="1">
        <v>140</v>
      </c>
      <c r="F41" s="1">
        <v>80</v>
      </c>
      <c r="G41" s="1" t="s">
        <v>15</v>
      </c>
      <c r="H41" s="1">
        <v>4</v>
      </c>
      <c r="I41" s="1" t="s">
        <v>112</v>
      </c>
      <c r="J41" s="1" t="s">
        <v>113</v>
      </c>
      <c r="K41" s="1" t="s">
        <v>112</v>
      </c>
      <c r="L41" s="1">
        <v>40</v>
      </c>
      <c r="M41" s="1">
        <v>43</v>
      </c>
      <c r="O41">
        <f t="shared" si="9"/>
        <v>0</v>
      </c>
      <c r="P41">
        <f t="shared" si="9"/>
        <v>0</v>
      </c>
      <c r="Q41">
        <f t="shared" si="9"/>
        <v>1</v>
      </c>
      <c r="R41">
        <f t="shared" si="9"/>
        <v>0</v>
      </c>
      <c r="S41">
        <f t="shared" si="9"/>
        <v>0</v>
      </c>
      <c r="T41">
        <f t="shared" si="10"/>
        <v>0</v>
      </c>
      <c r="U41" s="1">
        <v>2520</v>
      </c>
      <c r="V41" s="1">
        <v>140</v>
      </c>
      <c r="W41" s="1">
        <v>80</v>
      </c>
      <c r="X41" s="1">
        <v>4</v>
      </c>
      <c r="Y41">
        <f t="shared" si="11"/>
        <v>1</v>
      </c>
      <c r="Z41">
        <f t="shared" si="12"/>
        <v>0</v>
      </c>
      <c r="AA41">
        <f t="shared" si="13"/>
        <v>1</v>
      </c>
      <c r="AB41" s="1">
        <v>40</v>
      </c>
      <c r="AC41" s="1">
        <v>43</v>
      </c>
      <c r="AE41">
        <f t="shared" si="14"/>
        <v>0</v>
      </c>
      <c r="AF41">
        <f t="shared" si="15"/>
        <v>1</v>
      </c>
    </row>
    <row r="42" spans="1:32" x14ac:dyDescent="0.4">
      <c r="A42" s="1">
        <v>40</v>
      </c>
      <c r="B42" s="1" t="s">
        <v>22</v>
      </c>
      <c r="C42" s="1" t="s">
        <v>25</v>
      </c>
      <c r="D42" s="1">
        <v>2520</v>
      </c>
      <c r="E42" s="1">
        <v>120</v>
      </c>
      <c r="F42" s="1">
        <v>100</v>
      </c>
      <c r="G42" s="1" t="s">
        <v>15</v>
      </c>
      <c r="H42" s="1">
        <v>4</v>
      </c>
      <c r="I42" s="1" t="s">
        <v>112</v>
      </c>
      <c r="J42" s="1" t="s">
        <v>113</v>
      </c>
      <c r="K42" s="1" t="s">
        <v>112</v>
      </c>
      <c r="L42" s="1">
        <v>7</v>
      </c>
      <c r="M42" s="1">
        <v>69</v>
      </c>
      <c r="O42">
        <f t="shared" si="9"/>
        <v>0</v>
      </c>
      <c r="P42">
        <f t="shared" si="9"/>
        <v>0</v>
      </c>
      <c r="Q42">
        <f t="shared" si="9"/>
        <v>1</v>
      </c>
      <c r="R42">
        <f t="shared" si="9"/>
        <v>0</v>
      </c>
      <c r="S42">
        <f t="shared" si="9"/>
        <v>0</v>
      </c>
      <c r="T42">
        <f t="shared" si="10"/>
        <v>0</v>
      </c>
      <c r="U42" s="1">
        <v>2520</v>
      </c>
      <c r="V42" s="1">
        <v>120</v>
      </c>
      <c r="W42" s="1">
        <v>100</v>
      </c>
      <c r="X42" s="1">
        <v>4</v>
      </c>
      <c r="Y42">
        <f t="shared" si="11"/>
        <v>1</v>
      </c>
      <c r="Z42">
        <f t="shared" si="12"/>
        <v>0</v>
      </c>
      <c r="AA42">
        <f t="shared" si="13"/>
        <v>1</v>
      </c>
      <c r="AB42" s="1">
        <v>7</v>
      </c>
      <c r="AC42" s="1">
        <v>69</v>
      </c>
      <c r="AE42">
        <f t="shared" si="14"/>
        <v>0</v>
      </c>
      <c r="AF42">
        <f t="shared" si="15"/>
        <v>1</v>
      </c>
    </row>
    <row r="43" spans="1:32" x14ac:dyDescent="0.4">
      <c r="A43" s="1">
        <v>41</v>
      </c>
      <c r="B43" s="1" t="s">
        <v>27</v>
      </c>
      <c r="C43" s="1" t="s">
        <v>8</v>
      </c>
      <c r="D43" s="1">
        <v>840</v>
      </c>
      <c r="E43" s="1">
        <v>100</v>
      </c>
      <c r="F43" s="1">
        <v>100</v>
      </c>
      <c r="G43" s="1" t="s">
        <v>15</v>
      </c>
      <c r="H43" s="1">
        <v>4</v>
      </c>
      <c r="I43" s="1" t="s">
        <v>112</v>
      </c>
      <c r="J43" s="1" t="s">
        <v>113</v>
      </c>
      <c r="K43" s="1" t="s">
        <v>112</v>
      </c>
      <c r="L43" s="1">
        <v>6</v>
      </c>
      <c r="M43" s="1">
        <v>75</v>
      </c>
      <c r="O43">
        <f t="shared" ref="O43:S52" si="16">IF($B43=O$2,1,0)</f>
        <v>0</v>
      </c>
      <c r="P43">
        <f t="shared" si="16"/>
        <v>0</v>
      </c>
      <c r="Q43">
        <f t="shared" si="16"/>
        <v>0</v>
      </c>
      <c r="R43">
        <f t="shared" si="16"/>
        <v>1</v>
      </c>
      <c r="S43">
        <f t="shared" si="16"/>
        <v>0</v>
      </c>
      <c r="T43">
        <f t="shared" si="10"/>
        <v>1</v>
      </c>
      <c r="U43" s="1">
        <v>840</v>
      </c>
      <c r="V43" s="1">
        <v>100</v>
      </c>
      <c r="W43" s="1">
        <v>100</v>
      </c>
      <c r="X43" s="1">
        <v>4</v>
      </c>
      <c r="Y43">
        <f t="shared" si="11"/>
        <v>1</v>
      </c>
      <c r="Z43">
        <f t="shared" si="12"/>
        <v>0</v>
      </c>
      <c r="AA43">
        <f t="shared" si="13"/>
        <v>1</v>
      </c>
      <c r="AB43" s="1">
        <v>6</v>
      </c>
      <c r="AC43" s="1">
        <v>75</v>
      </c>
      <c r="AE43">
        <f t="shared" si="14"/>
        <v>0</v>
      </c>
      <c r="AF43">
        <f t="shared" si="15"/>
        <v>0</v>
      </c>
    </row>
    <row r="44" spans="1:32" x14ac:dyDescent="0.4">
      <c r="A44" s="1">
        <v>42</v>
      </c>
      <c r="B44" s="1" t="s">
        <v>27</v>
      </c>
      <c r="C44" s="1" t="s">
        <v>8</v>
      </c>
      <c r="D44" s="1">
        <v>860</v>
      </c>
      <c r="E44" s="1">
        <v>180</v>
      </c>
      <c r="F44" s="1">
        <v>80</v>
      </c>
      <c r="G44" s="1" t="s">
        <v>28</v>
      </c>
      <c r="H44" s="1">
        <v>4</v>
      </c>
      <c r="I44" s="1" t="s">
        <v>113</v>
      </c>
      <c r="J44" s="1" t="s">
        <v>112</v>
      </c>
      <c r="K44" s="1" t="s">
        <v>113</v>
      </c>
      <c r="L44" s="1">
        <v>42</v>
      </c>
      <c r="M44" s="1">
        <v>94</v>
      </c>
      <c r="O44">
        <f t="shared" si="16"/>
        <v>0</v>
      </c>
      <c r="P44">
        <f t="shared" si="16"/>
        <v>0</v>
      </c>
      <c r="Q44">
        <f t="shared" si="16"/>
        <v>0</v>
      </c>
      <c r="R44">
        <f t="shared" si="16"/>
        <v>1</v>
      </c>
      <c r="S44">
        <f t="shared" si="16"/>
        <v>0</v>
      </c>
      <c r="T44">
        <f t="shared" si="10"/>
        <v>1</v>
      </c>
      <c r="U44" s="1">
        <v>860</v>
      </c>
      <c r="V44" s="1">
        <v>180</v>
      </c>
      <c r="W44" s="1">
        <v>80</v>
      </c>
      <c r="X44" s="1">
        <v>4</v>
      </c>
      <c r="Y44">
        <f t="shared" si="11"/>
        <v>0</v>
      </c>
      <c r="Z44">
        <f t="shared" si="12"/>
        <v>1</v>
      </c>
      <c r="AA44">
        <f t="shared" si="13"/>
        <v>0</v>
      </c>
      <c r="AB44" s="1">
        <v>42</v>
      </c>
      <c r="AC44" s="1">
        <v>94</v>
      </c>
      <c r="AE44">
        <f t="shared" si="14"/>
        <v>0</v>
      </c>
      <c r="AF44">
        <f t="shared" si="15"/>
        <v>0</v>
      </c>
    </row>
    <row r="45" spans="1:32" x14ac:dyDescent="0.4">
      <c r="A45" s="1">
        <v>43</v>
      </c>
      <c r="B45" s="1" t="s">
        <v>27</v>
      </c>
      <c r="C45" s="1" t="s">
        <v>8</v>
      </c>
      <c r="D45" s="1">
        <v>1270</v>
      </c>
      <c r="E45" s="1">
        <v>100</v>
      </c>
      <c r="F45" s="1">
        <v>80</v>
      </c>
      <c r="G45" s="1" t="s">
        <v>18</v>
      </c>
      <c r="H45" s="1">
        <v>4</v>
      </c>
      <c r="I45" s="1" t="s">
        <v>112</v>
      </c>
      <c r="J45" s="1" t="s">
        <v>112</v>
      </c>
      <c r="K45" s="1" t="s">
        <v>112</v>
      </c>
      <c r="L45" s="1">
        <v>36</v>
      </c>
      <c r="M45" s="1">
        <v>52</v>
      </c>
      <c r="O45">
        <f t="shared" si="16"/>
        <v>0</v>
      </c>
      <c r="P45">
        <f t="shared" si="16"/>
        <v>0</v>
      </c>
      <c r="Q45">
        <f t="shared" si="16"/>
        <v>0</v>
      </c>
      <c r="R45">
        <f t="shared" si="16"/>
        <v>1</v>
      </c>
      <c r="S45">
        <f t="shared" si="16"/>
        <v>0</v>
      </c>
      <c r="T45">
        <f t="shared" si="10"/>
        <v>1</v>
      </c>
      <c r="U45" s="1">
        <v>1270</v>
      </c>
      <c r="V45" s="1">
        <v>100</v>
      </c>
      <c r="W45" s="1">
        <v>80</v>
      </c>
      <c r="X45" s="1">
        <v>4</v>
      </c>
      <c r="Y45">
        <f t="shared" si="11"/>
        <v>1</v>
      </c>
      <c r="Z45">
        <f t="shared" si="12"/>
        <v>1</v>
      </c>
      <c r="AA45">
        <f t="shared" si="13"/>
        <v>1</v>
      </c>
      <c r="AB45" s="1">
        <v>36</v>
      </c>
      <c r="AC45" s="1">
        <v>52</v>
      </c>
      <c r="AE45">
        <f t="shared" si="14"/>
        <v>0</v>
      </c>
      <c r="AF45">
        <f t="shared" si="15"/>
        <v>0</v>
      </c>
    </row>
    <row r="46" spans="1:32" x14ac:dyDescent="0.4">
      <c r="A46" s="1">
        <v>44</v>
      </c>
      <c r="B46" s="1" t="s">
        <v>27</v>
      </c>
      <c r="C46" s="1" t="s">
        <v>8</v>
      </c>
      <c r="D46" s="1">
        <v>1220</v>
      </c>
      <c r="E46" s="1">
        <v>120</v>
      </c>
      <c r="F46" s="1">
        <v>100</v>
      </c>
      <c r="G46" s="1" t="s">
        <v>15</v>
      </c>
      <c r="H46" s="1">
        <v>4</v>
      </c>
      <c r="I46" s="1" t="s">
        <v>112</v>
      </c>
      <c r="J46" s="1" t="s">
        <v>113</v>
      </c>
      <c r="K46" s="1" t="s">
        <v>112</v>
      </c>
      <c r="L46" s="1">
        <v>16</v>
      </c>
      <c r="M46" s="1">
        <v>55</v>
      </c>
      <c r="O46">
        <f t="shared" si="16"/>
        <v>0</v>
      </c>
      <c r="P46">
        <f t="shared" si="16"/>
        <v>0</v>
      </c>
      <c r="Q46">
        <f t="shared" si="16"/>
        <v>0</v>
      </c>
      <c r="R46">
        <f t="shared" si="16"/>
        <v>1</v>
      </c>
      <c r="S46">
        <f t="shared" si="16"/>
        <v>0</v>
      </c>
      <c r="T46">
        <f t="shared" si="10"/>
        <v>1</v>
      </c>
      <c r="U46" s="1">
        <v>1220</v>
      </c>
      <c r="V46" s="1">
        <v>120</v>
      </c>
      <c r="W46" s="1">
        <v>100</v>
      </c>
      <c r="X46" s="1">
        <v>4</v>
      </c>
      <c r="Y46">
        <f t="shared" si="11"/>
        <v>1</v>
      </c>
      <c r="Z46">
        <f t="shared" si="12"/>
        <v>0</v>
      </c>
      <c r="AA46">
        <f t="shared" si="13"/>
        <v>1</v>
      </c>
      <c r="AB46" s="1">
        <v>16</v>
      </c>
      <c r="AC46" s="1">
        <v>55</v>
      </c>
      <c r="AE46">
        <f t="shared" si="14"/>
        <v>0</v>
      </c>
      <c r="AF46">
        <f t="shared" si="15"/>
        <v>0</v>
      </c>
    </row>
    <row r="47" spans="1:32" x14ac:dyDescent="0.4">
      <c r="A47" s="1">
        <v>45</v>
      </c>
      <c r="B47" s="1" t="s">
        <v>27</v>
      </c>
      <c r="C47" s="1" t="s">
        <v>8</v>
      </c>
      <c r="D47" s="1">
        <v>1230</v>
      </c>
      <c r="E47" s="1">
        <v>20</v>
      </c>
      <c r="F47" s="1">
        <v>60</v>
      </c>
      <c r="G47" s="1" t="s">
        <v>9</v>
      </c>
      <c r="H47" s="1">
        <v>3</v>
      </c>
      <c r="I47" s="1" t="s">
        <v>112</v>
      </c>
      <c r="J47" s="1" t="s">
        <v>113</v>
      </c>
      <c r="K47" s="1" t="s">
        <v>112</v>
      </c>
      <c r="L47" s="1">
        <v>5</v>
      </c>
      <c r="M47" s="1">
        <v>38</v>
      </c>
      <c r="O47">
        <f t="shared" si="16"/>
        <v>0</v>
      </c>
      <c r="P47">
        <f t="shared" si="16"/>
        <v>0</v>
      </c>
      <c r="Q47">
        <f t="shared" si="16"/>
        <v>0</v>
      </c>
      <c r="R47">
        <f t="shared" si="16"/>
        <v>1</v>
      </c>
      <c r="S47">
        <f t="shared" si="16"/>
        <v>0</v>
      </c>
      <c r="T47">
        <f t="shared" si="10"/>
        <v>1</v>
      </c>
      <c r="U47" s="1">
        <v>1230</v>
      </c>
      <c r="V47" s="1">
        <v>20</v>
      </c>
      <c r="W47" s="1">
        <v>60</v>
      </c>
      <c r="X47" s="1">
        <v>3</v>
      </c>
      <c r="Y47">
        <f t="shared" si="11"/>
        <v>1</v>
      </c>
      <c r="Z47">
        <f t="shared" si="12"/>
        <v>0</v>
      </c>
      <c r="AA47">
        <f t="shared" si="13"/>
        <v>1</v>
      </c>
      <c r="AB47" s="1">
        <v>5</v>
      </c>
      <c r="AC47" s="1">
        <v>38</v>
      </c>
      <c r="AE47">
        <f t="shared" si="14"/>
        <v>0</v>
      </c>
      <c r="AF47">
        <f t="shared" si="15"/>
        <v>0</v>
      </c>
    </row>
    <row r="48" spans="1:32" x14ac:dyDescent="0.4">
      <c r="A48" s="1">
        <v>46</v>
      </c>
      <c r="B48" s="1" t="s">
        <v>27</v>
      </c>
      <c r="C48" s="1" t="s">
        <v>8</v>
      </c>
      <c r="D48" s="1">
        <v>1240</v>
      </c>
      <c r="E48" s="1">
        <v>100</v>
      </c>
      <c r="F48" s="1">
        <v>80</v>
      </c>
      <c r="G48" s="1" t="s">
        <v>15</v>
      </c>
      <c r="H48" s="1">
        <v>4</v>
      </c>
      <c r="I48" s="1" t="s">
        <v>112</v>
      </c>
      <c r="J48" s="1" t="s">
        <v>113</v>
      </c>
      <c r="K48" s="1" t="s">
        <v>112</v>
      </c>
      <c r="L48" s="1">
        <v>17</v>
      </c>
      <c r="M48" s="1">
        <v>44</v>
      </c>
      <c r="O48">
        <f t="shared" si="16"/>
        <v>0</v>
      </c>
      <c r="P48">
        <f t="shared" si="16"/>
        <v>0</v>
      </c>
      <c r="Q48">
        <f t="shared" si="16"/>
        <v>0</v>
      </c>
      <c r="R48">
        <f t="shared" si="16"/>
        <v>1</v>
      </c>
      <c r="S48">
        <f t="shared" si="16"/>
        <v>0</v>
      </c>
      <c r="T48">
        <f t="shared" si="10"/>
        <v>1</v>
      </c>
      <c r="U48" s="1">
        <v>1240</v>
      </c>
      <c r="V48" s="1">
        <v>100</v>
      </c>
      <c r="W48" s="1">
        <v>80</v>
      </c>
      <c r="X48" s="1">
        <v>4</v>
      </c>
      <c r="Y48">
        <f t="shared" si="11"/>
        <v>1</v>
      </c>
      <c r="Z48">
        <f t="shared" si="12"/>
        <v>0</v>
      </c>
      <c r="AA48">
        <f t="shared" si="13"/>
        <v>1</v>
      </c>
      <c r="AB48" s="1">
        <v>17</v>
      </c>
      <c r="AC48" s="1">
        <v>44</v>
      </c>
      <c r="AE48">
        <f t="shared" si="14"/>
        <v>0</v>
      </c>
      <c r="AF48">
        <f t="shared" si="15"/>
        <v>0</v>
      </c>
    </row>
    <row r="49" spans="1:32" x14ac:dyDescent="0.4">
      <c r="A49" s="1">
        <v>47</v>
      </c>
      <c r="B49" s="1" t="s">
        <v>27</v>
      </c>
      <c r="C49" s="1" t="s">
        <v>8</v>
      </c>
      <c r="D49" s="1">
        <v>1230</v>
      </c>
      <c r="E49" s="1">
        <v>100</v>
      </c>
      <c r="F49" s="1">
        <v>80</v>
      </c>
      <c r="G49" s="1" t="s">
        <v>15</v>
      </c>
      <c r="H49" s="1">
        <v>4</v>
      </c>
      <c r="I49" s="1" t="s">
        <v>112</v>
      </c>
      <c r="J49" s="1" t="s">
        <v>113</v>
      </c>
      <c r="K49" s="1" t="s">
        <v>112</v>
      </c>
      <c r="L49" s="1">
        <v>7</v>
      </c>
      <c r="M49" s="1">
        <v>72</v>
      </c>
      <c r="O49">
        <f t="shared" si="16"/>
        <v>0</v>
      </c>
      <c r="P49">
        <f t="shared" si="16"/>
        <v>0</v>
      </c>
      <c r="Q49">
        <f t="shared" si="16"/>
        <v>0</v>
      </c>
      <c r="R49">
        <f t="shared" si="16"/>
        <v>1</v>
      </c>
      <c r="S49">
        <f t="shared" si="16"/>
        <v>0</v>
      </c>
      <c r="T49">
        <f t="shared" si="10"/>
        <v>1</v>
      </c>
      <c r="U49" s="1">
        <v>1230</v>
      </c>
      <c r="V49" s="1">
        <v>100</v>
      </c>
      <c r="W49" s="1">
        <v>80</v>
      </c>
      <c r="X49" s="1">
        <v>4</v>
      </c>
      <c r="Y49">
        <f t="shared" si="11"/>
        <v>1</v>
      </c>
      <c r="Z49">
        <f t="shared" si="12"/>
        <v>0</v>
      </c>
      <c r="AA49">
        <f t="shared" si="13"/>
        <v>1</v>
      </c>
      <c r="AB49" s="1">
        <v>7</v>
      </c>
      <c r="AC49" s="1">
        <v>72</v>
      </c>
      <c r="AE49">
        <f t="shared" si="14"/>
        <v>0</v>
      </c>
      <c r="AF49">
        <f t="shared" si="15"/>
        <v>0</v>
      </c>
    </row>
    <row r="50" spans="1:32" x14ac:dyDescent="0.4">
      <c r="A50" s="1">
        <v>48</v>
      </c>
      <c r="B50" s="1" t="s">
        <v>27</v>
      </c>
      <c r="C50" s="1" t="s">
        <v>8</v>
      </c>
      <c r="D50" s="1">
        <v>1230</v>
      </c>
      <c r="E50" s="1">
        <v>100</v>
      </c>
      <c r="F50" s="1">
        <v>80</v>
      </c>
      <c r="G50" s="1" t="s">
        <v>15</v>
      </c>
      <c r="H50" s="1">
        <v>4</v>
      </c>
      <c r="I50" s="1" t="s">
        <v>112</v>
      </c>
      <c r="J50" s="1" t="s">
        <v>113</v>
      </c>
      <c r="K50" s="1" t="s">
        <v>112</v>
      </c>
      <c r="L50" s="1">
        <v>36</v>
      </c>
      <c r="M50" s="1">
        <v>59</v>
      </c>
      <c r="O50">
        <f t="shared" si="16"/>
        <v>0</v>
      </c>
      <c r="P50">
        <f t="shared" si="16"/>
        <v>0</v>
      </c>
      <c r="Q50">
        <f t="shared" si="16"/>
        <v>0</v>
      </c>
      <c r="R50">
        <f t="shared" si="16"/>
        <v>1</v>
      </c>
      <c r="S50">
        <f t="shared" si="16"/>
        <v>0</v>
      </c>
      <c r="T50">
        <f t="shared" si="10"/>
        <v>1</v>
      </c>
      <c r="U50" s="1">
        <v>1230</v>
      </c>
      <c r="V50" s="1">
        <v>100</v>
      </c>
      <c r="W50" s="1">
        <v>80</v>
      </c>
      <c r="X50" s="1">
        <v>4</v>
      </c>
      <c r="Y50">
        <f t="shared" si="11"/>
        <v>1</v>
      </c>
      <c r="Z50">
        <f t="shared" si="12"/>
        <v>0</v>
      </c>
      <c r="AA50">
        <f t="shared" si="13"/>
        <v>1</v>
      </c>
      <c r="AB50" s="1">
        <v>36</v>
      </c>
      <c r="AC50" s="1">
        <v>59</v>
      </c>
      <c r="AE50">
        <f t="shared" si="14"/>
        <v>0</v>
      </c>
      <c r="AF50">
        <f t="shared" si="15"/>
        <v>0</v>
      </c>
    </row>
    <row r="51" spans="1:32" x14ac:dyDescent="0.4">
      <c r="A51" s="1">
        <v>49</v>
      </c>
      <c r="B51" s="1" t="s">
        <v>27</v>
      </c>
      <c r="C51" s="1" t="s">
        <v>8</v>
      </c>
      <c r="D51" s="1">
        <v>1250</v>
      </c>
      <c r="E51" s="1">
        <v>200</v>
      </c>
      <c r="F51" s="1">
        <v>160</v>
      </c>
      <c r="G51" s="1" t="s">
        <v>26</v>
      </c>
      <c r="H51" s="1">
        <v>6</v>
      </c>
      <c r="I51" s="1" t="s">
        <v>112</v>
      </c>
      <c r="J51" s="1" t="s">
        <v>113</v>
      </c>
      <c r="K51" s="1" t="s">
        <v>112</v>
      </c>
      <c r="L51" s="1">
        <v>26</v>
      </c>
      <c r="M51" s="1">
        <v>59</v>
      </c>
      <c r="O51">
        <f t="shared" si="16"/>
        <v>0</v>
      </c>
      <c r="P51">
        <f t="shared" si="16"/>
        <v>0</v>
      </c>
      <c r="Q51">
        <f t="shared" si="16"/>
        <v>0</v>
      </c>
      <c r="R51">
        <f t="shared" si="16"/>
        <v>1</v>
      </c>
      <c r="S51">
        <f t="shared" si="16"/>
        <v>0</v>
      </c>
      <c r="T51">
        <f t="shared" si="10"/>
        <v>1</v>
      </c>
      <c r="U51" s="1">
        <v>1250</v>
      </c>
      <c r="V51" s="1">
        <v>200</v>
      </c>
      <c r="W51" s="1">
        <v>160</v>
      </c>
      <c r="X51" s="1">
        <v>6</v>
      </c>
      <c r="Y51">
        <f t="shared" si="11"/>
        <v>1</v>
      </c>
      <c r="Z51">
        <f t="shared" si="12"/>
        <v>0</v>
      </c>
      <c r="AA51">
        <f t="shared" si="13"/>
        <v>1</v>
      </c>
      <c r="AB51" s="1">
        <v>26</v>
      </c>
      <c r="AC51" s="1">
        <v>59</v>
      </c>
      <c r="AE51">
        <f t="shared" si="14"/>
        <v>0</v>
      </c>
      <c r="AF51">
        <f t="shared" si="15"/>
        <v>0</v>
      </c>
    </row>
    <row r="52" spans="1:32" x14ac:dyDescent="0.4">
      <c r="A52" s="1">
        <v>50</v>
      </c>
      <c r="B52" s="1" t="s">
        <v>27</v>
      </c>
      <c r="C52" s="1" t="s">
        <v>8</v>
      </c>
      <c r="D52" s="1">
        <v>1260</v>
      </c>
      <c r="E52" s="1">
        <v>160</v>
      </c>
      <c r="F52" s="1">
        <v>100</v>
      </c>
      <c r="G52" s="1" t="s">
        <v>15</v>
      </c>
      <c r="H52" s="1">
        <v>4</v>
      </c>
      <c r="I52" s="1" t="s">
        <v>112</v>
      </c>
      <c r="J52" s="1" t="s">
        <v>113</v>
      </c>
      <c r="K52" s="1" t="s">
        <v>112</v>
      </c>
      <c r="L52" s="1">
        <v>33</v>
      </c>
      <c r="M52" s="1">
        <v>85</v>
      </c>
      <c r="O52">
        <f t="shared" si="16"/>
        <v>0</v>
      </c>
      <c r="P52">
        <f t="shared" si="16"/>
        <v>0</v>
      </c>
      <c r="Q52">
        <f t="shared" si="16"/>
        <v>0</v>
      </c>
      <c r="R52">
        <f t="shared" si="16"/>
        <v>1</v>
      </c>
      <c r="S52">
        <f t="shared" si="16"/>
        <v>0</v>
      </c>
      <c r="T52">
        <f t="shared" si="10"/>
        <v>1</v>
      </c>
      <c r="U52" s="1">
        <v>1260</v>
      </c>
      <c r="V52" s="1">
        <v>160</v>
      </c>
      <c r="W52" s="1">
        <v>100</v>
      </c>
      <c r="X52" s="1">
        <v>4</v>
      </c>
      <c r="Y52">
        <f t="shared" si="11"/>
        <v>1</v>
      </c>
      <c r="Z52">
        <f t="shared" si="12"/>
        <v>0</v>
      </c>
      <c r="AA52">
        <f t="shared" si="13"/>
        <v>1</v>
      </c>
      <c r="AB52" s="1">
        <v>33</v>
      </c>
      <c r="AC52" s="1">
        <v>85</v>
      </c>
      <c r="AE52">
        <f t="shared" si="14"/>
        <v>0</v>
      </c>
      <c r="AF52">
        <f t="shared" si="15"/>
        <v>0</v>
      </c>
    </row>
    <row r="53" spans="1:32" x14ac:dyDescent="0.4">
      <c r="A53" s="1">
        <v>51</v>
      </c>
      <c r="B53" s="1" t="s">
        <v>27</v>
      </c>
      <c r="C53" s="1" t="s">
        <v>8</v>
      </c>
      <c r="D53" s="1">
        <v>1250</v>
      </c>
      <c r="E53" s="1">
        <v>60</v>
      </c>
      <c r="F53" s="1">
        <v>20</v>
      </c>
      <c r="G53" s="1" t="s">
        <v>21</v>
      </c>
      <c r="H53" s="1">
        <v>3</v>
      </c>
      <c r="I53" s="1" t="s">
        <v>113</v>
      </c>
      <c r="J53" s="1" t="s">
        <v>113</v>
      </c>
      <c r="K53" s="1" t="s">
        <v>112</v>
      </c>
      <c r="L53" s="1">
        <v>40</v>
      </c>
      <c r="M53" s="1">
        <v>17</v>
      </c>
      <c r="O53">
        <f t="shared" ref="O53:S62" si="17">IF($B53=O$2,1,0)</f>
        <v>0</v>
      </c>
      <c r="P53">
        <f t="shared" si="17"/>
        <v>0</v>
      </c>
      <c r="Q53">
        <f t="shared" si="17"/>
        <v>0</v>
      </c>
      <c r="R53">
        <f t="shared" si="17"/>
        <v>1</v>
      </c>
      <c r="S53">
        <f t="shared" si="17"/>
        <v>0</v>
      </c>
      <c r="T53">
        <f t="shared" si="10"/>
        <v>1</v>
      </c>
      <c r="U53" s="1">
        <v>1250</v>
      </c>
      <c r="V53" s="1">
        <v>60</v>
      </c>
      <c r="W53" s="1">
        <v>20</v>
      </c>
      <c r="X53" s="1">
        <v>3</v>
      </c>
      <c r="Y53">
        <f t="shared" si="11"/>
        <v>0</v>
      </c>
      <c r="Z53">
        <f t="shared" si="12"/>
        <v>0</v>
      </c>
      <c r="AA53">
        <f t="shared" si="13"/>
        <v>1</v>
      </c>
      <c r="AB53" s="1">
        <v>40</v>
      </c>
      <c r="AC53" s="1">
        <v>17</v>
      </c>
      <c r="AE53">
        <f t="shared" si="14"/>
        <v>0</v>
      </c>
      <c r="AF53">
        <f t="shared" si="15"/>
        <v>0</v>
      </c>
    </row>
    <row r="54" spans="1:32" x14ac:dyDescent="0.4">
      <c r="A54" s="1">
        <v>52</v>
      </c>
      <c r="B54" s="1" t="s">
        <v>27</v>
      </c>
      <c r="C54" s="1" t="s">
        <v>8</v>
      </c>
      <c r="D54" s="1">
        <v>1210</v>
      </c>
      <c r="E54" s="1">
        <v>60</v>
      </c>
      <c r="F54" s="1">
        <v>80</v>
      </c>
      <c r="G54" s="1" t="s">
        <v>23</v>
      </c>
      <c r="H54" s="1">
        <v>2</v>
      </c>
      <c r="I54" s="1" t="s">
        <v>112</v>
      </c>
      <c r="J54" s="1" t="s">
        <v>112</v>
      </c>
      <c r="K54" s="1" t="s">
        <v>112</v>
      </c>
      <c r="L54" s="1">
        <v>8</v>
      </c>
      <c r="M54" s="1">
        <v>47</v>
      </c>
      <c r="O54">
        <f t="shared" si="17"/>
        <v>0</v>
      </c>
      <c r="P54">
        <f t="shared" si="17"/>
        <v>0</v>
      </c>
      <c r="Q54">
        <f t="shared" si="17"/>
        <v>0</v>
      </c>
      <c r="R54">
        <f t="shared" si="17"/>
        <v>1</v>
      </c>
      <c r="S54">
        <f t="shared" si="17"/>
        <v>0</v>
      </c>
      <c r="T54">
        <f t="shared" si="10"/>
        <v>1</v>
      </c>
      <c r="U54" s="1">
        <v>1210</v>
      </c>
      <c r="V54" s="1">
        <v>60</v>
      </c>
      <c r="W54" s="1">
        <v>80</v>
      </c>
      <c r="X54" s="1">
        <v>2</v>
      </c>
      <c r="Y54">
        <f t="shared" si="11"/>
        <v>1</v>
      </c>
      <c r="Z54">
        <f t="shared" si="12"/>
        <v>1</v>
      </c>
      <c r="AA54">
        <f t="shared" si="13"/>
        <v>1</v>
      </c>
      <c r="AB54" s="1">
        <v>8</v>
      </c>
      <c r="AC54" s="1">
        <v>47</v>
      </c>
      <c r="AE54">
        <f t="shared" si="14"/>
        <v>0</v>
      </c>
      <c r="AF54">
        <f t="shared" si="15"/>
        <v>0</v>
      </c>
    </row>
    <row r="55" spans="1:32" x14ac:dyDescent="0.4">
      <c r="A55" s="1">
        <v>53</v>
      </c>
      <c r="B55" s="1" t="s">
        <v>27</v>
      </c>
      <c r="C55" s="1" t="s">
        <v>8</v>
      </c>
      <c r="D55" s="1">
        <v>1270</v>
      </c>
      <c r="E55" s="1">
        <v>120</v>
      </c>
      <c r="F55" s="1">
        <v>80</v>
      </c>
      <c r="G55" s="1" t="s">
        <v>15</v>
      </c>
      <c r="H55" s="1">
        <v>4</v>
      </c>
      <c r="I55" s="1" t="s">
        <v>112</v>
      </c>
      <c r="J55" s="1" t="s">
        <v>113</v>
      </c>
      <c r="K55" s="1" t="s">
        <v>112</v>
      </c>
      <c r="L55" s="1">
        <v>9</v>
      </c>
      <c r="M55" s="1">
        <v>65</v>
      </c>
      <c r="O55">
        <f t="shared" si="17"/>
        <v>0</v>
      </c>
      <c r="P55">
        <f t="shared" si="17"/>
        <v>0</v>
      </c>
      <c r="Q55">
        <f t="shared" si="17"/>
        <v>0</v>
      </c>
      <c r="R55">
        <f t="shared" si="17"/>
        <v>1</v>
      </c>
      <c r="S55">
        <f t="shared" si="17"/>
        <v>0</v>
      </c>
      <c r="T55">
        <f t="shared" si="10"/>
        <v>1</v>
      </c>
      <c r="U55" s="1">
        <v>1270</v>
      </c>
      <c r="V55" s="1">
        <v>120</v>
      </c>
      <c r="W55" s="1">
        <v>80</v>
      </c>
      <c r="X55" s="1">
        <v>4</v>
      </c>
      <c r="Y55">
        <f t="shared" si="11"/>
        <v>1</v>
      </c>
      <c r="Z55">
        <f t="shared" si="12"/>
        <v>0</v>
      </c>
      <c r="AA55">
        <f t="shared" si="13"/>
        <v>1</v>
      </c>
      <c r="AB55" s="1">
        <v>9</v>
      </c>
      <c r="AC55" s="1">
        <v>65</v>
      </c>
      <c r="AE55">
        <f t="shared" si="14"/>
        <v>0</v>
      </c>
      <c r="AF55">
        <f t="shared" si="15"/>
        <v>0</v>
      </c>
    </row>
    <row r="56" spans="1:32" x14ac:dyDescent="0.4">
      <c r="A56" s="1">
        <v>54</v>
      </c>
      <c r="B56" s="1" t="s">
        <v>27</v>
      </c>
      <c r="C56" s="1" t="s">
        <v>8</v>
      </c>
      <c r="D56" s="1">
        <v>1220</v>
      </c>
      <c r="E56" s="1">
        <v>100</v>
      </c>
      <c r="F56" s="1">
        <v>120</v>
      </c>
      <c r="G56" s="1" t="s">
        <v>15</v>
      </c>
      <c r="H56" s="1">
        <v>4</v>
      </c>
      <c r="I56" s="1" t="s">
        <v>112</v>
      </c>
      <c r="J56" s="1" t="s">
        <v>113</v>
      </c>
      <c r="K56" s="1" t="s">
        <v>112</v>
      </c>
      <c r="L56" s="1">
        <v>10</v>
      </c>
      <c r="M56" s="1">
        <v>54</v>
      </c>
      <c r="O56">
        <f t="shared" si="17"/>
        <v>0</v>
      </c>
      <c r="P56">
        <f t="shared" si="17"/>
        <v>0</v>
      </c>
      <c r="Q56">
        <f t="shared" si="17"/>
        <v>0</v>
      </c>
      <c r="R56">
        <f t="shared" si="17"/>
        <v>1</v>
      </c>
      <c r="S56">
        <f t="shared" si="17"/>
        <v>0</v>
      </c>
      <c r="T56">
        <f t="shared" si="10"/>
        <v>1</v>
      </c>
      <c r="U56" s="1">
        <v>1220</v>
      </c>
      <c r="V56" s="1">
        <v>100</v>
      </c>
      <c r="W56" s="1">
        <v>120</v>
      </c>
      <c r="X56" s="1">
        <v>4</v>
      </c>
      <c r="Y56">
        <f t="shared" si="11"/>
        <v>1</v>
      </c>
      <c r="Z56">
        <f t="shared" si="12"/>
        <v>0</v>
      </c>
      <c r="AA56">
        <f t="shared" si="13"/>
        <v>1</v>
      </c>
      <c r="AB56" s="1">
        <v>10</v>
      </c>
      <c r="AC56" s="1">
        <v>54</v>
      </c>
      <c r="AE56">
        <f t="shared" si="14"/>
        <v>0</v>
      </c>
      <c r="AF56">
        <f t="shared" si="15"/>
        <v>0</v>
      </c>
    </row>
    <row r="57" spans="1:32" x14ac:dyDescent="0.4">
      <c r="A57" s="1">
        <v>55</v>
      </c>
      <c r="B57" s="1" t="s">
        <v>27</v>
      </c>
      <c r="C57" s="1" t="s">
        <v>8</v>
      </c>
      <c r="D57" s="1">
        <v>1270</v>
      </c>
      <c r="E57" s="1">
        <v>100</v>
      </c>
      <c r="F57" s="1">
        <v>80</v>
      </c>
      <c r="G57" s="1" t="s">
        <v>9</v>
      </c>
      <c r="H57" s="1">
        <v>3</v>
      </c>
      <c r="I57" s="1" t="s">
        <v>112</v>
      </c>
      <c r="J57" s="1" t="s">
        <v>113</v>
      </c>
      <c r="K57" s="1" t="s">
        <v>112</v>
      </c>
      <c r="L57" s="1">
        <v>17</v>
      </c>
      <c r="M57" s="1">
        <v>39</v>
      </c>
      <c r="O57">
        <f t="shared" si="17"/>
        <v>0</v>
      </c>
      <c r="P57">
        <f t="shared" si="17"/>
        <v>0</v>
      </c>
      <c r="Q57">
        <f t="shared" si="17"/>
        <v>0</v>
      </c>
      <c r="R57">
        <f t="shared" si="17"/>
        <v>1</v>
      </c>
      <c r="S57">
        <f t="shared" si="17"/>
        <v>0</v>
      </c>
      <c r="T57">
        <f t="shared" si="10"/>
        <v>1</v>
      </c>
      <c r="U57" s="1">
        <v>1270</v>
      </c>
      <c r="V57" s="1">
        <v>100</v>
      </c>
      <c r="W57" s="1">
        <v>80</v>
      </c>
      <c r="X57" s="1">
        <v>3</v>
      </c>
      <c r="Y57">
        <f t="shared" si="11"/>
        <v>1</v>
      </c>
      <c r="Z57">
        <f t="shared" si="12"/>
        <v>0</v>
      </c>
      <c r="AA57">
        <f t="shared" si="13"/>
        <v>1</v>
      </c>
      <c r="AB57" s="1">
        <v>17</v>
      </c>
      <c r="AC57" s="1">
        <v>39</v>
      </c>
      <c r="AE57">
        <f t="shared" si="14"/>
        <v>0</v>
      </c>
      <c r="AF57">
        <f t="shared" si="15"/>
        <v>0</v>
      </c>
    </row>
    <row r="58" spans="1:32" x14ac:dyDescent="0.4">
      <c r="A58" s="1">
        <v>56</v>
      </c>
      <c r="B58" s="1" t="s">
        <v>27</v>
      </c>
      <c r="C58" s="1" t="s">
        <v>25</v>
      </c>
      <c r="D58" s="1">
        <v>2510</v>
      </c>
      <c r="E58" s="1">
        <v>80</v>
      </c>
      <c r="F58" s="1">
        <v>80</v>
      </c>
      <c r="G58" s="1" t="s">
        <v>23</v>
      </c>
      <c r="H58" s="1">
        <v>2</v>
      </c>
      <c r="I58" s="1" t="s">
        <v>112</v>
      </c>
      <c r="J58" s="1" t="s">
        <v>112</v>
      </c>
      <c r="K58" s="1" t="s">
        <v>112</v>
      </c>
      <c r="L58" s="1">
        <v>13</v>
      </c>
      <c r="M58" s="1">
        <v>44</v>
      </c>
      <c r="O58">
        <f t="shared" si="17"/>
        <v>0</v>
      </c>
      <c r="P58">
        <f t="shared" si="17"/>
        <v>0</v>
      </c>
      <c r="Q58">
        <f t="shared" si="17"/>
        <v>0</v>
      </c>
      <c r="R58">
        <f t="shared" si="17"/>
        <v>1</v>
      </c>
      <c r="S58">
        <f t="shared" si="17"/>
        <v>0</v>
      </c>
      <c r="T58">
        <f t="shared" si="10"/>
        <v>0</v>
      </c>
      <c r="U58" s="1">
        <v>2510</v>
      </c>
      <c r="V58" s="1">
        <v>80</v>
      </c>
      <c r="W58" s="1">
        <v>80</v>
      </c>
      <c r="X58" s="1">
        <v>2</v>
      </c>
      <c r="Y58">
        <f t="shared" si="11"/>
        <v>1</v>
      </c>
      <c r="Z58">
        <f t="shared" si="12"/>
        <v>1</v>
      </c>
      <c r="AA58">
        <f t="shared" si="13"/>
        <v>1</v>
      </c>
      <c r="AB58" s="1">
        <v>13</v>
      </c>
      <c r="AC58" s="1">
        <v>44</v>
      </c>
      <c r="AE58">
        <f t="shared" si="14"/>
        <v>0</v>
      </c>
      <c r="AF58">
        <f t="shared" si="15"/>
        <v>1</v>
      </c>
    </row>
    <row r="59" spans="1:32" x14ac:dyDescent="0.4">
      <c r="A59" s="1">
        <v>57</v>
      </c>
      <c r="B59" s="1" t="s">
        <v>27</v>
      </c>
      <c r="C59" s="1" t="s">
        <v>25</v>
      </c>
      <c r="D59" s="1">
        <v>2560</v>
      </c>
      <c r="E59" s="1">
        <v>140</v>
      </c>
      <c r="F59" s="1">
        <v>80</v>
      </c>
      <c r="G59" s="1" t="s">
        <v>9</v>
      </c>
      <c r="H59" s="1">
        <v>3</v>
      </c>
      <c r="I59" s="1" t="s">
        <v>112</v>
      </c>
      <c r="J59" s="1" t="s">
        <v>113</v>
      </c>
      <c r="K59" s="1" t="s">
        <v>112</v>
      </c>
      <c r="L59" s="1">
        <v>15</v>
      </c>
      <c r="M59" s="1">
        <v>65</v>
      </c>
      <c r="O59">
        <f t="shared" si="17"/>
        <v>0</v>
      </c>
      <c r="P59">
        <f t="shared" si="17"/>
        <v>0</v>
      </c>
      <c r="Q59">
        <f t="shared" si="17"/>
        <v>0</v>
      </c>
      <c r="R59">
        <f t="shared" si="17"/>
        <v>1</v>
      </c>
      <c r="S59">
        <f t="shared" si="17"/>
        <v>0</v>
      </c>
      <c r="T59">
        <f t="shared" si="10"/>
        <v>0</v>
      </c>
      <c r="U59" s="1">
        <v>2560</v>
      </c>
      <c r="V59" s="1">
        <v>140</v>
      </c>
      <c r="W59" s="1">
        <v>80</v>
      </c>
      <c r="X59" s="1">
        <v>3</v>
      </c>
      <c r="Y59">
        <f t="shared" si="11"/>
        <v>1</v>
      </c>
      <c r="Z59">
        <f t="shared" si="12"/>
        <v>0</v>
      </c>
      <c r="AA59">
        <f t="shared" si="13"/>
        <v>1</v>
      </c>
      <c r="AB59" s="1">
        <v>15</v>
      </c>
      <c r="AC59" s="1">
        <v>65</v>
      </c>
      <c r="AE59">
        <f t="shared" si="14"/>
        <v>0</v>
      </c>
      <c r="AF59">
        <f t="shared" si="15"/>
        <v>1</v>
      </c>
    </row>
    <row r="60" spans="1:32" x14ac:dyDescent="0.4">
      <c r="A60" s="1">
        <v>58</v>
      </c>
      <c r="B60" s="1" t="s">
        <v>27</v>
      </c>
      <c r="C60" s="1" t="s">
        <v>25</v>
      </c>
      <c r="D60" s="1">
        <v>2540</v>
      </c>
      <c r="E60" s="1">
        <v>200</v>
      </c>
      <c r="F60" s="1">
        <v>100</v>
      </c>
      <c r="G60" s="1" t="s">
        <v>23</v>
      </c>
      <c r="H60" s="1">
        <v>2</v>
      </c>
      <c r="I60" s="1" t="s">
        <v>112</v>
      </c>
      <c r="J60" s="1" t="s">
        <v>112</v>
      </c>
      <c r="K60" s="1" t="s">
        <v>112</v>
      </c>
      <c r="L60" s="1">
        <v>42</v>
      </c>
      <c r="M60" s="1">
        <v>87</v>
      </c>
      <c r="O60">
        <f t="shared" si="17"/>
        <v>0</v>
      </c>
      <c r="P60">
        <f t="shared" si="17"/>
        <v>0</v>
      </c>
      <c r="Q60">
        <f t="shared" si="17"/>
        <v>0</v>
      </c>
      <c r="R60">
        <f t="shared" si="17"/>
        <v>1</v>
      </c>
      <c r="S60">
        <f t="shared" si="17"/>
        <v>0</v>
      </c>
      <c r="T60">
        <f t="shared" si="10"/>
        <v>0</v>
      </c>
      <c r="U60" s="1">
        <v>2540</v>
      </c>
      <c r="V60" s="1">
        <v>200</v>
      </c>
      <c r="W60" s="1">
        <v>100</v>
      </c>
      <c r="X60" s="1">
        <v>2</v>
      </c>
      <c r="Y60">
        <f t="shared" si="11"/>
        <v>1</v>
      </c>
      <c r="Z60">
        <f t="shared" si="12"/>
        <v>1</v>
      </c>
      <c r="AA60">
        <f t="shared" si="13"/>
        <v>1</v>
      </c>
      <c r="AB60" s="1">
        <v>42</v>
      </c>
      <c r="AC60" s="1">
        <v>87</v>
      </c>
      <c r="AE60">
        <f t="shared" si="14"/>
        <v>0</v>
      </c>
      <c r="AF60">
        <f t="shared" si="15"/>
        <v>1</v>
      </c>
    </row>
    <row r="61" spans="1:32" x14ac:dyDescent="0.4">
      <c r="A61" s="1">
        <v>59</v>
      </c>
      <c r="B61" s="1" t="s">
        <v>27</v>
      </c>
      <c r="C61" s="1" t="s">
        <v>25</v>
      </c>
      <c r="D61" s="1">
        <v>2530</v>
      </c>
      <c r="E61" s="1">
        <v>100</v>
      </c>
      <c r="F61" s="1">
        <v>80</v>
      </c>
      <c r="G61" s="1" t="s">
        <v>15</v>
      </c>
      <c r="H61" s="1">
        <v>4</v>
      </c>
      <c r="I61" s="1" t="s">
        <v>112</v>
      </c>
      <c r="J61" s="1" t="s">
        <v>113</v>
      </c>
      <c r="K61" s="1" t="s">
        <v>112</v>
      </c>
      <c r="L61" s="1">
        <v>28</v>
      </c>
      <c r="M61" s="1">
        <v>42</v>
      </c>
      <c r="O61">
        <f t="shared" si="17"/>
        <v>0</v>
      </c>
      <c r="P61">
        <f t="shared" si="17"/>
        <v>0</v>
      </c>
      <c r="Q61">
        <f t="shared" si="17"/>
        <v>0</v>
      </c>
      <c r="R61">
        <f t="shared" si="17"/>
        <v>1</v>
      </c>
      <c r="S61">
        <f t="shared" si="17"/>
        <v>0</v>
      </c>
      <c r="T61">
        <f t="shared" si="10"/>
        <v>0</v>
      </c>
      <c r="U61" s="1">
        <v>2530</v>
      </c>
      <c r="V61" s="1">
        <v>100</v>
      </c>
      <c r="W61" s="1">
        <v>80</v>
      </c>
      <c r="X61" s="1">
        <v>4</v>
      </c>
      <c r="Y61">
        <f t="shared" si="11"/>
        <v>1</v>
      </c>
      <c r="Z61">
        <f t="shared" si="12"/>
        <v>0</v>
      </c>
      <c r="AA61">
        <f t="shared" si="13"/>
        <v>1</v>
      </c>
      <c r="AB61" s="1">
        <v>28</v>
      </c>
      <c r="AC61" s="1">
        <v>42</v>
      </c>
      <c r="AE61">
        <f t="shared" si="14"/>
        <v>0</v>
      </c>
      <c r="AF61">
        <f t="shared" si="15"/>
        <v>1</v>
      </c>
    </row>
    <row r="62" spans="1:32" x14ac:dyDescent="0.4">
      <c r="A62" s="1">
        <v>60</v>
      </c>
      <c r="B62" s="1" t="s">
        <v>27</v>
      </c>
      <c r="C62" s="1" t="s">
        <v>25</v>
      </c>
      <c r="D62" s="1">
        <v>2560</v>
      </c>
      <c r="E62" s="1">
        <v>60</v>
      </c>
      <c r="F62" s="1">
        <v>120</v>
      </c>
      <c r="G62" s="1" t="s">
        <v>15</v>
      </c>
      <c r="H62" s="1">
        <v>4</v>
      </c>
      <c r="I62" s="1" t="s">
        <v>112</v>
      </c>
      <c r="J62" s="1" t="s">
        <v>113</v>
      </c>
      <c r="K62" s="1" t="s">
        <v>112</v>
      </c>
      <c r="L62" s="1">
        <v>2</v>
      </c>
      <c r="M62" s="1">
        <v>56</v>
      </c>
      <c r="O62">
        <f t="shared" si="17"/>
        <v>0</v>
      </c>
      <c r="P62">
        <f t="shared" si="17"/>
        <v>0</v>
      </c>
      <c r="Q62">
        <f t="shared" si="17"/>
        <v>0</v>
      </c>
      <c r="R62">
        <f t="shared" si="17"/>
        <v>1</v>
      </c>
      <c r="S62">
        <f t="shared" si="17"/>
        <v>0</v>
      </c>
      <c r="T62">
        <f t="shared" si="10"/>
        <v>0</v>
      </c>
      <c r="U62" s="1">
        <v>2560</v>
      </c>
      <c r="V62" s="1">
        <v>60</v>
      </c>
      <c r="W62" s="1">
        <v>120</v>
      </c>
      <c r="X62" s="1">
        <v>4</v>
      </c>
      <c r="Y62">
        <f t="shared" si="11"/>
        <v>1</v>
      </c>
      <c r="Z62">
        <f t="shared" si="12"/>
        <v>0</v>
      </c>
      <c r="AA62">
        <f t="shared" si="13"/>
        <v>1</v>
      </c>
      <c r="AB62" s="1">
        <v>2</v>
      </c>
      <c r="AC62" s="1">
        <v>56</v>
      </c>
      <c r="AE62">
        <f t="shared" si="14"/>
        <v>0</v>
      </c>
      <c r="AF62">
        <f t="shared" si="15"/>
        <v>1</v>
      </c>
    </row>
    <row r="63" spans="1:32" x14ac:dyDescent="0.4">
      <c r="A63" s="1">
        <v>61</v>
      </c>
      <c r="B63" s="1" t="s">
        <v>27</v>
      </c>
      <c r="C63" s="1" t="s">
        <v>25</v>
      </c>
      <c r="D63" s="1">
        <v>2560</v>
      </c>
      <c r="E63" s="1">
        <v>120</v>
      </c>
      <c r="F63" s="1">
        <v>80</v>
      </c>
      <c r="G63" s="1" t="s">
        <v>9</v>
      </c>
      <c r="H63" s="1">
        <v>3</v>
      </c>
      <c r="I63" s="1" t="s">
        <v>112</v>
      </c>
      <c r="J63" s="1" t="s">
        <v>113</v>
      </c>
      <c r="K63" s="1" t="s">
        <v>112</v>
      </c>
      <c r="L63" s="1">
        <v>1</v>
      </c>
      <c r="M63" s="1">
        <v>56</v>
      </c>
      <c r="O63">
        <f t="shared" ref="O63:S72" si="18">IF($B63=O$2,1,0)</f>
        <v>0</v>
      </c>
      <c r="P63">
        <f t="shared" si="18"/>
        <v>0</v>
      </c>
      <c r="Q63">
        <f t="shared" si="18"/>
        <v>0</v>
      </c>
      <c r="R63">
        <f t="shared" si="18"/>
        <v>1</v>
      </c>
      <c r="S63">
        <f t="shared" si="18"/>
        <v>0</v>
      </c>
      <c r="T63">
        <f t="shared" si="10"/>
        <v>0</v>
      </c>
      <c r="U63" s="1">
        <v>2560</v>
      </c>
      <c r="V63" s="1">
        <v>120</v>
      </c>
      <c r="W63" s="1">
        <v>80</v>
      </c>
      <c r="X63" s="1">
        <v>3</v>
      </c>
      <c r="Y63">
        <f t="shared" si="11"/>
        <v>1</v>
      </c>
      <c r="Z63">
        <f t="shared" si="12"/>
        <v>0</v>
      </c>
      <c r="AA63">
        <f t="shared" si="13"/>
        <v>1</v>
      </c>
      <c r="AB63" s="1">
        <v>1</v>
      </c>
      <c r="AC63" s="1">
        <v>56</v>
      </c>
      <c r="AE63">
        <f t="shared" si="14"/>
        <v>0</v>
      </c>
      <c r="AF63">
        <f t="shared" si="15"/>
        <v>1</v>
      </c>
    </row>
    <row r="64" spans="1:32" x14ac:dyDescent="0.4">
      <c r="A64" s="1">
        <v>62</v>
      </c>
      <c r="B64" s="1" t="s">
        <v>27</v>
      </c>
      <c r="C64" s="1" t="s">
        <v>25</v>
      </c>
      <c r="D64" s="1">
        <v>2530</v>
      </c>
      <c r="E64" s="1">
        <v>120</v>
      </c>
      <c r="F64" s="1">
        <v>60</v>
      </c>
      <c r="G64" s="1" t="s">
        <v>15</v>
      </c>
      <c r="H64" s="1">
        <v>4</v>
      </c>
      <c r="I64" s="1" t="s">
        <v>112</v>
      </c>
      <c r="J64" s="1" t="s">
        <v>113</v>
      </c>
      <c r="K64" s="1" t="s">
        <v>112</v>
      </c>
      <c r="L64" s="1">
        <v>33</v>
      </c>
      <c r="M64" s="1">
        <v>31</v>
      </c>
      <c r="O64">
        <f t="shared" si="18"/>
        <v>0</v>
      </c>
      <c r="P64">
        <f t="shared" si="18"/>
        <v>0</v>
      </c>
      <c r="Q64">
        <f t="shared" si="18"/>
        <v>0</v>
      </c>
      <c r="R64">
        <f t="shared" si="18"/>
        <v>1</v>
      </c>
      <c r="S64">
        <f t="shared" si="18"/>
        <v>0</v>
      </c>
      <c r="T64">
        <f t="shared" si="10"/>
        <v>0</v>
      </c>
      <c r="U64" s="1">
        <v>2530</v>
      </c>
      <c r="V64" s="1">
        <v>120</v>
      </c>
      <c r="W64" s="1">
        <v>60</v>
      </c>
      <c r="X64" s="1">
        <v>4</v>
      </c>
      <c r="Y64">
        <f t="shared" si="11"/>
        <v>1</v>
      </c>
      <c r="Z64">
        <f t="shared" si="12"/>
        <v>0</v>
      </c>
      <c r="AA64">
        <f t="shared" si="13"/>
        <v>1</v>
      </c>
      <c r="AB64" s="1">
        <v>33</v>
      </c>
      <c r="AC64" s="1">
        <v>31</v>
      </c>
      <c r="AE64">
        <f t="shared" si="14"/>
        <v>0</v>
      </c>
      <c r="AF64">
        <f t="shared" si="15"/>
        <v>1</v>
      </c>
    </row>
    <row r="65" spans="1:32" x14ac:dyDescent="0.4">
      <c r="A65" s="1">
        <v>63</v>
      </c>
      <c r="B65" s="1" t="s">
        <v>27</v>
      </c>
      <c r="C65" s="1" t="s">
        <v>25</v>
      </c>
      <c r="D65" s="1">
        <v>2540</v>
      </c>
      <c r="E65" s="1">
        <v>120</v>
      </c>
      <c r="F65" s="1">
        <v>80</v>
      </c>
      <c r="G65" s="1" t="s">
        <v>18</v>
      </c>
      <c r="H65" s="1">
        <v>4</v>
      </c>
      <c r="I65" s="1" t="s">
        <v>112</v>
      </c>
      <c r="J65" s="1" t="s">
        <v>112</v>
      </c>
      <c r="K65" s="1" t="s">
        <v>112</v>
      </c>
      <c r="L65" s="1">
        <v>15</v>
      </c>
      <c r="M65" s="1">
        <v>36</v>
      </c>
      <c r="O65">
        <f t="shared" si="18"/>
        <v>0</v>
      </c>
      <c r="P65">
        <f t="shared" si="18"/>
        <v>0</v>
      </c>
      <c r="Q65">
        <f t="shared" si="18"/>
        <v>0</v>
      </c>
      <c r="R65">
        <f t="shared" si="18"/>
        <v>1</v>
      </c>
      <c r="S65">
        <f t="shared" si="18"/>
        <v>0</v>
      </c>
      <c r="T65">
        <f t="shared" si="10"/>
        <v>0</v>
      </c>
      <c r="U65" s="1">
        <v>2540</v>
      </c>
      <c r="V65" s="1">
        <v>120</v>
      </c>
      <c r="W65" s="1">
        <v>80</v>
      </c>
      <c r="X65" s="1">
        <v>4</v>
      </c>
      <c r="Y65">
        <f t="shared" si="11"/>
        <v>1</v>
      </c>
      <c r="Z65">
        <f t="shared" si="12"/>
        <v>1</v>
      </c>
      <c r="AA65">
        <f t="shared" si="13"/>
        <v>1</v>
      </c>
      <c r="AB65" s="1">
        <v>15</v>
      </c>
      <c r="AC65" s="1">
        <v>36</v>
      </c>
      <c r="AE65">
        <f t="shared" si="14"/>
        <v>0</v>
      </c>
      <c r="AF65">
        <f t="shared" si="15"/>
        <v>1</v>
      </c>
    </row>
    <row r="66" spans="1:32" x14ac:dyDescent="0.4">
      <c r="A66" s="1">
        <v>64</v>
      </c>
      <c r="B66" s="1" t="s">
        <v>27</v>
      </c>
      <c r="C66" s="1" t="s">
        <v>25</v>
      </c>
      <c r="D66" s="1">
        <v>2550</v>
      </c>
      <c r="E66" s="1">
        <v>40</v>
      </c>
      <c r="F66" s="1">
        <v>60</v>
      </c>
      <c r="G66" s="1" t="s">
        <v>11</v>
      </c>
      <c r="H66" s="1">
        <v>4</v>
      </c>
      <c r="I66" s="1" t="s">
        <v>113</v>
      </c>
      <c r="J66" s="1" t="s">
        <v>113</v>
      </c>
      <c r="K66" s="1" t="s">
        <v>112</v>
      </c>
      <c r="L66" s="1">
        <v>32</v>
      </c>
      <c r="M66" s="1">
        <v>18</v>
      </c>
      <c r="O66">
        <f t="shared" si="18"/>
        <v>0</v>
      </c>
      <c r="P66">
        <f t="shared" si="18"/>
        <v>0</v>
      </c>
      <c r="Q66">
        <f t="shared" si="18"/>
        <v>0</v>
      </c>
      <c r="R66">
        <f t="shared" si="18"/>
        <v>1</v>
      </c>
      <c r="S66">
        <f t="shared" si="18"/>
        <v>0</v>
      </c>
      <c r="T66">
        <f t="shared" si="10"/>
        <v>0</v>
      </c>
      <c r="U66" s="1">
        <v>2550</v>
      </c>
      <c r="V66" s="1">
        <v>40</v>
      </c>
      <c r="W66" s="1">
        <v>60</v>
      </c>
      <c r="X66" s="1">
        <v>4</v>
      </c>
      <c r="Y66">
        <f t="shared" si="11"/>
        <v>0</v>
      </c>
      <c r="Z66">
        <f t="shared" si="12"/>
        <v>0</v>
      </c>
      <c r="AA66">
        <f t="shared" si="13"/>
        <v>1</v>
      </c>
      <c r="AB66" s="1">
        <v>32</v>
      </c>
      <c r="AC66" s="1">
        <v>18</v>
      </c>
      <c r="AE66">
        <f t="shared" si="14"/>
        <v>0</v>
      </c>
      <c r="AF66">
        <f t="shared" si="15"/>
        <v>1</v>
      </c>
    </row>
    <row r="67" spans="1:32" x14ac:dyDescent="0.4">
      <c r="A67" s="1">
        <v>65</v>
      </c>
      <c r="B67" s="1" t="s">
        <v>27</v>
      </c>
      <c r="C67" s="1" t="s">
        <v>25</v>
      </c>
      <c r="D67" s="1">
        <v>2520</v>
      </c>
      <c r="E67" s="1">
        <v>40</v>
      </c>
      <c r="F67" s="1">
        <v>60</v>
      </c>
      <c r="G67" s="1" t="s">
        <v>11</v>
      </c>
      <c r="H67" s="1">
        <v>4</v>
      </c>
      <c r="I67" s="1" t="s">
        <v>113</v>
      </c>
      <c r="J67" s="1" t="s">
        <v>113</v>
      </c>
      <c r="K67" s="1" t="s">
        <v>112</v>
      </c>
      <c r="L67" s="1">
        <v>32</v>
      </c>
      <c r="M67" s="1">
        <v>18</v>
      </c>
      <c r="O67">
        <f t="shared" si="18"/>
        <v>0</v>
      </c>
      <c r="P67">
        <f t="shared" si="18"/>
        <v>0</v>
      </c>
      <c r="Q67">
        <f t="shared" si="18"/>
        <v>0</v>
      </c>
      <c r="R67">
        <f t="shared" si="18"/>
        <v>1</v>
      </c>
      <c r="S67">
        <f t="shared" si="18"/>
        <v>0</v>
      </c>
      <c r="T67">
        <f t="shared" ref="T67:T84" si="19">IF($C67=T$2,1,0)</f>
        <v>0</v>
      </c>
      <c r="U67" s="1">
        <v>2520</v>
      </c>
      <c r="V67" s="1">
        <v>40</v>
      </c>
      <c r="W67" s="1">
        <v>60</v>
      </c>
      <c r="X67" s="1">
        <v>4</v>
      </c>
      <c r="Y67">
        <f t="shared" ref="Y67:Y85" si="20">IF(I67="○",1,0)</f>
        <v>0</v>
      </c>
      <c r="Z67">
        <f t="shared" ref="Z67:Z85" si="21">IF(J67="○",1,0)</f>
        <v>0</v>
      </c>
      <c r="AA67">
        <f t="shared" ref="AA67:AA85" si="22">IF(K67="○",1,0)</f>
        <v>1</v>
      </c>
      <c r="AB67" s="1">
        <v>32</v>
      </c>
      <c r="AC67" s="1">
        <v>18</v>
      </c>
      <c r="AE67">
        <f t="shared" ref="AE67:AE88" si="23">IF($B67=AE$2,1,0)</f>
        <v>0</v>
      </c>
      <c r="AF67">
        <f t="shared" ref="AF67:AF84" si="24">IF($C67=AF$2,1,0)</f>
        <v>1</v>
      </c>
    </row>
    <row r="68" spans="1:32" x14ac:dyDescent="0.4">
      <c r="A68" s="1">
        <v>66</v>
      </c>
      <c r="B68" s="1" t="s">
        <v>27</v>
      </c>
      <c r="C68" s="1" t="s">
        <v>25</v>
      </c>
      <c r="D68" s="1">
        <v>2540</v>
      </c>
      <c r="E68" s="1">
        <v>80</v>
      </c>
      <c r="F68" s="1">
        <v>60</v>
      </c>
      <c r="G68" s="1" t="s">
        <v>19</v>
      </c>
      <c r="H68" s="1">
        <v>2</v>
      </c>
      <c r="I68" s="1" t="s">
        <v>112</v>
      </c>
      <c r="J68" s="1" t="s">
        <v>113</v>
      </c>
      <c r="K68" s="1" t="s">
        <v>112</v>
      </c>
      <c r="L68" s="1">
        <v>11</v>
      </c>
      <c r="M68" s="1">
        <v>39</v>
      </c>
      <c r="O68">
        <f t="shared" si="18"/>
        <v>0</v>
      </c>
      <c r="P68">
        <f t="shared" si="18"/>
        <v>0</v>
      </c>
      <c r="Q68">
        <f t="shared" si="18"/>
        <v>0</v>
      </c>
      <c r="R68">
        <f t="shared" si="18"/>
        <v>1</v>
      </c>
      <c r="S68">
        <f t="shared" si="18"/>
        <v>0</v>
      </c>
      <c r="T68">
        <f t="shared" si="19"/>
        <v>0</v>
      </c>
      <c r="U68" s="1">
        <v>2540</v>
      </c>
      <c r="V68" s="1">
        <v>80</v>
      </c>
      <c r="W68" s="1">
        <v>60</v>
      </c>
      <c r="X68" s="1">
        <v>2</v>
      </c>
      <c r="Y68">
        <f t="shared" si="20"/>
        <v>1</v>
      </c>
      <c r="Z68">
        <f t="shared" si="21"/>
        <v>0</v>
      </c>
      <c r="AA68">
        <f t="shared" si="22"/>
        <v>1</v>
      </c>
      <c r="AB68" s="1">
        <v>11</v>
      </c>
      <c r="AC68" s="1">
        <v>39</v>
      </c>
      <c r="AE68">
        <f t="shared" si="23"/>
        <v>0</v>
      </c>
      <c r="AF68">
        <f t="shared" si="24"/>
        <v>1</v>
      </c>
    </row>
    <row r="69" spans="1:32" x14ac:dyDescent="0.4">
      <c r="A69" s="1">
        <v>67</v>
      </c>
      <c r="B69" s="1" t="s">
        <v>27</v>
      </c>
      <c r="C69" s="1" t="s">
        <v>25</v>
      </c>
      <c r="D69" s="1">
        <v>2560</v>
      </c>
      <c r="E69" s="1">
        <v>160</v>
      </c>
      <c r="F69" s="1">
        <v>120</v>
      </c>
      <c r="G69" s="1" t="s">
        <v>9</v>
      </c>
      <c r="H69" s="1">
        <v>3</v>
      </c>
      <c r="I69" s="1" t="s">
        <v>112</v>
      </c>
      <c r="J69" s="1" t="s">
        <v>113</v>
      </c>
      <c r="K69" s="1" t="s">
        <v>112</v>
      </c>
      <c r="L69" s="1">
        <v>33</v>
      </c>
      <c r="M69" s="1">
        <v>43</v>
      </c>
      <c r="O69">
        <f t="shared" si="18"/>
        <v>0</v>
      </c>
      <c r="P69">
        <f t="shared" si="18"/>
        <v>0</v>
      </c>
      <c r="Q69">
        <f t="shared" si="18"/>
        <v>0</v>
      </c>
      <c r="R69">
        <f t="shared" si="18"/>
        <v>1</v>
      </c>
      <c r="S69">
        <f t="shared" si="18"/>
        <v>0</v>
      </c>
      <c r="T69">
        <f t="shared" si="19"/>
        <v>0</v>
      </c>
      <c r="U69" s="1">
        <v>2560</v>
      </c>
      <c r="V69" s="1">
        <v>160</v>
      </c>
      <c r="W69" s="1">
        <v>120</v>
      </c>
      <c r="X69" s="1">
        <v>3</v>
      </c>
      <c r="Y69">
        <f t="shared" si="20"/>
        <v>1</v>
      </c>
      <c r="Z69">
        <f t="shared" si="21"/>
        <v>0</v>
      </c>
      <c r="AA69">
        <f t="shared" si="22"/>
        <v>1</v>
      </c>
      <c r="AB69" s="1">
        <v>33</v>
      </c>
      <c r="AC69" s="1">
        <v>43</v>
      </c>
      <c r="AE69">
        <f t="shared" si="23"/>
        <v>0</v>
      </c>
      <c r="AF69">
        <f t="shared" si="24"/>
        <v>1</v>
      </c>
    </row>
    <row r="70" spans="1:32" x14ac:dyDescent="0.4">
      <c r="A70" s="1">
        <v>68</v>
      </c>
      <c r="B70" s="1" t="s">
        <v>27</v>
      </c>
      <c r="C70" s="1" t="s">
        <v>25</v>
      </c>
      <c r="D70" s="1">
        <v>2550</v>
      </c>
      <c r="E70" s="1">
        <v>100</v>
      </c>
      <c r="F70" s="1">
        <v>60</v>
      </c>
      <c r="G70" s="1" t="s">
        <v>11</v>
      </c>
      <c r="H70" s="1">
        <v>4</v>
      </c>
      <c r="I70" s="1" t="s">
        <v>113</v>
      </c>
      <c r="J70" s="1" t="s">
        <v>113</v>
      </c>
      <c r="K70" s="1" t="s">
        <v>112</v>
      </c>
      <c r="L70" s="1">
        <v>14</v>
      </c>
      <c r="M70" s="1">
        <v>45</v>
      </c>
      <c r="O70">
        <f t="shared" si="18"/>
        <v>0</v>
      </c>
      <c r="P70">
        <f t="shared" si="18"/>
        <v>0</v>
      </c>
      <c r="Q70">
        <f t="shared" si="18"/>
        <v>0</v>
      </c>
      <c r="R70">
        <f t="shared" si="18"/>
        <v>1</v>
      </c>
      <c r="S70">
        <f t="shared" si="18"/>
        <v>0</v>
      </c>
      <c r="T70">
        <f t="shared" si="19"/>
        <v>0</v>
      </c>
      <c r="U70" s="1">
        <v>2550</v>
      </c>
      <c r="V70" s="1">
        <v>100</v>
      </c>
      <c r="W70" s="1">
        <v>60</v>
      </c>
      <c r="X70" s="1">
        <v>4</v>
      </c>
      <c r="Y70">
        <f t="shared" si="20"/>
        <v>0</v>
      </c>
      <c r="Z70">
        <f t="shared" si="21"/>
        <v>0</v>
      </c>
      <c r="AA70">
        <f t="shared" si="22"/>
        <v>1</v>
      </c>
      <c r="AB70" s="1">
        <v>14</v>
      </c>
      <c r="AC70" s="1">
        <v>45</v>
      </c>
      <c r="AE70">
        <f t="shared" si="23"/>
        <v>0</v>
      </c>
      <c r="AF70">
        <f t="shared" si="24"/>
        <v>1</v>
      </c>
    </row>
    <row r="71" spans="1:32" x14ac:dyDescent="0.4">
      <c r="A71" s="1">
        <v>69</v>
      </c>
      <c r="B71" s="1" t="s">
        <v>27</v>
      </c>
      <c r="C71" s="1" t="s">
        <v>25</v>
      </c>
      <c r="D71" s="1">
        <v>2540</v>
      </c>
      <c r="E71" s="1">
        <v>100</v>
      </c>
      <c r="F71" s="1">
        <v>140</v>
      </c>
      <c r="G71" s="1" t="s">
        <v>9</v>
      </c>
      <c r="H71" s="1">
        <v>3</v>
      </c>
      <c r="I71" s="1" t="s">
        <v>112</v>
      </c>
      <c r="J71" s="1" t="s">
        <v>113</v>
      </c>
      <c r="K71" s="1" t="s">
        <v>112</v>
      </c>
      <c r="L71" s="1">
        <v>16</v>
      </c>
      <c r="M71" s="1">
        <v>47</v>
      </c>
      <c r="O71">
        <f t="shared" si="18"/>
        <v>0</v>
      </c>
      <c r="P71">
        <f t="shared" si="18"/>
        <v>0</v>
      </c>
      <c r="Q71">
        <f t="shared" si="18"/>
        <v>0</v>
      </c>
      <c r="R71">
        <f t="shared" si="18"/>
        <v>1</v>
      </c>
      <c r="S71">
        <f t="shared" si="18"/>
        <v>0</v>
      </c>
      <c r="T71">
        <f t="shared" si="19"/>
        <v>0</v>
      </c>
      <c r="U71" s="1">
        <v>2540</v>
      </c>
      <c r="V71" s="1">
        <v>100</v>
      </c>
      <c r="W71" s="1">
        <v>140</v>
      </c>
      <c r="X71" s="1">
        <v>3</v>
      </c>
      <c r="Y71">
        <f t="shared" si="20"/>
        <v>1</v>
      </c>
      <c r="Z71">
        <f t="shared" si="21"/>
        <v>0</v>
      </c>
      <c r="AA71">
        <f t="shared" si="22"/>
        <v>1</v>
      </c>
      <c r="AB71" s="1">
        <v>16</v>
      </c>
      <c r="AC71" s="1">
        <v>47</v>
      </c>
      <c r="AE71">
        <f t="shared" si="23"/>
        <v>0</v>
      </c>
      <c r="AF71">
        <f t="shared" si="24"/>
        <v>1</v>
      </c>
    </row>
    <row r="72" spans="1:32" x14ac:dyDescent="0.4">
      <c r="A72" s="1">
        <v>70</v>
      </c>
      <c r="B72" s="1" t="s">
        <v>27</v>
      </c>
      <c r="C72" s="1" t="s">
        <v>25</v>
      </c>
      <c r="D72" s="1">
        <v>2560</v>
      </c>
      <c r="E72" s="1">
        <v>100</v>
      </c>
      <c r="F72" s="1">
        <v>140</v>
      </c>
      <c r="G72" s="1" t="s">
        <v>9</v>
      </c>
      <c r="H72" s="1">
        <v>3</v>
      </c>
      <c r="I72" s="1" t="s">
        <v>112</v>
      </c>
      <c r="J72" s="1" t="s">
        <v>113</v>
      </c>
      <c r="K72" s="1" t="s">
        <v>112</v>
      </c>
      <c r="L72" s="1">
        <v>16</v>
      </c>
      <c r="M72" s="1">
        <v>48</v>
      </c>
      <c r="O72">
        <f t="shared" si="18"/>
        <v>0</v>
      </c>
      <c r="P72">
        <f t="shared" si="18"/>
        <v>0</v>
      </c>
      <c r="Q72">
        <f t="shared" si="18"/>
        <v>0</v>
      </c>
      <c r="R72">
        <f t="shared" si="18"/>
        <v>1</v>
      </c>
      <c r="S72">
        <f t="shared" si="18"/>
        <v>0</v>
      </c>
      <c r="T72">
        <f t="shared" si="19"/>
        <v>0</v>
      </c>
      <c r="U72" s="1">
        <v>2560</v>
      </c>
      <c r="V72" s="1">
        <v>100</v>
      </c>
      <c r="W72" s="1">
        <v>140</v>
      </c>
      <c r="X72" s="1">
        <v>3</v>
      </c>
      <c r="Y72">
        <f t="shared" si="20"/>
        <v>1</v>
      </c>
      <c r="Z72">
        <f t="shared" si="21"/>
        <v>0</v>
      </c>
      <c r="AA72">
        <f t="shared" si="22"/>
        <v>1</v>
      </c>
      <c r="AB72" s="1">
        <v>16</v>
      </c>
      <c r="AC72" s="1">
        <v>48</v>
      </c>
      <c r="AE72">
        <f t="shared" si="23"/>
        <v>0</v>
      </c>
      <c r="AF72">
        <f t="shared" si="24"/>
        <v>1</v>
      </c>
    </row>
    <row r="73" spans="1:32" x14ac:dyDescent="0.4">
      <c r="A73" s="1">
        <v>71</v>
      </c>
      <c r="B73" s="1" t="s">
        <v>27</v>
      </c>
      <c r="C73" s="1" t="s">
        <v>25</v>
      </c>
      <c r="D73" s="1">
        <v>2530</v>
      </c>
      <c r="E73" s="1">
        <v>120</v>
      </c>
      <c r="F73" s="1">
        <v>80</v>
      </c>
      <c r="G73" s="1" t="s">
        <v>29</v>
      </c>
      <c r="H73" s="1">
        <v>1</v>
      </c>
      <c r="I73" s="1" t="s">
        <v>112</v>
      </c>
      <c r="J73" s="1" t="s">
        <v>112</v>
      </c>
      <c r="K73" s="1" t="s">
        <v>112</v>
      </c>
      <c r="L73" s="1">
        <v>5</v>
      </c>
      <c r="M73" s="1">
        <v>49</v>
      </c>
      <c r="O73">
        <f t="shared" ref="O73:S84" si="25">IF($B73=O$2,1,0)</f>
        <v>0</v>
      </c>
      <c r="P73">
        <f t="shared" si="25"/>
        <v>0</v>
      </c>
      <c r="Q73">
        <f t="shared" si="25"/>
        <v>0</v>
      </c>
      <c r="R73">
        <f t="shared" si="25"/>
        <v>1</v>
      </c>
      <c r="S73">
        <f t="shared" si="25"/>
        <v>0</v>
      </c>
      <c r="T73">
        <f t="shared" si="19"/>
        <v>0</v>
      </c>
      <c r="U73" s="1">
        <v>2530</v>
      </c>
      <c r="V73" s="1">
        <v>120</v>
      </c>
      <c r="W73" s="1">
        <v>80</v>
      </c>
      <c r="X73" s="1">
        <v>1</v>
      </c>
      <c r="Y73">
        <f t="shared" si="20"/>
        <v>1</v>
      </c>
      <c r="Z73">
        <f t="shared" si="21"/>
        <v>1</v>
      </c>
      <c r="AA73">
        <f t="shared" si="22"/>
        <v>1</v>
      </c>
      <c r="AB73" s="1">
        <v>5</v>
      </c>
      <c r="AC73" s="1">
        <v>49</v>
      </c>
      <c r="AE73">
        <f t="shared" si="23"/>
        <v>0</v>
      </c>
      <c r="AF73">
        <f t="shared" si="24"/>
        <v>1</v>
      </c>
    </row>
    <row r="74" spans="1:32" x14ac:dyDescent="0.4">
      <c r="A74" s="1">
        <v>72</v>
      </c>
      <c r="B74" s="1" t="s">
        <v>27</v>
      </c>
      <c r="C74" s="1" t="s">
        <v>25</v>
      </c>
      <c r="D74" s="1">
        <v>2520</v>
      </c>
      <c r="E74" s="1">
        <v>200</v>
      </c>
      <c r="F74" s="1">
        <v>160</v>
      </c>
      <c r="G74" s="1" t="s">
        <v>15</v>
      </c>
      <c r="H74" s="1">
        <v>4</v>
      </c>
      <c r="I74" s="1" t="s">
        <v>112</v>
      </c>
      <c r="J74" s="1" t="s">
        <v>113</v>
      </c>
      <c r="K74" s="1" t="s">
        <v>112</v>
      </c>
      <c r="L74" s="1">
        <v>20</v>
      </c>
      <c r="M74" s="1">
        <v>89</v>
      </c>
      <c r="O74">
        <f t="shared" si="25"/>
        <v>0</v>
      </c>
      <c r="P74">
        <f t="shared" si="25"/>
        <v>0</v>
      </c>
      <c r="Q74">
        <f t="shared" si="25"/>
        <v>0</v>
      </c>
      <c r="R74">
        <f t="shared" si="25"/>
        <v>1</v>
      </c>
      <c r="S74">
        <f t="shared" si="25"/>
        <v>0</v>
      </c>
      <c r="T74">
        <f t="shared" si="19"/>
        <v>0</v>
      </c>
      <c r="U74" s="1">
        <v>2520</v>
      </c>
      <c r="V74" s="1">
        <v>200</v>
      </c>
      <c r="W74" s="1">
        <v>160</v>
      </c>
      <c r="X74" s="1">
        <v>4</v>
      </c>
      <c r="Y74">
        <f t="shared" si="20"/>
        <v>1</v>
      </c>
      <c r="Z74">
        <f t="shared" si="21"/>
        <v>0</v>
      </c>
      <c r="AA74">
        <f t="shared" si="22"/>
        <v>1</v>
      </c>
      <c r="AB74" s="1">
        <v>20</v>
      </c>
      <c r="AC74" s="1">
        <v>89</v>
      </c>
      <c r="AE74">
        <f t="shared" si="23"/>
        <v>0</v>
      </c>
      <c r="AF74">
        <f t="shared" si="24"/>
        <v>1</v>
      </c>
    </row>
    <row r="75" spans="1:32" x14ac:dyDescent="0.4">
      <c r="A75" s="1">
        <v>73</v>
      </c>
      <c r="B75" s="1" t="s">
        <v>30</v>
      </c>
      <c r="C75" s="1" t="s">
        <v>8</v>
      </c>
      <c r="D75" s="1">
        <v>440</v>
      </c>
      <c r="E75" s="1">
        <v>200</v>
      </c>
      <c r="F75" s="1">
        <v>160</v>
      </c>
      <c r="G75" s="1" t="s">
        <v>15</v>
      </c>
      <c r="H75" s="1">
        <v>4</v>
      </c>
      <c r="I75" s="1" t="s">
        <v>112</v>
      </c>
      <c r="J75" s="1" t="s">
        <v>113</v>
      </c>
      <c r="K75" s="1" t="s">
        <v>112</v>
      </c>
      <c r="L75" s="1">
        <v>26</v>
      </c>
      <c r="M75" s="1">
        <v>105</v>
      </c>
      <c r="O75">
        <f t="shared" si="25"/>
        <v>0</v>
      </c>
      <c r="P75">
        <f t="shared" si="25"/>
        <v>0</v>
      </c>
      <c r="Q75">
        <f t="shared" si="25"/>
        <v>0</v>
      </c>
      <c r="R75">
        <f t="shared" si="25"/>
        <v>0</v>
      </c>
      <c r="S75">
        <f t="shared" si="25"/>
        <v>1</v>
      </c>
      <c r="T75">
        <f t="shared" si="19"/>
        <v>1</v>
      </c>
      <c r="U75" s="1">
        <v>440</v>
      </c>
      <c r="V75" s="1">
        <v>200</v>
      </c>
      <c r="W75" s="1">
        <v>160</v>
      </c>
      <c r="X75" s="1">
        <v>4</v>
      </c>
      <c r="Y75">
        <f t="shared" si="20"/>
        <v>1</v>
      </c>
      <c r="Z75">
        <f t="shared" si="21"/>
        <v>0</v>
      </c>
      <c r="AA75">
        <f t="shared" si="22"/>
        <v>1</v>
      </c>
      <c r="AB75" s="1">
        <v>26</v>
      </c>
      <c r="AC75" s="1">
        <v>105</v>
      </c>
      <c r="AE75">
        <f t="shared" si="23"/>
        <v>0</v>
      </c>
      <c r="AF75">
        <f t="shared" si="24"/>
        <v>0</v>
      </c>
    </row>
    <row r="76" spans="1:32" x14ac:dyDescent="0.4">
      <c r="A76" s="1">
        <v>74</v>
      </c>
      <c r="B76" s="1" t="s">
        <v>30</v>
      </c>
      <c r="C76" s="1" t="s">
        <v>8</v>
      </c>
      <c r="D76" s="1">
        <v>820</v>
      </c>
      <c r="E76" s="1">
        <v>80</v>
      </c>
      <c r="F76" s="1">
        <v>140</v>
      </c>
      <c r="G76" s="1" t="s">
        <v>24</v>
      </c>
      <c r="H76" s="1">
        <v>5</v>
      </c>
      <c r="I76" s="1" t="s">
        <v>112</v>
      </c>
      <c r="J76" s="1" t="s">
        <v>113</v>
      </c>
      <c r="K76" s="1" t="s">
        <v>112</v>
      </c>
      <c r="L76" s="1">
        <v>16</v>
      </c>
      <c r="M76" s="1">
        <v>55</v>
      </c>
      <c r="O76">
        <f t="shared" si="25"/>
        <v>0</v>
      </c>
      <c r="P76">
        <f t="shared" si="25"/>
        <v>0</v>
      </c>
      <c r="Q76">
        <f t="shared" si="25"/>
        <v>0</v>
      </c>
      <c r="R76">
        <f t="shared" si="25"/>
        <v>0</v>
      </c>
      <c r="S76">
        <f t="shared" si="25"/>
        <v>1</v>
      </c>
      <c r="T76">
        <f t="shared" si="19"/>
        <v>1</v>
      </c>
      <c r="U76" s="1">
        <v>820</v>
      </c>
      <c r="V76" s="1">
        <v>80</v>
      </c>
      <c r="W76" s="1">
        <v>140</v>
      </c>
      <c r="X76" s="1">
        <v>5</v>
      </c>
      <c r="Y76">
        <f t="shared" si="20"/>
        <v>1</v>
      </c>
      <c r="Z76">
        <f t="shared" si="21"/>
        <v>0</v>
      </c>
      <c r="AA76">
        <f t="shared" si="22"/>
        <v>1</v>
      </c>
      <c r="AB76" s="1">
        <v>16</v>
      </c>
      <c r="AC76" s="1">
        <v>55</v>
      </c>
      <c r="AE76">
        <f t="shared" si="23"/>
        <v>0</v>
      </c>
      <c r="AF76">
        <f t="shared" si="24"/>
        <v>0</v>
      </c>
    </row>
    <row r="77" spans="1:32" x14ac:dyDescent="0.4">
      <c r="A77" s="1">
        <v>75</v>
      </c>
      <c r="B77" s="1" t="s">
        <v>30</v>
      </c>
      <c r="C77" s="1" t="s">
        <v>8</v>
      </c>
      <c r="D77" s="1">
        <v>870</v>
      </c>
      <c r="E77" s="1">
        <v>160</v>
      </c>
      <c r="F77" s="1">
        <v>120</v>
      </c>
      <c r="G77" s="1" t="s">
        <v>18</v>
      </c>
      <c r="H77" s="1">
        <v>4</v>
      </c>
      <c r="I77" s="1" t="s">
        <v>112</v>
      </c>
      <c r="J77" s="1" t="s">
        <v>112</v>
      </c>
      <c r="K77" s="1" t="s">
        <v>112</v>
      </c>
      <c r="L77" s="1">
        <v>19</v>
      </c>
      <c r="M77" s="1">
        <v>90</v>
      </c>
      <c r="O77">
        <f t="shared" si="25"/>
        <v>0</v>
      </c>
      <c r="P77">
        <f t="shared" si="25"/>
        <v>0</v>
      </c>
      <c r="Q77">
        <f t="shared" si="25"/>
        <v>0</v>
      </c>
      <c r="R77">
        <f t="shared" si="25"/>
        <v>0</v>
      </c>
      <c r="S77">
        <f t="shared" si="25"/>
        <v>1</v>
      </c>
      <c r="T77">
        <f t="shared" si="19"/>
        <v>1</v>
      </c>
      <c r="U77" s="1">
        <v>870</v>
      </c>
      <c r="V77" s="1">
        <v>160</v>
      </c>
      <c r="W77" s="1">
        <v>120</v>
      </c>
      <c r="X77" s="1">
        <v>4</v>
      </c>
      <c r="Y77">
        <f t="shared" si="20"/>
        <v>1</v>
      </c>
      <c r="Z77">
        <f t="shared" si="21"/>
        <v>1</v>
      </c>
      <c r="AA77">
        <f t="shared" si="22"/>
        <v>1</v>
      </c>
      <c r="AB77" s="1">
        <v>19</v>
      </c>
      <c r="AC77" s="1">
        <v>90</v>
      </c>
      <c r="AE77">
        <f t="shared" si="23"/>
        <v>0</v>
      </c>
      <c r="AF77">
        <f t="shared" si="24"/>
        <v>0</v>
      </c>
    </row>
    <row r="78" spans="1:32" x14ac:dyDescent="0.4">
      <c r="A78" s="1">
        <v>76</v>
      </c>
      <c r="B78" s="1" t="s">
        <v>30</v>
      </c>
      <c r="C78" s="1" t="s">
        <v>8</v>
      </c>
      <c r="D78" s="1">
        <v>830</v>
      </c>
      <c r="E78" s="1">
        <v>120</v>
      </c>
      <c r="F78" s="1">
        <v>80</v>
      </c>
      <c r="G78" s="1" t="s">
        <v>9</v>
      </c>
      <c r="H78" s="1">
        <v>3</v>
      </c>
      <c r="I78" s="1" t="s">
        <v>112</v>
      </c>
      <c r="J78" s="1" t="s">
        <v>113</v>
      </c>
      <c r="K78" s="1" t="s">
        <v>112</v>
      </c>
      <c r="L78" s="1">
        <v>11</v>
      </c>
      <c r="M78" s="1">
        <v>69</v>
      </c>
      <c r="O78">
        <f t="shared" si="25"/>
        <v>0</v>
      </c>
      <c r="P78">
        <f t="shared" si="25"/>
        <v>0</v>
      </c>
      <c r="Q78">
        <f t="shared" si="25"/>
        <v>0</v>
      </c>
      <c r="R78">
        <f t="shared" si="25"/>
        <v>0</v>
      </c>
      <c r="S78">
        <f t="shared" si="25"/>
        <v>1</v>
      </c>
      <c r="T78">
        <f t="shared" si="19"/>
        <v>1</v>
      </c>
      <c r="U78" s="1">
        <v>830</v>
      </c>
      <c r="V78" s="1">
        <v>120</v>
      </c>
      <c r="W78" s="1">
        <v>80</v>
      </c>
      <c r="X78" s="1">
        <v>3</v>
      </c>
      <c r="Y78">
        <f t="shared" si="20"/>
        <v>1</v>
      </c>
      <c r="Z78">
        <f t="shared" si="21"/>
        <v>0</v>
      </c>
      <c r="AA78">
        <f t="shared" si="22"/>
        <v>1</v>
      </c>
      <c r="AB78" s="1">
        <v>11</v>
      </c>
      <c r="AC78" s="1">
        <v>69</v>
      </c>
      <c r="AE78">
        <f t="shared" si="23"/>
        <v>0</v>
      </c>
      <c r="AF78">
        <f t="shared" si="24"/>
        <v>0</v>
      </c>
    </row>
    <row r="79" spans="1:32" x14ac:dyDescent="0.4">
      <c r="A79" s="1">
        <v>77</v>
      </c>
      <c r="B79" s="1" t="s">
        <v>30</v>
      </c>
      <c r="C79" s="1" t="s">
        <v>8</v>
      </c>
      <c r="D79" s="1">
        <v>1250</v>
      </c>
      <c r="E79" s="1">
        <v>120</v>
      </c>
      <c r="F79" s="1">
        <v>100</v>
      </c>
      <c r="G79" s="1" t="s">
        <v>15</v>
      </c>
      <c r="H79" s="1">
        <v>4</v>
      </c>
      <c r="I79" s="1" t="s">
        <v>112</v>
      </c>
      <c r="J79" s="1" t="s">
        <v>113</v>
      </c>
      <c r="K79" s="1" t="s">
        <v>112</v>
      </c>
      <c r="L79" s="1">
        <v>6</v>
      </c>
      <c r="M79" s="1">
        <v>57</v>
      </c>
      <c r="O79">
        <f t="shared" si="25"/>
        <v>0</v>
      </c>
      <c r="P79">
        <f t="shared" si="25"/>
        <v>0</v>
      </c>
      <c r="Q79">
        <f t="shared" si="25"/>
        <v>0</v>
      </c>
      <c r="R79">
        <f t="shared" si="25"/>
        <v>0</v>
      </c>
      <c r="S79">
        <f t="shared" si="25"/>
        <v>1</v>
      </c>
      <c r="T79">
        <f t="shared" si="19"/>
        <v>1</v>
      </c>
      <c r="U79" s="1">
        <v>1250</v>
      </c>
      <c r="V79" s="1">
        <v>120</v>
      </c>
      <c r="W79" s="1">
        <v>100</v>
      </c>
      <c r="X79" s="1">
        <v>4</v>
      </c>
      <c r="Y79">
        <f t="shared" si="20"/>
        <v>1</v>
      </c>
      <c r="Z79">
        <f t="shared" si="21"/>
        <v>0</v>
      </c>
      <c r="AA79">
        <f t="shared" si="22"/>
        <v>1</v>
      </c>
      <c r="AB79" s="1">
        <v>6</v>
      </c>
      <c r="AC79" s="1">
        <v>57</v>
      </c>
      <c r="AE79">
        <f t="shared" si="23"/>
        <v>0</v>
      </c>
      <c r="AF79">
        <f t="shared" si="24"/>
        <v>0</v>
      </c>
    </row>
    <row r="80" spans="1:32" x14ac:dyDescent="0.4">
      <c r="A80" s="1">
        <v>78</v>
      </c>
      <c r="B80" s="1" t="s">
        <v>30</v>
      </c>
      <c r="C80" s="1" t="s">
        <v>8</v>
      </c>
      <c r="D80" s="1">
        <v>1230</v>
      </c>
      <c r="E80" s="1">
        <v>100</v>
      </c>
      <c r="F80" s="1">
        <v>80</v>
      </c>
      <c r="G80" s="1" t="s">
        <v>9</v>
      </c>
      <c r="H80" s="1">
        <v>3</v>
      </c>
      <c r="I80" s="1" t="s">
        <v>112</v>
      </c>
      <c r="J80" s="1" t="s">
        <v>113</v>
      </c>
      <c r="K80" s="1" t="s">
        <v>112</v>
      </c>
      <c r="L80" s="1">
        <v>1</v>
      </c>
      <c r="M80" s="1">
        <v>58</v>
      </c>
      <c r="O80">
        <f t="shared" si="25"/>
        <v>0</v>
      </c>
      <c r="P80">
        <f t="shared" si="25"/>
        <v>0</v>
      </c>
      <c r="Q80">
        <f t="shared" si="25"/>
        <v>0</v>
      </c>
      <c r="R80">
        <f t="shared" si="25"/>
        <v>0</v>
      </c>
      <c r="S80">
        <f t="shared" si="25"/>
        <v>1</v>
      </c>
      <c r="T80">
        <f t="shared" si="19"/>
        <v>1</v>
      </c>
      <c r="U80" s="1">
        <v>1230</v>
      </c>
      <c r="V80" s="1">
        <v>100</v>
      </c>
      <c r="W80" s="1">
        <v>80</v>
      </c>
      <c r="X80" s="1">
        <v>3</v>
      </c>
      <c r="Y80">
        <f t="shared" si="20"/>
        <v>1</v>
      </c>
      <c r="Z80">
        <f t="shared" si="21"/>
        <v>0</v>
      </c>
      <c r="AA80">
        <f t="shared" si="22"/>
        <v>1</v>
      </c>
      <c r="AB80" s="1">
        <v>1</v>
      </c>
      <c r="AC80" s="1">
        <v>58</v>
      </c>
      <c r="AE80">
        <f t="shared" si="23"/>
        <v>0</v>
      </c>
      <c r="AF80">
        <f t="shared" si="24"/>
        <v>0</v>
      </c>
    </row>
    <row r="81" spans="1:32" x14ac:dyDescent="0.4">
      <c r="A81" s="1">
        <v>79</v>
      </c>
      <c r="B81" s="1" t="s">
        <v>30</v>
      </c>
      <c r="C81" s="1" t="s">
        <v>8</v>
      </c>
      <c r="D81" s="1">
        <v>1250</v>
      </c>
      <c r="E81" s="1">
        <v>80</v>
      </c>
      <c r="F81" s="1">
        <v>80</v>
      </c>
      <c r="G81" s="1" t="s">
        <v>31</v>
      </c>
      <c r="H81" s="1">
        <v>3</v>
      </c>
      <c r="I81" s="1" t="s">
        <v>112</v>
      </c>
      <c r="J81" s="1" t="s">
        <v>112</v>
      </c>
      <c r="K81" s="1" t="s">
        <v>112</v>
      </c>
      <c r="L81" s="1">
        <v>27</v>
      </c>
      <c r="M81" s="1">
        <v>27</v>
      </c>
      <c r="O81">
        <f t="shared" si="25"/>
        <v>0</v>
      </c>
      <c r="P81">
        <f t="shared" si="25"/>
        <v>0</v>
      </c>
      <c r="Q81">
        <f t="shared" si="25"/>
        <v>0</v>
      </c>
      <c r="R81">
        <f t="shared" si="25"/>
        <v>0</v>
      </c>
      <c r="S81">
        <f t="shared" si="25"/>
        <v>1</v>
      </c>
      <c r="T81">
        <f t="shared" si="19"/>
        <v>1</v>
      </c>
      <c r="U81" s="1">
        <v>1250</v>
      </c>
      <c r="V81" s="1">
        <v>80</v>
      </c>
      <c r="W81" s="1">
        <v>80</v>
      </c>
      <c r="X81" s="1">
        <v>3</v>
      </c>
      <c r="Y81">
        <f t="shared" si="20"/>
        <v>1</v>
      </c>
      <c r="Z81">
        <f t="shared" si="21"/>
        <v>1</v>
      </c>
      <c r="AA81">
        <f t="shared" si="22"/>
        <v>1</v>
      </c>
      <c r="AB81" s="1">
        <v>27</v>
      </c>
      <c r="AC81" s="1">
        <v>27</v>
      </c>
      <c r="AE81">
        <f t="shared" si="23"/>
        <v>0</v>
      </c>
      <c r="AF81">
        <f t="shared" si="24"/>
        <v>0</v>
      </c>
    </row>
    <row r="82" spans="1:32" x14ac:dyDescent="0.4">
      <c r="A82" s="1">
        <v>80</v>
      </c>
      <c r="B82" s="1" t="s">
        <v>30</v>
      </c>
      <c r="C82" s="1" t="s">
        <v>8</v>
      </c>
      <c r="D82" s="1">
        <v>1250</v>
      </c>
      <c r="E82" s="1">
        <v>100</v>
      </c>
      <c r="F82" s="1">
        <v>100</v>
      </c>
      <c r="G82" s="1" t="s">
        <v>15</v>
      </c>
      <c r="H82" s="1">
        <v>4</v>
      </c>
      <c r="I82" s="1" t="s">
        <v>112</v>
      </c>
      <c r="J82" s="1" t="s">
        <v>113</v>
      </c>
      <c r="K82" s="1" t="s">
        <v>112</v>
      </c>
      <c r="L82" s="1">
        <v>27</v>
      </c>
      <c r="M82" s="1">
        <v>33</v>
      </c>
      <c r="O82">
        <f t="shared" si="25"/>
        <v>0</v>
      </c>
      <c r="P82">
        <f t="shared" si="25"/>
        <v>0</v>
      </c>
      <c r="Q82">
        <f t="shared" si="25"/>
        <v>0</v>
      </c>
      <c r="R82">
        <f t="shared" si="25"/>
        <v>0</v>
      </c>
      <c r="S82">
        <f t="shared" si="25"/>
        <v>1</v>
      </c>
      <c r="T82">
        <f t="shared" si="19"/>
        <v>1</v>
      </c>
      <c r="U82" s="1">
        <v>1250</v>
      </c>
      <c r="V82" s="1">
        <v>100</v>
      </c>
      <c r="W82" s="1">
        <v>100</v>
      </c>
      <c r="X82" s="1">
        <v>4</v>
      </c>
      <c r="Y82">
        <f t="shared" si="20"/>
        <v>1</v>
      </c>
      <c r="Z82">
        <f t="shared" si="21"/>
        <v>0</v>
      </c>
      <c r="AA82">
        <f t="shared" si="22"/>
        <v>1</v>
      </c>
      <c r="AB82" s="1">
        <v>27</v>
      </c>
      <c r="AC82" s="1">
        <v>33</v>
      </c>
      <c r="AE82">
        <f t="shared" si="23"/>
        <v>0</v>
      </c>
      <c r="AF82">
        <f t="shared" si="24"/>
        <v>0</v>
      </c>
    </row>
    <row r="83" spans="1:32" x14ac:dyDescent="0.4">
      <c r="A83" s="1">
        <v>81</v>
      </c>
      <c r="B83" s="1" t="s">
        <v>30</v>
      </c>
      <c r="C83" s="1" t="s">
        <v>8</v>
      </c>
      <c r="D83" s="1">
        <v>1220</v>
      </c>
      <c r="E83" s="1">
        <v>200</v>
      </c>
      <c r="F83" s="1">
        <v>120</v>
      </c>
      <c r="G83" s="1" t="s">
        <v>18</v>
      </c>
      <c r="H83" s="1">
        <v>4</v>
      </c>
      <c r="I83" s="1" t="s">
        <v>112</v>
      </c>
      <c r="J83" s="1" t="s">
        <v>112</v>
      </c>
      <c r="K83" s="1" t="s">
        <v>112</v>
      </c>
      <c r="L83" s="1">
        <v>10</v>
      </c>
      <c r="M83" s="1">
        <v>85</v>
      </c>
      <c r="O83">
        <f t="shared" si="25"/>
        <v>0</v>
      </c>
      <c r="P83">
        <f t="shared" si="25"/>
        <v>0</v>
      </c>
      <c r="Q83">
        <f t="shared" si="25"/>
        <v>0</v>
      </c>
      <c r="R83">
        <f t="shared" si="25"/>
        <v>0</v>
      </c>
      <c r="S83">
        <f t="shared" si="25"/>
        <v>1</v>
      </c>
      <c r="T83">
        <f t="shared" si="19"/>
        <v>1</v>
      </c>
      <c r="U83" s="1">
        <v>1220</v>
      </c>
      <c r="V83" s="1">
        <v>200</v>
      </c>
      <c r="W83" s="1">
        <v>120</v>
      </c>
      <c r="X83" s="1">
        <v>4</v>
      </c>
      <c r="Y83">
        <f t="shared" si="20"/>
        <v>1</v>
      </c>
      <c r="Z83">
        <f t="shared" si="21"/>
        <v>1</v>
      </c>
      <c r="AA83">
        <f t="shared" si="22"/>
        <v>1</v>
      </c>
      <c r="AB83" s="1">
        <v>10</v>
      </c>
      <c r="AC83" s="1">
        <v>85</v>
      </c>
      <c r="AE83">
        <f t="shared" si="23"/>
        <v>0</v>
      </c>
      <c r="AF83">
        <f t="shared" si="24"/>
        <v>0</v>
      </c>
    </row>
    <row r="84" spans="1:32" x14ac:dyDescent="0.4">
      <c r="A84" s="1">
        <v>82</v>
      </c>
      <c r="B84" s="1" t="s">
        <v>30</v>
      </c>
      <c r="C84" s="1" t="s">
        <v>8</v>
      </c>
      <c r="D84" s="1">
        <v>1230</v>
      </c>
      <c r="E84" s="1">
        <v>60</v>
      </c>
      <c r="F84" s="1">
        <v>80</v>
      </c>
      <c r="G84" s="1" t="s">
        <v>15</v>
      </c>
      <c r="H84" s="1">
        <v>4</v>
      </c>
      <c r="I84" s="1" t="s">
        <v>112</v>
      </c>
      <c r="J84" s="1" t="s">
        <v>113</v>
      </c>
      <c r="K84" s="1" t="s">
        <v>112</v>
      </c>
      <c r="L84" s="1">
        <v>16</v>
      </c>
      <c r="M84" s="1">
        <v>42</v>
      </c>
      <c r="O84">
        <f t="shared" si="25"/>
        <v>0</v>
      </c>
      <c r="P84">
        <f t="shared" si="25"/>
        <v>0</v>
      </c>
      <c r="Q84">
        <f t="shared" si="25"/>
        <v>0</v>
      </c>
      <c r="R84">
        <f t="shared" si="25"/>
        <v>0</v>
      </c>
      <c r="S84">
        <f t="shared" si="25"/>
        <v>1</v>
      </c>
      <c r="T84">
        <f t="shared" si="19"/>
        <v>1</v>
      </c>
      <c r="U84" s="1">
        <v>1230</v>
      </c>
      <c r="V84" s="1">
        <v>60</v>
      </c>
      <c r="W84" s="1">
        <v>80</v>
      </c>
      <c r="X84" s="1">
        <v>4</v>
      </c>
      <c r="Y84">
        <f t="shared" si="20"/>
        <v>1</v>
      </c>
      <c r="Z84">
        <f t="shared" si="21"/>
        <v>0</v>
      </c>
      <c r="AA84">
        <f t="shared" si="22"/>
        <v>1</v>
      </c>
      <c r="AB84" s="1">
        <v>16</v>
      </c>
      <c r="AC84" s="1">
        <v>42</v>
      </c>
      <c r="AE84">
        <f t="shared" si="23"/>
        <v>0</v>
      </c>
      <c r="AF84">
        <f t="shared" si="24"/>
        <v>0</v>
      </c>
    </row>
    <row r="85" spans="1:32" x14ac:dyDescent="0.4">
      <c r="A85" s="1">
        <v>83</v>
      </c>
      <c r="B85" s="1" t="s">
        <v>30</v>
      </c>
      <c r="C85" s="1" t="s">
        <v>8</v>
      </c>
      <c r="D85" s="1">
        <v>1270</v>
      </c>
      <c r="E85" s="1">
        <v>120</v>
      </c>
      <c r="F85" s="1">
        <v>80</v>
      </c>
      <c r="G85" s="1" t="s">
        <v>15</v>
      </c>
      <c r="H85" s="1">
        <v>4</v>
      </c>
      <c r="I85" s="1" t="s">
        <v>112</v>
      </c>
      <c r="J85" s="1" t="s">
        <v>113</v>
      </c>
      <c r="K85" s="1" t="s">
        <v>112</v>
      </c>
      <c r="L85" s="1">
        <v>8</v>
      </c>
      <c r="M85" s="1">
        <v>56</v>
      </c>
      <c r="O85">
        <f>IF($B85=O$2,1,0)</f>
        <v>0</v>
      </c>
      <c r="P85">
        <f t="shared" ref="P85:T85" si="26">IF($B85=P$2,1,0)</f>
        <v>0</v>
      </c>
      <c r="Q85">
        <f t="shared" si="26"/>
        <v>0</v>
      </c>
      <c r="R85">
        <f t="shared" si="26"/>
        <v>0</v>
      </c>
      <c r="S85">
        <f t="shared" si="26"/>
        <v>1</v>
      </c>
      <c r="T85">
        <f t="shared" si="26"/>
        <v>0</v>
      </c>
      <c r="U85" s="1">
        <v>1270</v>
      </c>
      <c r="V85" s="1">
        <v>120</v>
      </c>
      <c r="W85" s="1">
        <v>80</v>
      </c>
      <c r="X85" s="1">
        <v>4</v>
      </c>
      <c r="Y85">
        <f t="shared" si="20"/>
        <v>1</v>
      </c>
      <c r="Z85">
        <f t="shared" si="21"/>
        <v>0</v>
      </c>
      <c r="AA85">
        <f t="shared" si="22"/>
        <v>1</v>
      </c>
      <c r="AB85" s="1">
        <v>8</v>
      </c>
      <c r="AC85" s="1">
        <v>56</v>
      </c>
      <c r="AE85">
        <f t="shared" si="23"/>
        <v>0</v>
      </c>
      <c r="AF85">
        <f>IF($B85=AF$2,1,0)</f>
        <v>0</v>
      </c>
    </row>
    <row r="86" spans="1:32" x14ac:dyDescent="0.4">
      <c r="A86">
        <v>84</v>
      </c>
      <c r="B86" t="s">
        <v>30</v>
      </c>
      <c r="C86" t="s">
        <v>8</v>
      </c>
      <c r="D86">
        <v>1240</v>
      </c>
      <c r="E86">
        <v>80</v>
      </c>
      <c r="F86">
        <v>80</v>
      </c>
      <c r="G86" t="s">
        <v>29</v>
      </c>
      <c r="H86">
        <v>1</v>
      </c>
      <c r="I86" t="s">
        <v>112</v>
      </c>
      <c r="J86" t="s">
        <v>112</v>
      </c>
      <c r="K86" t="s">
        <v>112</v>
      </c>
      <c r="L86">
        <v>10</v>
      </c>
      <c r="M86">
        <v>39</v>
      </c>
      <c r="O86">
        <f t="shared" ref="O86:T87" si="27">IF($B86=O$2,1,0)</f>
        <v>0</v>
      </c>
      <c r="P86">
        <f t="shared" si="27"/>
        <v>0</v>
      </c>
      <c r="Q86">
        <f t="shared" si="27"/>
        <v>0</v>
      </c>
      <c r="R86">
        <f t="shared" si="27"/>
        <v>0</v>
      </c>
      <c r="S86">
        <f t="shared" si="27"/>
        <v>1</v>
      </c>
      <c r="T86">
        <f t="shared" si="27"/>
        <v>0</v>
      </c>
      <c r="U86">
        <v>1240</v>
      </c>
      <c r="V86">
        <v>80</v>
      </c>
      <c r="W86">
        <v>80</v>
      </c>
      <c r="X86">
        <v>1</v>
      </c>
      <c r="Y86">
        <f>IF(I86="○",1,0)</f>
        <v>1</v>
      </c>
      <c r="Z86">
        <f t="shared" ref="Z86:AA88" si="28">IF(J86="○",1,0)</f>
        <v>1</v>
      </c>
      <c r="AA86">
        <f t="shared" si="28"/>
        <v>1</v>
      </c>
      <c r="AB86">
        <v>10</v>
      </c>
      <c r="AC86">
        <v>39</v>
      </c>
      <c r="AE86">
        <f t="shared" si="23"/>
        <v>0</v>
      </c>
      <c r="AF86">
        <f>IF($B86=AF$2,1,0)</f>
        <v>0</v>
      </c>
    </row>
    <row r="87" spans="1:32" x14ac:dyDescent="0.4">
      <c r="A87">
        <v>85</v>
      </c>
      <c r="B87" t="s">
        <v>30</v>
      </c>
      <c r="C87" t="s">
        <v>8</v>
      </c>
      <c r="D87">
        <v>1230</v>
      </c>
      <c r="E87">
        <v>80</v>
      </c>
      <c r="F87">
        <v>60</v>
      </c>
      <c r="G87" t="s">
        <v>9</v>
      </c>
      <c r="H87">
        <v>3</v>
      </c>
      <c r="I87" t="s">
        <v>112</v>
      </c>
      <c r="J87" t="s">
        <v>113</v>
      </c>
      <c r="K87" t="s">
        <v>112</v>
      </c>
      <c r="L87">
        <v>17</v>
      </c>
      <c r="M87">
        <v>36</v>
      </c>
      <c r="O87">
        <f t="shared" si="27"/>
        <v>0</v>
      </c>
      <c r="P87">
        <f t="shared" si="27"/>
        <v>0</v>
      </c>
      <c r="Q87">
        <f t="shared" si="27"/>
        <v>0</v>
      </c>
      <c r="R87">
        <f t="shared" si="27"/>
        <v>0</v>
      </c>
      <c r="S87">
        <f t="shared" si="27"/>
        <v>1</v>
      </c>
      <c r="T87">
        <f t="shared" si="27"/>
        <v>0</v>
      </c>
      <c r="U87">
        <v>1230</v>
      </c>
      <c r="V87">
        <v>80</v>
      </c>
      <c r="W87">
        <v>60</v>
      </c>
      <c r="X87">
        <v>3</v>
      </c>
      <c r="Y87">
        <f t="shared" ref="Y87:Y88" si="29">IF(I87="○",1,0)</f>
        <v>1</v>
      </c>
      <c r="Z87">
        <f t="shared" si="28"/>
        <v>0</v>
      </c>
      <c r="AA87">
        <f t="shared" si="28"/>
        <v>1</v>
      </c>
      <c r="AB87">
        <v>17</v>
      </c>
      <c r="AC87">
        <v>36</v>
      </c>
      <c r="AE87">
        <f t="shared" si="23"/>
        <v>0</v>
      </c>
      <c r="AF87">
        <f>IF($B87=AF$2,1,0)</f>
        <v>0</v>
      </c>
    </row>
    <row r="88" spans="1:32" x14ac:dyDescent="0.4">
      <c r="A88" s="1">
        <v>86</v>
      </c>
      <c r="B88" s="1" t="s">
        <v>30</v>
      </c>
      <c r="C88" s="1" t="s">
        <v>8</v>
      </c>
      <c r="D88" s="1">
        <v>1230</v>
      </c>
      <c r="E88" s="1">
        <v>100</v>
      </c>
      <c r="F88" s="1">
        <v>80</v>
      </c>
      <c r="G88" s="1" t="s">
        <v>15</v>
      </c>
      <c r="H88" s="1">
        <v>4</v>
      </c>
      <c r="I88" s="1" t="s">
        <v>112</v>
      </c>
      <c r="J88" s="1" t="s">
        <v>113</v>
      </c>
      <c r="K88" s="1" t="s">
        <v>112</v>
      </c>
      <c r="L88" s="1">
        <v>10</v>
      </c>
      <c r="M88" s="1">
        <v>49</v>
      </c>
      <c r="O88">
        <f>IF($B88=O$2,1,0)</f>
        <v>0</v>
      </c>
      <c r="P88">
        <f>IF($B88=P$2,1,0)</f>
        <v>0</v>
      </c>
      <c r="Q88">
        <f>IF($B88=Q$2,1,0)</f>
        <v>0</v>
      </c>
      <c r="R88">
        <f>IF($B88=R$2,1,0)</f>
        <v>0</v>
      </c>
      <c r="S88">
        <f>IF($B88=S$2,1,0)</f>
        <v>1</v>
      </c>
      <c r="T88">
        <f>IF($C88=T$2,1,0)</f>
        <v>1</v>
      </c>
      <c r="U88" s="1">
        <v>1230</v>
      </c>
      <c r="V88" s="1">
        <v>100</v>
      </c>
      <c r="W88" s="1">
        <v>80</v>
      </c>
      <c r="X88" s="1">
        <v>4</v>
      </c>
      <c r="Y88">
        <f t="shared" si="29"/>
        <v>1</v>
      </c>
      <c r="Z88">
        <f t="shared" si="28"/>
        <v>0</v>
      </c>
      <c r="AA88">
        <f t="shared" si="28"/>
        <v>1</v>
      </c>
      <c r="AB88" s="1">
        <v>10</v>
      </c>
      <c r="AC88" s="1">
        <v>49</v>
      </c>
      <c r="AE88">
        <f t="shared" si="23"/>
        <v>0</v>
      </c>
      <c r="AF88">
        <f>IF($C88=AF$2,1,0)</f>
        <v>0</v>
      </c>
    </row>
  </sheetData>
  <autoFilter ref="A2:M85" xr:uid="{E81AC193-60F5-4ED2-84F9-2A2DB82E71E7}"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4510-4403-475F-AFFF-0DE2581E4E7C}">
  <dimension ref="A1:P18"/>
  <sheetViews>
    <sheetView workbookViewId="0">
      <selection activeCell="I10" sqref="I10"/>
    </sheetView>
  </sheetViews>
  <sheetFormatPr defaultRowHeight="18.75" x14ac:dyDescent="0.4"/>
  <cols>
    <col min="1" max="1" width="13.25" customWidth="1"/>
  </cols>
  <sheetData>
    <row r="1" spans="1:16" x14ac:dyDescent="0.4">
      <c r="A1" s="15"/>
      <c r="B1" s="15" t="s">
        <v>7</v>
      </c>
      <c r="C1" s="15" t="s">
        <v>20</v>
      </c>
      <c r="D1" s="15" t="s">
        <v>22</v>
      </c>
      <c r="E1" s="15" t="s">
        <v>27</v>
      </c>
      <c r="F1" s="15" t="s">
        <v>30</v>
      </c>
      <c r="G1" s="15" t="s">
        <v>8</v>
      </c>
      <c r="H1" s="15" t="s">
        <v>52</v>
      </c>
      <c r="I1" s="15" t="s">
        <v>4</v>
      </c>
      <c r="J1" s="15" t="s">
        <v>53</v>
      </c>
      <c r="K1" s="15" t="s">
        <v>67</v>
      </c>
      <c r="L1" s="15" t="s">
        <v>56</v>
      </c>
      <c r="M1" s="15" t="s">
        <v>57</v>
      </c>
      <c r="N1" s="15" t="s">
        <v>58</v>
      </c>
      <c r="O1" s="15" t="s">
        <v>68</v>
      </c>
      <c r="P1" s="15" t="s">
        <v>69</v>
      </c>
    </row>
    <row r="2" spans="1:16" x14ac:dyDescent="0.4">
      <c r="A2" t="s">
        <v>7</v>
      </c>
      <c r="B2">
        <v>1</v>
      </c>
    </row>
    <row r="3" spans="1:16" x14ac:dyDescent="0.4">
      <c r="A3" t="s">
        <v>20</v>
      </c>
      <c r="B3">
        <v>-6.1728395061728107E-2</v>
      </c>
      <c r="C3">
        <v>1</v>
      </c>
    </row>
    <row r="4" spans="1:16" x14ac:dyDescent="0.4">
      <c r="A4" t="s">
        <v>22</v>
      </c>
      <c r="B4">
        <v>-0.15457963192005594</v>
      </c>
      <c r="C4">
        <v>-0.15457963192005589</v>
      </c>
      <c r="D4">
        <v>1</v>
      </c>
    </row>
    <row r="5" spans="1:16" x14ac:dyDescent="0.4">
      <c r="A5" t="s">
        <v>27</v>
      </c>
      <c r="B5">
        <v>-0.19125843684974903</v>
      </c>
      <c r="C5">
        <v>-0.19125843684974897</v>
      </c>
      <c r="D5">
        <v>-0.47894747207139937</v>
      </c>
      <c r="E5">
        <v>1</v>
      </c>
    </row>
    <row r="6" spans="1:16" x14ac:dyDescent="0.4">
      <c r="A6" t="s">
        <v>30</v>
      </c>
      <c r="B6">
        <v>-0.10955703302036324</v>
      </c>
      <c r="C6">
        <v>-0.10955703302036325</v>
      </c>
      <c r="D6">
        <v>-0.27435163058436735</v>
      </c>
      <c r="E6">
        <v>-0.33945005147821045</v>
      </c>
      <c r="F6">
        <v>1</v>
      </c>
    </row>
    <row r="7" spans="1:16" x14ac:dyDescent="0.4">
      <c r="A7" t="s">
        <v>8</v>
      </c>
      <c r="B7">
        <v>0.17262651840718454</v>
      </c>
      <c r="C7">
        <v>0.17262651840718463</v>
      </c>
      <c r="D7">
        <v>-1.0292609703223342E-2</v>
      </c>
      <c r="E7">
        <v>-0.33787149204653061</v>
      </c>
      <c r="F7">
        <v>0.1047325119238265</v>
      </c>
      <c r="G7">
        <v>1</v>
      </c>
    </row>
    <row r="8" spans="1:16" x14ac:dyDescent="0.4">
      <c r="A8" t="s">
        <v>52</v>
      </c>
      <c r="B8">
        <v>-0.29907565966528155</v>
      </c>
      <c r="C8">
        <v>-0.21662654774113502</v>
      </c>
      <c r="D8">
        <v>9.9418826153805387E-2</v>
      </c>
      <c r="E8">
        <v>0.44455058704115363</v>
      </c>
      <c r="F8">
        <v>-0.26564746319759391</v>
      </c>
      <c r="G8" s="18">
        <v>-0.90043021981917881</v>
      </c>
      <c r="H8">
        <v>1</v>
      </c>
    </row>
    <row r="9" spans="1:16" x14ac:dyDescent="0.4">
      <c r="A9" t="s">
        <v>4</v>
      </c>
      <c r="B9">
        <v>1.5743588898724261E-2</v>
      </c>
      <c r="C9">
        <v>-7.6049539595532303E-2</v>
      </c>
      <c r="D9">
        <v>0.16872537225909018</v>
      </c>
      <c r="E9">
        <v>-6.8984040606003091E-2</v>
      </c>
      <c r="F9">
        <v>1.0486743951255682E-2</v>
      </c>
      <c r="G9">
        <v>1.7856281616198927E-2</v>
      </c>
      <c r="H9">
        <v>2.3607227656014713E-2</v>
      </c>
      <c r="I9">
        <v>1</v>
      </c>
    </row>
    <row r="10" spans="1:16" x14ac:dyDescent="0.4">
      <c r="A10" t="s">
        <v>53</v>
      </c>
      <c r="B10">
        <v>-7.0161015955297987E-2</v>
      </c>
      <c r="C10">
        <v>-0.15281645940948432</v>
      </c>
      <c r="D10">
        <v>0.28714480256942254</v>
      </c>
      <c r="E10">
        <v>-0.10267515952185151</v>
      </c>
      <c r="F10">
        <v>3.6146728920629333E-2</v>
      </c>
      <c r="G10">
        <v>-1.5678782269998612E-2</v>
      </c>
      <c r="H10">
        <v>6.9311737136345378E-2</v>
      </c>
      <c r="I10" s="17">
        <v>0.69843982556030437</v>
      </c>
      <c r="J10">
        <v>1</v>
      </c>
    </row>
    <row r="11" spans="1:16" x14ac:dyDescent="0.4">
      <c r="A11" t="s">
        <v>67</v>
      </c>
      <c r="B11">
        <v>2.4832376420240207E-2</v>
      </c>
      <c r="C11">
        <v>-2.370363203750209E-2</v>
      </c>
      <c r="D11">
        <v>0.25969299646287086</v>
      </c>
      <c r="E11">
        <v>-0.17213207273601336</v>
      </c>
      <c r="F11">
        <v>-5.4375897701609423E-2</v>
      </c>
      <c r="G11">
        <v>0.18263125832217647</v>
      </c>
      <c r="H11">
        <v>-6.7327711442320651E-2</v>
      </c>
      <c r="I11">
        <v>0.42084430010655483</v>
      </c>
      <c r="J11">
        <v>0.48769310215541162</v>
      </c>
      <c r="K11">
        <v>1</v>
      </c>
    </row>
    <row r="12" spans="1:16" x14ac:dyDescent="0.4">
      <c r="A12" t="s">
        <v>56</v>
      </c>
      <c r="B12">
        <v>-0.29423888868326059</v>
      </c>
      <c r="C12">
        <v>-2.5041607547511578E-2</v>
      </c>
      <c r="D12">
        <v>-6.5321816805802534E-3</v>
      </c>
      <c r="E12">
        <v>1.3638618139749601E-2</v>
      </c>
      <c r="F12">
        <v>0.19444444444444436</v>
      </c>
      <c r="G12">
        <v>-3.7516123674206411E-2</v>
      </c>
      <c r="H12">
        <v>2.4968750604357017E-2</v>
      </c>
      <c r="I12">
        <v>0.19315905794087027</v>
      </c>
      <c r="J12">
        <v>0.34806456949415004</v>
      </c>
      <c r="K12">
        <v>-0.13021596554859086</v>
      </c>
      <c r="L12">
        <v>1</v>
      </c>
    </row>
    <row r="13" spans="1:16" x14ac:dyDescent="0.4">
      <c r="A13" t="s">
        <v>57</v>
      </c>
      <c r="B13">
        <v>-0.12782749814122807</v>
      </c>
      <c r="C13">
        <v>-0.1278274981412281</v>
      </c>
      <c r="D13">
        <v>6.2242511977588309E-2</v>
      </c>
      <c r="E13">
        <v>1.7877663970412155E-2</v>
      </c>
      <c r="F13">
        <v>8.2826031342776524E-2</v>
      </c>
      <c r="G13">
        <v>-8.511331870602476E-3</v>
      </c>
      <c r="H13">
        <v>8.80421967697593E-4</v>
      </c>
      <c r="I13">
        <v>0.22532770193261853</v>
      </c>
      <c r="J13">
        <v>0.17801872384865122</v>
      </c>
      <c r="K13">
        <v>-0.12725899116899414</v>
      </c>
      <c r="L13">
        <v>7.2022635950240263E-2</v>
      </c>
      <c r="M13">
        <v>1</v>
      </c>
    </row>
    <row r="14" spans="1:16" x14ac:dyDescent="0.4">
      <c r="A14" t="s">
        <v>58</v>
      </c>
      <c r="B14">
        <v>2.6948402781814863E-2</v>
      </c>
      <c r="C14">
        <v>2.6948402781814849E-2</v>
      </c>
      <c r="D14">
        <v>6.7483921762110627E-2</v>
      </c>
      <c r="E14">
        <v>-0.14090046549415916</v>
      </c>
      <c r="F14">
        <v>4.7828670265295928E-2</v>
      </c>
      <c r="G14">
        <v>-7.5362544971518813E-2</v>
      </c>
      <c r="H14">
        <v>0.10278061116343409</v>
      </c>
      <c r="I14">
        <v>-0.16716743342540447</v>
      </c>
      <c r="J14">
        <v>4.2657916328713893E-2</v>
      </c>
      <c r="K14">
        <v>-3.2030004751717848E-2</v>
      </c>
      <c r="L14">
        <v>0.24597601850723569</v>
      </c>
      <c r="M14">
        <v>-0.21081851067789156</v>
      </c>
      <c r="N14">
        <v>1</v>
      </c>
    </row>
    <row r="15" spans="1:16" x14ac:dyDescent="0.4">
      <c r="A15" t="s">
        <v>68</v>
      </c>
      <c r="B15">
        <v>-7.5796561806358229E-2</v>
      </c>
      <c r="C15">
        <v>7.4946705472159439E-2</v>
      </c>
      <c r="D15">
        <v>1.6571154368653463E-2</v>
      </c>
      <c r="E15">
        <v>0.13844785348319391</v>
      </c>
      <c r="F15">
        <v>-0.13568374584033616</v>
      </c>
      <c r="G15">
        <v>-6.3660680087369718E-4</v>
      </c>
      <c r="H15">
        <v>5.4714322910618708E-2</v>
      </c>
      <c r="I15">
        <v>0.1286681416779405</v>
      </c>
      <c r="J15">
        <v>-5.5733941014825421E-2</v>
      </c>
      <c r="K15">
        <v>0.16484734882109522</v>
      </c>
      <c r="L15">
        <v>-0.33048924296991034</v>
      </c>
      <c r="M15">
        <v>4.3263892326329656E-2</v>
      </c>
      <c r="N15">
        <v>-0.24011742681766474</v>
      </c>
      <c r="O15">
        <v>1</v>
      </c>
    </row>
    <row r="16" spans="1:16" ht="19.5" thickBot="1" x14ac:dyDescent="0.45">
      <c r="A16" s="14" t="s">
        <v>69</v>
      </c>
      <c r="B16" s="14">
        <v>-0.13437360504259102</v>
      </c>
      <c r="C16" s="14">
        <v>-0.26888406665950149</v>
      </c>
      <c r="D16" s="14">
        <v>0.34630521617961635</v>
      </c>
      <c r="E16" s="14">
        <v>-5.8834798880598053E-2</v>
      </c>
      <c r="F16" s="14">
        <v>4.2234217926347344E-2</v>
      </c>
      <c r="G16" s="14">
        <v>0.11985578586002057</v>
      </c>
      <c r="H16" s="14">
        <v>-6.2280365735620402E-2</v>
      </c>
      <c r="I16" s="19">
        <v>0.7094092812600693</v>
      </c>
      <c r="J16" s="19">
        <v>0.73074339225936114</v>
      </c>
      <c r="K16" s="14">
        <v>0.24403073355222246</v>
      </c>
      <c r="L16" s="14">
        <v>0.26470742221443017</v>
      </c>
      <c r="M16" s="14">
        <v>0.22834212182532357</v>
      </c>
      <c r="N16" s="14">
        <v>-0.14539779059075281</v>
      </c>
      <c r="O16" s="14">
        <v>-0.12989726446385672</v>
      </c>
      <c r="P16" s="14">
        <v>1</v>
      </c>
    </row>
    <row r="18" spans="1:1" x14ac:dyDescent="0.4">
      <c r="A18" t="s">
        <v>116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1476E-FAC6-496B-9648-DA5AC1A27631}">
  <dimension ref="A1:AF90"/>
  <sheetViews>
    <sheetView workbookViewId="0">
      <selection activeCell="D1" sqref="D1"/>
    </sheetView>
  </sheetViews>
  <sheetFormatPr defaultRowHeight="18.75" x14ac:dyDescent="0.4"/>
  <cols>
    <col min="1" max="1" width="4.5" bestFit="1" customWidth="1"/>
    <col min="3" max="3" width="6.125" customWidth="1"/>
    <col min="4" max="4" width="13" bestFit="1" customWidth="1"/>
    <col min="7" max="7" width="9" customWidth="1"/>
    <col min="8" max="8" width="7.125" bestFit="1" customWidth="1"/>
    <col min="10" max="10" width="10.25" bestFit="1" customWidth="1"/>
    <col min="11" max="11" width="10.875" bestFit="1" customWidth="1"/>
    <col min="12" max="12" width="7.125" bestFit="1" customWidth="1"/>
    <col min="13" max="13" width="13.375" customWidth="1"/>
    <col min="14" max="14" width="3.125" customWidth="1"/>
    <col min="20" max="20" width="13" bestFit="1" customWidth="1"/>
    <col min="23" max="23" width="7.125" bestFit="1" customWidth="1"/>
    <col min="31" max="31" width="7.125" bestFit="1" customWidth="1"/>
  </cols>
  <sheetData>
    <row r="1" spans="1:32" x14ac:dyDescent="0.4">
      <c r="A1" t="s">
        <v>33</v>
      </c>
      <c r="D1" s="22" t="s">
        <v>125</v>
      </c>
      <c r="L1" s="5"/>
      <c r="O1" t="s">
        <v>66</v>
      </c>
      <c r="W1" s="5"/>
      <c r="AF1" t="s">
        <v>114</v>
      </c>
    </row>
    <row r="2" spans="1:32" x14ac:dyDescent="0.4">
      <c r="A2" s="2" t="s">
        <v>0</v>
      </c>
      <c r="B2" s="2" t="s">
        <v>1</v>
      </c>
      <c r="C2" s="2" t="s">
        <v>2</v>
      </c>
      <c r="D2" s="3" t="s">
        <v>36</v>
      </c>
      <c r="E2" s="3" t="s">
        <v>4</v>
      </c>
      <c r="F2" s="3" t="s">
        <v>5</v>
      </c>
      <c r="G2" s="6" t="s">
        <v>6</v>
      </c>
      <c r="H2" s="3" t="s">
        <v>34</v>
      </c>
      <c r="I2" s="3" t="s">
        <v>35</v>
      </c>
      <c r="J2" s="3" t="s">
        <v>38</v>
      </c>
      <c r="K2" s="3" t="s">
        <v>37</v>
      </c>
      <c r="L2" s="4" t="s">
        <v>32</v>
      </c>
      <c r="M2" s="3" t="s">
        <v>3</v>
      </c>
      <c r="O2" s="3" t="s">
        <v>59</v>
      </c>
      <c r="P2" s="3" t="s">
        <v>61</v>
      </c>
      <c r="Q2" s="3" t="s">
        <v>62</v>
      </c>
      <c r="R2" s="3" t="s">
        <v>63</v>
      </c>
      <c r="S2" s="3" t="s">
        <v>64</v>
      </c>
      <c r="T2" s="3" t="s">
        <v>36</v>
      </c>
      <c r="U2" s="3" t="s">
        <v>65</v>
      </c>
      <c r="V2" s="3" t="s">
        <v>5</v>
      </c>
      <c r="W2" s="3" t="s">
        <v>32</v>
      </c>
      <c r="Y2" s="3" t="s">
        <v>60</v>
      </c>
      <c r="Z2" s="3" t="s">
        <v>55</v>
      </c>
      <c r="AA2" s="3" t="s">
        <v>54</v>
      </c>
      <c r="AB2" s="3" t="s">
        <v>38</v>
      </c>
      <c r="AC2" s="3" t="s">
        <v>37</v>
      </c>
      <c r="AD2" s="3" t="s">
        <v>35</v>
      </c>
      <c r="AE2" s="3" t="s">
        <v>34</v>
      </c>
    </row>
    <row r="3" spans="1:32" x14ac:dyDescent="0.4">
      <c r="A3" s="1">
        <v>1</v>
      </c>
      <c r="B3" s="1" t="s">
        <v>7</v>
      </c>
      <c r="C3" s="1" t="s">
        <v>8</v>
      </c>
      <c r="D3" s="1">
        <v>430</v>
      </c>
      <c r="E3" s="1">
        <v>120</v>
      </c>
      <c r="F3" s="1">
        <v>100</v>
      </c>
      <c r="G3" s="1" t="s">
        <v>9</v>
      </c>
      <c r="H3" s="1">
        <v>3</v>
      </c>
      <c r="I3" s="1" t="s">
        <v>112</v>
      </c>
      <c r="J3" s="1" t="s">
        <v>113</v>
      </c>
      <c r="K3" s="1" t="s">
        <v>112</v>
      </c>
      <c r="L3" s="1">
        <v>7</v>
      </c>
      <c r="M3" s="1">
        <v>63</v>
      </c>
      <c r="O3">
        <f t="shared" ref="O3:S12" si="0">IF($B3=O$2,1,0)</f>
        <v>1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 s="1">
        <v>430</v>
      </c>
      <c r="U3" s="1">
        <v>120</v>
      </c>
      <c r="V3" s="1">
        <v>100</v>
      </c>
      <c r="W3" s="1">
        <v>7</v>
      </c>
      <c r="Y3">
        <f t="shared" ref="Y3:Y34" si="1">IF($B3=Y$2,1,0)</f>
        <v>0</v>
      </c>
      <c r="Z3">
        <f t="shared" ref="Z3:AA22" si="2">IF($C3=Z$2,1,0)</f>
        <v>0</v>
      </c>
      <c r="AA3">
        <f t="shared" si="2"/>
        <v>1</v>
      </c>
      <c r="AB3">
        <f t="shared" ref="AB3:AB34" si="3">IF(J3="○",1,0)</f>
        <v>0</v>
      </c>
      <c r="AC3">
        <f t="shared" ref="AC3:AC34" si="4">IF(K3="○",1,0)</f>
        <v>1</v>
      </c>
      <c r="AD3">
        <f t="shared" ref="AD3:AD34" si="5">IF(I3="○",1,0)</f>
        <v>1</v>
      </c>
      <c r="AE3" s="1">
        <v>3</v>
      </c>
    </row>
    <row r="4" spans="1:32" x14ac:dyDescent="0.4">
      <c r="A4" s="1">
        <v>2</v>
      </c>
      <c r="B4" s="1" t="s">
        <v>7</v>
      </c>
      <c r="C4" s="1" t="s">
        <v>8</v>
      </c>
      <c r="D4" s="1">
        <v>430</v>
      </c>
      <c r="E4" s="1">
        <v>100</v>
      </c>
      <c r="F4" s="1">
        <v>80</v>
      </c>
      <c r="G4" s="1" t="s">
        <v>9</v>
      </c>
      <c r="H4" s="1">
        <v>3</v>
      </c>
      <c r="I4" s="1" t="s">
        <v>112</v>
      </c>
      <c r="J4" s="1" t="s">
        <v>113</v>
      </c>
      <c r="K4" s="1" t="s">
        <v>112</v>
      </c>
      <c r="L4" s="1">
        <v>11</v>
      </c>
      <c r="M4" s="1">
        <v>36</v>
      </c>
      <c r="O4">
        <f t="shared" si="0"/>
        <v>1</v>
      </c>
      <c r="P4">
        <f t="shared" si="0"/>
        <v>0</v>
      </c>
      <c r="Q4">
        <f t="shared" si="0"/>
        <v>0</v>
      </c>
      <c r="R4">
        <f t="shared" si="0"/>
        <v>0</v>
      </c>
      <c r="S4">
        <f t="shared" si="0"/>
        <v>0</v>
      </c>
      <c r="T4" s="1">
        <v>430</v>
      </c>
      <c r="U4" s="1">
        <v>100</v>
      </c>
      <c r="V4" s="1">
        <v>80</v>
      </c>
      <c r="W4" s="1">
        <v>11</v>
      </c>
      <c r="Y4">
        <f t="shared" si="1"/>
        <v>0</v>
      </c>
      <c r="Z4">
        <f t="shared" si="2"/>
        <v>0</v>
      </c>
      <c r="AA4">
        <f t="shared" si="2"/>
        <v>1</v>
      </c>
      <c r="AB4">
        <f t="shared" si="3"/>
        <v>0</v>
      </c>
      <c r="AC4">
        <f t="shared" si="4"/>
        <v>1</v>
      </c>
      <c r="AD4">
        <f t="shared" si="5"/>
        <v>1</v>
      </c>
      <c r="AE4" s="1">
        <v>3</v>
      </c>
    </row>
    <row r="5" spans="1:32" x14ac:dyDescent="0.4">
      <c r="A5" s="1">
        <v>3</v>
      </c>
      <c r="B5" s="1" t="s">
        <v>7</v>
      </c>
      <c r="C5" s="1" t="s">
        <v>8</v>
      </c>
      <c r="D5" s="1">
        <v>860</v>
      </c>
      <c r="E5" s="1">
        <v>80</v>
      </c>
      <c r="F5" s="1">
        <v>80</v>
      </c>
      <c r="G5" s="1" t="s">
        <v>10</v>
      </c>
      <c r="H5" s="1">
        <v>5</v>
      </c>
      <c r="I5" s="1" t="s">
        <v>113</v>
      </c>
      <c r="J5" s="1" t="s">
        <v>113</v>
      </c>
      <c r="K5" s="1" t="s">
        <v>112</v>
      </c>
      <c r="L5" s="1">
        <v>35</v>
      </c>
      <c r="M5" s="1">
        <v>29</v>
      </c>
      <c r="O5">
        <f t="shared" si="0"/>
        <v>1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 s="1">
        <v>860</v>
      </c>
      <c r="U5" s="1">
        <v>80</v>
      </c>
      <c r="V5" s="1">
        <v>80</v>
      </c>
      <c r="W5" s="1">
        <v>35</v>
      </c>
      <c r="Y5">
        <f t="shared" si="1"/>
        <v>0</v>
      </c>
      <c r="Z5">
        <f t="shared" si="2"/>
        <v>0</v>
      </c>
      <c r="AA5">
        <f t="shared" si="2"/>
        <v>1</v>
      </c>
      <c r="AB5">
        <f t="shared" si="3"/>
        <v>0</v>
      </c>
      <c r="AC5">
        <f t="shared" si="4"/>
        <v>1</v>
      </c>
      <c r="AD5">
        <f t="shared" si="5"/>
        <v>0</v>
      </c>
      <c r="AE5" s="1">
        <v>5</v>
      </c>
    </row>
    <row r="6" spans="1:32" x14ac:dyDescent="0.4">
      <c r="A6" s="1">
        <v>4</v>
      </c>
      <c r="B6" s="1" t="s">
        <v>7</v>
      </c>
      <c r="C6" s="1" t="s">
        <v>8</v>
      </c>
      <c r="D6" s="1">
        <v>850</v>
      </c>
      <c r="E6" s="1">
        <v>140</v>
      </c>
      <c r="F6" s="1">
        <v>80</v>
      </c>
      <c r="G6" s="1" t="s">
        <v>11</v>
      </c>
      <c r="H6" s="1">
        <v>4</v>
      </c>
      <c r="I6" s="1" t="s">
        <v>113</v>
      </c>
      <c r="J6" s="1" t="s">
        <v>113</v>
      </c>
      <c r="K6" s="1" t="s">
        <v>112</v>
      </c>
      <c r="L6" s="1">
        <v>10</v>
      </c>
      <c r="M6" s="1">
        <v>32</v>
      </c>
      <c r="O6">
        <f t="shared" si="0"/>
        <v>1</v>
      </c>
      <c r="P6">
        <f t="shared" si="0"/>
        <v>0</v>
      </c>
      <c r="Q6">
        <f t="shared" si="0"/>
        <v>0</v>
      </c>
      <c r="R6">
        <f t="shared" si="0"/>
        <v>0</v>
      </c>
      <c r="S6">
        <f t="shared" si="0"/>
        <v>0</v>
      </c>
      <c r="T6" s="1">
        <v>850</v>
      </c>
      <c r="U6" s="1">
        <v>140</v>
      </c>
      <c r="V6" s="1">
        <v>80</v>
      </c>
      <c r="W6" s="1">
        <v>10</v>
      </c>
      <c r="Y6">
        <f t="shared" si="1"/>
        <v>0</v>
      </c>
      <c r="Z6">
        <f t="shared" si="2"/>
        <v>0</v>
      </c>
      <c r="AA6">
        <f t="shared" si="2"/>
        <v>1</v>
      </c>
      <c r="AB6">
        <f t="shared" si="3"/>
        <v>0</v>
      </c>
      <c r="AC6">
        <f t="shared" si="4"/>
        <v>1</v>
      </c>
      <c r="AD6">
        <f t="shared" si="5"/>
        <v>0</v>
      </c>
      <c r="AE6" s="1">
        <v>4</v>
      </c>
    </row>
    <row r="7" spans="1:32" x14ac:dyDescent="0.4">
      <c r="A7" s="1">
        <v>5</v>
      </c>
      <c r="B7" s="1" t="s">
        <v>7</v>
      </c>
      <c r="C7" s="1" t="s">
        <v>8</v>
      </c>
      <c r="D7" s="1">
        <v>850</v>
      </c>
      <c r="E7" s="1">
        <v>140</v>
      </c>
      <c r="F7" s="1">
        <v>80</v>
      </c>
      <c r="G7" s="1" t="s">
        <v>11</v>
      </c>
      <c r="H7" s="1">
        <v>4</v>
      </c>
      <c r="I7" s="1" t="s">
        <v>113</v>
      </c>
      <c r="J7" s="1" t="s">
        <v>113</v>
      </c>
      <c r="K7" s="1" t="s">
        <v>112</v>
      </c>
      <c r="L7" s="1">
        <v>10</v>
      </c>
      <c r="M7" s="1">
        <v>32</v>
      </c>
      <c r="O7">
        <f t="shared" si="0"/>
        <v>1</v>
      </c>
      <c r="P7">
        <f t="shared" si="0"/>
        <v>0</v>
      </c>
      <c r="Q7">
        <f t="shared" si="0"/>
        <v>0</v>
      </c>
      <c r="R7">
        <f t="shared" si="0"/>
        <v>0</v>
      </c>
      <c r="S7">
        <f t="shared" si="0"/>
        <v>0</v>
      </c>
      <c r="T7" s="1">
        <v>850</v>
      </c>
      <c r="U7" s="1">
        <v>140</v>
      </c>
      <c r="V7" s="1">
        <v>80</v>
      </c>
      <c r="W7" s="1">
        <v>10</v>
      </c>
      <c r="Y7">
        <f t="shared" si="1"/>
        <v>0</v>
      </c>
      <c r="Z7">
        <f t="shared" si="2"/>
        <v>0</v>
      </c>
      <c r="AA7">
        <f t="shared" si="2"/>
        <v>1</v>
      </c>
      <c r="AB7">
        <f t="shared" si="3"/>
        <v>0</v>
      </c>
      <c r="AC7">
        <f t="shared" si="4"/>
        <v>1</v>
      </c>
      <c r="AD7">
        <f t="shared" si="5"/>
        <v>0</v>
      </c>
      <c r="AE7" s="1">
        <v>4</v>
      </c>
    </row>
    <row r="8" spans="1:32" x14ac:dyDescent="0.4">
      <c r="A8" s="1">
        <v>6</v>
      </c>
      <c r="B8" s="1" t="s">
        <v>17</v>
      </c>
      <c r="C8" s="1" t="s">
        <v>8</v>
      </c>
      <c r="D8" s="1">
        <v>850</v>
      </c>
      <c r="E8" s="1">
        <v>60</v>
      </c>
      <c r="F8" s="1">
        <v>60</v>
      </c>
      <c r="G8" s="1" t="s">
        <v>9</v>
      </c>
      <c r="H8" s="1">
        <v>3</v>
      </c>
      <c r="I8" s="1" t="s">
        <v>112</v>
      </c>
      <c r="J8" s="1" t="s">
        <v>113</v>
      </c>
      <c r="K8" s="1" t="s">
        <v>112</v>
      </c>
      <c r="L8" s="1">
        <v>1</v>
      </c>
      <c r="M8" s="1">
        <v>37</v>
      </c>
      <c r="O8">
        <f t="shared" si="0"/>
        <v>0</v>
      </c>
      <c r="P8">
        <f t="shared" si="0"/>
        <v>0</v>
      </c>
      <c r="Q8">
        <f t="shared" si="0"/>
        <v>0</v>
      </c>
      <c r="R8">
        <f t="shared" si="0"/>
        <v>0</v>
      </c>
      <c r="S8">
        <f t="shared" si="0"/>
        <v>0</v>
      </c>
      <c r="T8" s="1">
        <v>850</v>
      </c>
      <c r="U8" s="1">
        <v>60</v>
      </c>
      <c r="V8" s="1">
        <v>60</v>
      </c>
      <c r="W8" s="1">
        <v>1</v>
      </c>
      <c r="Y8">
        <f t="shared" si="1"/>
        <v>1</v>
      </c>
      <c r="Z8">
        <f t="shared" si="2"/>
        <v>0</v>
      </c>
      <c r="AA8">
        <f t="shared" si="2"/>
        <v>1</v>
      </c>
      <c r="AB8">
        <f t="shared" si="3"/>
        <v>0</v>
      </c>
      <c r="AC8">
        <f t="shared" si="4"/>
        <v>1</v>
      </c>
      <c r="AD8">
        <f t="shared" si="5"/>
        <v>1</v>
      </c>
      <c r="AE8" s="1">
        <v>3</v>
      </c>
    </row>
    <row r="9" spans="1:32" x14ac:dyDescent="0.4">
      <c r="A9" s="1">
        <v>7</v>
      </c>
      <c r="B9" s="1" t="s">
        <v>17</v>
      </c>
      <c r="C9" s="1" t="s">
        <v>8</v>
      </c>
      <c r="D9" s="1">
        <v>830</v>
      </c>
      <c r="E9" s="1">
        <v>100</v>
      </c>
      <c r="F9" s="1">
        <v>80</v>
      </c>
      <c r="G9" s="1" t="s">
        <v>18</v>
      </c>
      <c r="H9" s="1">
        <v>4</v>
      </c>
      <c r="I9" s="1" t="s">
        <v>112</v>
      </c>
      <c r="J9" s="1" t="s">
        <v>112</v>
      </c>
      <c r="K9" s="1" t="s">
        <v>112</v>
      </c>
      <c r="L9" s="1">
        <v>8</v>
      </c>
      <c r="M9" s="1">
        <v>38</v>
      </c>
      <c r="O9">
        <f t="shared" si="0"/>
        <v>0</v>
      </c>
      <c r="P9">
        <f t="shared" si="0"/>
        <v>0</v>
      </c>
      <c r="Q9">
        <f t="shared" si="0"/>
        <v>0</v>
      </c>
      <c r="R9">
        <f t="shared" si="0"/>
        <v>0</v>
      </c>
      <c r="S9">
        <f t="shared" si="0"/>
        <v>0</v>
      </c>
      <c r="T9" s="1">
        <v>830</v>
      </c>
      <c r="U9" s="1">
        <v>100</v>
      </c>
      <c r="V9" s="1">
        <v>80</v>
      </c>
      <c r="W9" s="1">
        <v>8</v>
      </c>
      <c r="Y9">
        <f t="shared" si="1"/>
        <v>1</v>
      </c>
      <c r="Z9">
        <f t="shared" si="2"/>
        <v>0</v>
      </c>
      <c r="AA9">
        <f t="shared" si="2"/>
        <v>1</v>
      </c>
      <c r="AB9">
        <f t="shared" si="3"/>
        <v>1</v>
      </c>
      <c r="AC9">
        <f t="shared" si="4"/>
        <v>1</v>
      </c>
      <c r="AD9">
        <f t="shared" si="5"/>
        <v>1</v>
      </c>
      <c r="AE9" s="1">
        <v>4</v>
      </c>
    </row>
    <row r="10" spans="1:32" x14ac:dyDescent="0.4">
      <c r="A10" s="1">
        <v>8</v>
      </c>
      <c r="B10" s="1" t="s">
        <v>17</v>
      </c>
      <c r="C10" s="1" t="s">
        <v>8</v>
      </c>
      <c r="D10" s="1">
        <v>1220</v>
      </c>
      <c r="E10" s="1">
        <v>80</v>
      </c>
      <c r="F10" s="1">
        <v>60</v>
      </c>
      <c r="G10" s="1" t="s">
        <v>11</v>
      </c>
      <c r="H10" s="1">
        <v>4</v>
      </c>
      <c r="I10" s="1" t="s">
        <v>113</v>
      </c>
      <c r="J10" s="1" t="s">
        <v>113</v>
      </c>
      <c r="K10" s="1" t="s">
        <v>112</v>
      </c>
      <c r="L10" s="1">
        <v>21</v>
      </c>
      <c r="M10" s="1">
        <v>25</v>
      </c>
      <c r="O10">
        <f t="shared" si="0"/>
        <v>0</v>
      </c>
      <c r="P10">
        <f t="shared" si="0"/>
        <v>0</v>
      </c>
      <c r="Q10">
        <f t="shared" si="0"/>
        <v>0</v>
      </c>
      <c r="R10">
        <f t="shared" si="0"/>
        <v>0</v>
      </c>
      <c r="S10">
        <f t="shared" si="0"/>
        <v>0</v>
      </c>
      <c r="T10" s="1">
        <v>1220</v>
      </c>
      <c r="U10" s="1">
        <v>80</v>
      </c>
      <c r="V10" s="1">
        <v>60</v>
      </c>
      <c r="W10" s="1">
        <v>21</v>
      </c>
      <c r="Y10">
        <f t="shared" si="1"/>
        <v>1</v>
      </c>
      <c r="Z10">
        <f t="shared" si="2"/>
        <v>0</v>
      </c>
      <c r="AA10">
        <f t="shared" si="2"/>
        <v>1</v>
      </c>
      <c r="AB10">
        <f t="shared" si="3"/>
        <v>0</v>
      </c>
      <c r="AC10">
        <f t="shared" si="4"/>
        <v>1</v>
      </c>
      <c r="AD10">
        <f t="shared" si="5"/>
        <v>0</v>
      </c>
      <c r="AE10" s="1">
        <v>4</v>
      </c>
    </row>
    <row r="11" spans="1:32" x14ac:dyDescent="0.4">
      <c r="A11" s="1">
        <v>9</v>
      </c>
      <c r="B11" s="1" t="s">
        <v>17</v>
      </c>
      <c r="C11" s="1" t="s">
        <v>8</v>
      </c>
      <c r="D11" s="1">
        <v>1260</v>
      </c>
      <c r="E11" s="1">
        <v>100</v>
      </c>
      <c r="F11" s="1">
        <v>80</v>
      </c>
      <c r="G11" s="1" t="s">
        <v>15</v>
      </c>
      <c r="H11" s="1">
        <v>4</v>
      </c>
      <c r="I11" s="1" t="s">
        <v>112</v>
      </c>
      <c r="J11" s="1" t="s">
        <v>113</v>
      </c>
      <c r="K11" s="1" t="s">
        <v>112</v>
      </c>
      <c r="L11" s="1">
        <v>15</v>
      </c>
      <c r="M11" s="1">
        <v>29</v>
      </c>
      <c r="O11">
        <f t="shared" si="0"/>
        <v>0</v>
      </c>
      <c r="P11">
        <f t="shared" si="0"/>
        <v>0</v>
      </c>
      <c r="Q11">
        <f t="shared" si="0"/>
        <v>0</v>
      </c>
      <c r="R11">
        <f t="shared" si="0"/>
        <v>0</v>
      </c>
      <c r="S11">
        <f t="shared" si="0"/>
        <v>0</v>
      </c>
      <c r="T11" s="1">
        <v>1260</v>
      </c>
      <c r="U11" s="1">
        <v>100</v>
      </c>
      <c r="V11" s="1">
        <v>80</v>
      </c>
      <c r="W11" s="1">
        <v>15</v>
      </c>
      <c r="Y11">
        <f t="shared" si="1"/>
        <v>1</v>
      </c>
      <c r="Z11">
        <f t="shared" si="2"/>
        <v>0</v>
      </c>
      <c r="AA11">
        <f t="shared" si="2"/>
        <v>1</v>
      </c>
      <c r="AB11">
        <f t="shared" si="3"/>
        <v>0</v>
      </c>
      <c r="AC11">
        <f t="shared" si="4"/>
        <v>1</v>
      </c>
      <c r="AD11">
        <f t="shared" si="5"/>
        <v>1</v>
      </c>
      <c r="AE11" s="1">
        <v>4</v>
      </c>
    </row>
    <row r="12" spans="1:32" x14ac:dyDescent="0.4">
      <c r="A12" s="1">
        <v>10</v>
      </c>
      <c r="B12" s="1" t="s">
        <v>17</v>
      </c>
      <c r="C12" s="1" t="s">
        <v>8</v>
      </c>
      <c r="D12" s="1">
        <v>1230</v>
      </c>
      <c r="E12" s="1">
        <v>120</v>
      </c>
      <c r="F12" s="1">
        <v>80</v>
      </c>
      <c r="G12" s="1" t="s">
        <v>19</v>
      </c>
      <c r="H12" s="1">
        <v>2</v>
      </c>
      <c r="I12" s="1" t="s">
        <v>112</v>
      </c>
      <c r="J12" s="1" t="s">
        <v>113</v>
      </c>
      <c r="K12" s="1" t="s">
        <v>112</v>
      </c>
      <c r="L12" s="1">
        <v>39</v>
      </c>
      <c r="M12" s="1">
        <v>35</v>
      </c>
      <c r="O12">
        <f t="shared" si="0"/>
        <v>0</v>
      </c>
      <c r="P12">
        <f t="shared" si="0"/>
        <v>0</v>
      </c>
      <c r="Q12">
        <f t="shared" si="0"/>
        <v>0</v>
      </c>
      <c r="R12">
        <f t="shared" si="0"/>
        <v>0</v>
      </c>
      <c r="S12">
        <f t="shared" si="0"/>
        <v>0</v>
      </c>
      <c r="T12" s="1">
        <v>1230</v>
      </c>
      <c r="U12" s="1">
        <v>120</v>
      </c>
      <c r="V12" s="1">
        <v>80</v>
      </c>
      <c r="W12" s="1">
        <v>39</v>
      </c>
      <c r="Y12">
        <f t="shared" si="1"/>
        <v>1</v>
      </c>
      <c r="Z12">
        <f t="shared" si="2"/>
        <v>0</v>
      </c>
      <c r="AA12">
        <f t="shared" si="2"/>
        <v>1</v>
      </c>
      <c r="AB12">
        <f t="shared" si="3"/>
        <v>0</v>
      </c>
      <c r="AC12">
        <f t="shared" si="4"/>
        <v>1</v>
      </c>
      <c r="AD12">
        <f t="shared" si="5"/>
        <v>1</v>
      </c>
      <c r="AE12" s="1">
        <v>2</v>
      </c>
    </row>
    <row r="13" spans="1:32" x14ac:dyDescent="0.4">
      <c r="A13" s="1">
        <v>11</v>
      </c>
      <c r="B13" s="1" t="s">
        <v>17</v>
      </c>
      <c r="C13" s="1" t="s">
        <v>8</v>
      </c>
      <c r="D13" s="1">
        <v>1270</v>
      </c>
      <c r="E13" s="1">
        <v>100</v>
      </c>
      <c r="F13" s="1">
        <v>80</v>
      </c>
      <c r="G13" s="1" t="s">
        <v>15</v>
      </c>
      <c r="H13" s="1">
        <v>4</v>
      </c>
      <c r="I13" s="1" t="s">
        <v>112</v>
      </c>
      <c r="J13" s="1" t="s">
        <v>113</v>
      </c>
      <c r="K13" s="1" t="s">
        <v>112</v>
      </c>
      <c r="L13" s="1">
        <v>1</v>
      </c>
      <c r="M13" s="1">
        <v>40</v>
      </c>
      <c r="O13">
        <f t="shared" ref="O13:S22" si="6">IF($B13=O$2,1,0)</f>
        <v>0</v>
      </c>
      <c r="P13">
        <f t="shared" si="6"/>
        <v>0</v>
      </c>
      <c r="Q13">
        <f t="shared" si="6"/>
        <v>0</v>
      </c>
      <c r="R13">
        <f t="shared" si="6"/>
        <v>0</v>
      </c>
      <c r="S13">
        <f t="shared" si="6"/>
        <v>0</v>
      </c>
      <c r="T13" s="1">
        <v>1270</v>
      </c>
      <c r="U13" s="1">
        <v>100</v>
      </c>
      <c r="V13" s="1">
        <v>80</v>
      </c>
      <c r="W13" s="1">
        <v>1</v>
      </c>
      <c r="Y13">
        <f t="shared" si="1"/>
        <v>1</v>
      </c>
      <c r="Z13">
        <f t="shared" si="2"/>
        <v>0</v>
      </c>
      <c r="AA13">
        <f t="shared" si="2"/>
        <v>1</v>
      </c>
      <c r="AB13">
        <f t="shared" si="3"/>
        <v>0</v>
      </c>
      <c r="AC13">
        <f t="shared" si="4"/>
        <v>1</v>
      </c>
      <c r="AD13">
        <f t="shared" si="5"/>
        <v>1</v>
      </c>
      <c r="AE13" s="1">
        <v>4</v>
      </c>
    </row>
    <row r="14" spans="1:32" x14ac:dyDescent="0.4">
      <c r="A14" s="1">
        <v>12</v>
      </c>
      <c r="B14" s="1" t="s">
        <v>20</v>
      </c>
      <c r="C14" s="1" t="s">
        <v>8</v>
      </c>
      <c r="D14" s="1">
        <v>850</v>
      </c>
      <c r="E14" s="1">
        <v>80</v>
      </c>
      <c r="F14" s="1">
        <v>40</v>
      </c>
      <c r="G14" s="1" t="s">
        <v>21</v>
      </c>
      <c r="H14" s="1">
        <v>3</v>
      </c>
      <c r="I14" s="1" t="s">
        <v>113</v>
      </c>
      <c r="J14" s="1" t="s">
        <v>113</v>
      </c>
      <c r="K14" s="1" t="s">
        <v>112</v>
      </c>
      <c r="L14" s="1">
        <v>37</v>
      </c>
      <c r="M14" s="1">
        <v>12</v>
      </c>
      <c r="O14">
        <f t="shared" si="6"/>
        <v>0</v>
      </c>
      <c r="P14">
        <f t="shared" si="6"/>
        <v>1</v>
      </c>
      <c r="Q14">
        <f t="shared" si="6"/>
        <v>0</v>
      </c>
      <c r="R14">
        <f t="shared" si="6"/>
        <v>0</v>
      </c>
      <c r="S14">
        <f t="shared" si="6"/>
        <v>0</v>
      </c>
      <c r="T14" s="1">
        <v>850</v>
      </c>
      <c r="U14" s="1">
        <v>80</v>
      </c>
      <c r="V14" s="1">
        <v>40</v>
      </c>
      <c r="W14" s="1">
        <v>37</v>
      </c>
      <c r="Y14">
        <f t="shared" si="1"/>
        <v>0</v>
      </c>
      <c r="Z14">
        <f t="shared" si="2"/>
        <v>0</v>
      </c>
      <c r="AA14">
        <f t="shared" si="2"/>
        <v>1</v>
      </c>
      <c r="AB14">
        <f t="shared" si="3"/>
        <v>0</v>
      </c>
      <c r="AC14">
        <f t="shared" si="4"/>
        <v>1</v>
      </c>
      <c r="AD14">
        <f t="shared" si="5"/>
        <v>0</v>
      </c>
      <c r="AE14" s="1">
        <v>3</v>
      </c>
    </row>
    <row r="15" spans="1:32" x14ac:dyDescent="0.4">
      <c r="A15" s="1">
        <v>13</v>
      </c>
      <c r="B15" s="1" t="s">
        <v>20</v>
      </c>
      <c r="C15" s="1" t="s">
        <v>8</v>
      </c>
      <c r="D15" s="1">
        <v>820</v>
      </c>
      <c r="E15" s="1">
        <v>80</v>
      </c>
      <c r="F15" s="1">
        <v>80</v>
      </c>
      <c r="G15" s="1" t="s">
        <v>9</v>
      </c>
      <c r="H15" s="1">
        <v>3</v>
      </c>
      <c r="I15" s="1" t="s">
        <v>112</v>
      </c>
      <c r="J15" s="1" t="s">
        <v>113</v>
      </c>
      <c r="K15" s="1" t="s">
        <v>112</v>
      </c>
      <c r="L15" s="1">
        <v>24</v>
      </c>
      <c r="M15" s="1">
        <v>19</v>
      </c>
      <c r="O15">
        <f t="shared" si="6"/>
        <v>0</v>
      </c>
      <c r="P15">
        <f t="shared" si="6"/>
        <v>1</v>
      </c>
      <c r="Q15">
        <f t="shared" si="6"/>
        <v>0</v>
      </c>
      <c r="R15">
        <f t="shared" si="6"/>
        <v>0</v>
      </c>
      <c r="S15">
        <f t="shared" si="6"/>
        <v>0</v>
      </c>
      <c r="T15" s="1">
        <v>820</v>
      </c>
      <c r="U15" s="1">
        <v>80</v>
      </c>
      <c r="V15" s="1">
        <v>80</v>
      </c>
      <c r="W15" s="1">
        <v>24</v>
      </c>
      <c r="Y15">
        <f t="shared" si="1"/>
        <v>0</v>
      </c>
      <c r="Z15">
        <f t="shared" si="2"/>
        <v>0</v>
      </c>
      <c r="AA15">
        <f t="shared" si="2"/>
        <v>1</v>
      </c>
      <c r="AB15">
        <f t="shared" si="3"/>
        <v>0</v>
      </c>
      <c r="AC15">
        <f t="shared" si="4"/>
        <v>1</v>
      </c>
      <c r="AD15">
        <f t="shared" si="5"/>
        <v>1</v>
      </c>
      <c r="AE15" s="1">
        <v>3</v>
      </c>
    </row>
    <row r="16" spans="1:32" x14ac:dyDescent="0.4">
      <c r="A16" s="1">
        <v>14</v>
      </c>
      <c r="B16" s="1" t="s">
        <v>20</v>
      </c>
      <c r="C16" s="1" t="s">
        <v>8</v>
      </c>
      <c r="D16" s="1">
        <v>860</v>
      </c>
      <c r="E16" s="1">
        <v>120</v>
      </c>
      <c r="F16" s="1">
        <v>80</v>
      </c>
      <c r="G16" s="1" t="s">
        <v>15</v>
      </c>
      <c r="H16" s="1">
        <v>4</v>
      </c>
      <c r="I16" s="1" t="s">
        <v>112</v>
      </c>
      <c r="J16" s="1" t="s">
        <v>113</v>
      </c>
      <c r="K16" s="1" t="s">
        <v>112</v>
      </c>
      <c r="L16" s="1">
        <v>16</v>
      </c>
      <c r="M16" s="1">
        <v>27</v>
      </c>
      <c r="O16">
        <f t="shared" si="6"/>
        <v>0</v>
      </c>
      <c r="P16">
        <f t="shared" si="6"/>
        <v>1</v>
      </c>
      <c r="Q16">
        <f t="shared" si="6"/>
        <v>0</v>
      </c>
      <c r="R16">
        <f t="shared" si="6"/>
        <v>0</v>
      </c>
      <c r="S16">
        <f t="shared" si="6"/>
        <v>0</v>
      </c>
      <c r="T16" s="1">
        <v>860</v>
      </c>
      <c r="U16" s="1">
        <v>120</v>
      </c>
      <c r="V16" s="1">
        <v>80</v>
      </c>
      <c r="W16" s="1">
        <v>16</v>
      </c>
      <c r="Y16">
        <f t="shared" si="1"/>
        <v>0</v>
      </c>
      <c r="Z16">
        <f t="shared" si="2"/>
        <v>0</v>
      </c>
      <c r="AA16">
        <f t="shared" si="2"/>
        <v>1</v>
      </c>
      <c r="AB16">
        <f t="shared" si="3"/>
        <v>0</v>
      </c>
      <c r="AC16">
        <f t="shared" si="4"/>
        <v>1</v>
      </c>
      <c r="AD16">
        <f t="shared" si="5"/>
        <v>1</v>
      </c>
      <c r="AE16" s="1">
        <v>4</v>
      </c>
    </row>
    <row r="17" spans="1:31" x14ac:dyDescent="0.4">
      <c r="A17" s="1">
        <v>15</v>
      </c>
      <c r="B17" s="1" t="s">
        <v>20</v>
      </c>
      <c r="C17" s="1" t="s">
        <v>8</v>
      </c>
      <c r="D17" s="1">
        <v>810</v>
      </c>
      <c r="E17" s="1">
        <v>120</v>
      </c>
      <c r="F17" s="1">
        <v>80</v>
      </c>
      <c r="G17" s="1" t="s">
        <v>15</v>
      </c>
      <c r="H17" s="1">
        <v>4</v>
      </c>
      <c r="I17" s="1" t="s">
        <v>112</v>
      </c>
      <c r="J17" s="1" t="s">
        <v>113</v>
      </c>
      <c r="K17" s="1" t="s">
        <v>112</v>
      </c>
      <c r="L17" s="1">
        <v>9</v>
      </c>
      <c r="M17" s="1">
        <v>32</v>
      </c>
      <c r="O17">
        <f t="shared" si="6"/>
        <v>0</v>
      </c>
      <c r="P17">
        <f t="shared" si="6"/>
        <v>1</v>
      </c>
      <c r="Q17">
        <f t="shared" si="6"/>
        <v>0</v>
      </c>
      <c r="R17">
        <f t="shared" si="6"/>
        <v>0</v>
      </c>
      <c r="S17">
        <f t="shared" si="6"/>
        <v>0</v>
      </c>
      <c r="T17" s="1">
        <v>810</v>
      </c>
      <c r="U17" s="1">
        <v>120</v>
      </c>
      <c r="V17" s="1">
        <v>80</v>
      </c>
      <c r="W17" s="1">
        <v>9</v>
      </c>
      <c r="Y17">
        <f t="shared" si="1"/>
        <v>0</v>
      </c>
      <c r="Z17">
        <f t="shared" si="2"/>
        <v>0</v>
      </c>
      <c r="AA17">
        <f t="shared" si="2"/>
        <v>1</v>
      </c>
      <c r="AB17">
        <f t="shared" si="3"/>
        <v>0</v>
      </c>
      <c r="AC17">
        <f t="shared" si="4"/>
        <v>1</v>
      </c>
      <c r="AD17">
        <f t="shared" si="5"/>
        <v>1</v>
      </c>
      <c r="AE17" s="1">
        <v>4</v>
      </c>
    </row>
    <row r="18" spans="1:31" x14ac:dyDescent="0.4">
      <c r="A18" s="1">
        <v>16</v>
      </c>
      <c r="B18" s="1" t="s">
        <v>20</v>
      </c>
      <c r="C18" s="1" t="s">
        <v>8</v>
      </c>
      <c r="D18" s="1">
        <v>1220</v>
      </c>
      <c r="E18" s="1">
        <v>100</v>
      </c>
      <c r="F18" s="1">
        <v>80</v>
      </c>
      <c r="G18" s="1" t="s">
        <v>15</v>
      </c>
      <c r="H18" s="1">
        <v>4</v>
      </c>
      <c r="I18" s="1" t="s">
        <v>112</v>
      </c>
      <c r="J18" s="1" t="s">
        <v>113</v>
      </c>
      <c r="K18" s="1" t="s">
        <v>112</v>
      </c>
      <c r="L18" s="1">
        <v>20</v>
      </c>
      <c r="M18" s="1">
        <v>22</v>
      </c>
      <c r="O18">
        <f t="shared" si="6"/>
        <v>0</v>
      </c>
      <c r="P18">
        <f t="shared" si="6"/>
        <v>1</v>
      </c>
      <c r="Q18">
        <f t="shared" si="6"/>
        <v>0</v>
      </c>
      <c r="R18">
        <f t="shared" si="6"/>
        <v>0</v>
      </c>
      <c r="S18">
        <f t="shared" si="6"/>
        <v>0</v>
      </c>
      <c r="T18" s="1">
        <v>1220</v>
      </c>
      <c r="U18" s="1">
        <v>100</v>
      </c>
      <c r="V18" s="1">
        <v>80</v>
      </c>
      <c r="W18" s="1">
        <v>20</v>
      </c>
      <c r="Y18">
        <f t="shared" si="1"/>
        <v>0</v>
      </c>
      <c r="Z18">
        <f t="shared" si="2"/>
        <v>0</v>
      </c>
      <c r="AA18">
        <f t="shared" si="2"/>
        <v>1</v>
      </c>
      <c r="AB18">
        <f t="shared" si="3"/>
        <v>0</v>
      </c>
      <c r="AC18">
        <f t="shared" si="4"/>
        <v>1</v>
      </c>
      <c r="AD18">
        <f t="shared" si="5"/>
        <v>1</v>
      </c>
      <c r="AE18" s="1">
        <v>4</v>
      </c>
    </row>
    <row r="19" spans="1:31" x14ac:dyDescent="0.4">
      <c r="A19" s="1">
        <v>17</v>
      </c>
      <c r="B19" s="1" t="s">
        <v>22</v>
      </c>
      <c r="C19" s="1" t="s">
        <v>8</v>
      </c>
      <c r="D19" s="1">
        <v>820</v>
      </c>
      <c r="E19" s="1">
        <v>60</v>
      </c>
      <c r="F19" s="1">
        <v>60</v>
      </c>
      <c r="G19" s="1" t="s">
        <v>19</v>
      </c>
      <c r="H19" s="1">
        <v>2</v>
      </c>
      <c r="I19" s="1" t="s">
        <v>112</v>
      </c>
      <c r="J19" s="1" t="s">
        <v>113</v>
      </c>
      <c r="K19" s="1" t="s">
        <v>112</v>
      </c>
      <c r="L19" s="1">
        <v>20</v>
      </c>
      <c r="M19" s="1">
        <v>41</v>
      </c>
      <c r="O19">
        <f t="shared" si="6"/>
        <v>0</v>
      </c>
      <c r="P19">
        <f t="shared" si="6"/>
        <v>0</v>
      </c>
      <c r="Q19">
        <f t="shared" si="6"/>
        <v>1</v>
      </c>
      <c r="R19">
        <f t="shared" si="6"/>
        <v>0</v>
      </c>
      <c r="S19">
        <f t="shared" si="6"/>
        <v>0</v>
      </c>
      <c r="T19" s="1">
        <v>820</v>
      </c>
      <c r="U19" s="1">
        <v>60</v>
      </c>
      <c r="V19" s="1">
        <v>60</v>
      </c>
      <c r="W19" s="1">
        <v>20</v>
      </c>
      <c r="Y19">
        <f t="shared" si="1"/>
        <v>0</v>
      </c>
      <c r="Z19">
        <f t="shared" si="2"/>
        <v>0</v>
      </c>
      <c r="AA19">
        <f t="shared" si="2"/>
        <v>1</v>
      </c>
      <c r="AB19">
        <f t="shared" si="3"/>
        <v>0</v>
      </c>
      <c r="AC19">
        <f t="shared" si="4"/>
        <v>1</v>
      </c>
      <c r="AD19">
        <f t="shared" si="5"/>
        <v>1</v>
      </c>
      <c r="AE19" s="1">
        <v>2</v>
      </c>
    </row>
    <row r="20" spans="1:31" x14ac:dyDescent="0.4">
      <c r="A20" s="1">
        <v>18</v>
      </c>
      <c r="B20" s="1" t="s">
        <v>22</v>
      </c>
      <c r="C20" s="1" t="s">
        <v>8</v>
      </c>
      <c r="D20" s="1">
        <v>850</v>
      </c>
      <c r="E20" s="1">
        <v>40</v>
      </c>
      <c r="F20" s="1">
        <v>80</v>
      </c>
      <c r="G20" s="1" t="s">
        <v>9</v>
      </c>
      <c r="H20" s="1">
        <v>3</v>
      </c>
      <c r="I20" s="1" t="s">
        <v>112</v>
      </c>
      <c r="J20" s="1" t="s">
        <v>113</v>
      </c>
      <c r="K20" s="1" t="s">
        <v>112</v>
      </c>
      <c r="L20" s="1">
        <v>17</v>
      </c>
      <c r="M20" s="1">
        <v>36</v>
      </c>
      <c r="O20">
        <f t="shared" si="6"/>
        <v>0</v>
      </c>
      <c r="P20">
        <f t="shared" si="6"/>
        <v>0</v>
      </c>
      <c r="Q20">
        <f t="shared" si="6"/>
        <v>1</v>
      </c>
      <c r="R20">
        <f t="shared" si="6"/>
        <v>0</v>
      </c>
      <c r="S20">
        <f t="shared" si="6"/>
        <v>0</v>
      </c>
      <c r="T20" s="1">
        <v>850</v>
      </c>
      <c r="U20" s="1">
        <v>40</v>
      </c>
      <c r="V20" s="1">
        <v>80</v>
      </c>
      <c r="W20" s="1">
        <v>17</v>
      </c>
      <c r="Y20">
        <f t="shared" si="1"/>
        <v>0</v>
      </c>
      <c r="Z20">
        <f t="shared" si="2"/>
        <v>0</v>
      </c>
      <c r="AA20">
        <f t="shared" si="2"/>
        <v>1</v>
      </c>
      <c r="AB20">
        <f t="shared" si="3"/>
        <v>0</v>
      </c>
      <c r="AC20">
        <f t="shared" si="4"/>
        <v>1</v>
      </c>
      <c r="AD20">
        <f t="shared" si="5"/>
        <v>1</v>
      </c>
      <c r="AE20" s="1">
        <v>3</v>
      </c>
    </row>
    <row r="21" spans="1:31" x14ac:dyDescent="0.4">
      <c r="A21" s="1">
        <v>19</v>
      </c>
      <c r="B21" s="1" t="s">
        <v>22</v>
      </c>
      <c r="C21" s="1" t="s">
        <v>8</v>
      </c>
      <c r="D21" s="1">
        <v>850</v>
      </c>
      <c r="E21" s="1">
        <v>60</v>
      </c>
      <c r="F21" s="1">
        <v>80</v>
      </c>
      <c r="G21" s="1" t="s">
        <v>23</v>
      </c>
      <c r="H21" s="1">
        <v>2</v>
      </c>
      <c r="I21" s="1" t="s">
        <v>112</v>
      </c>
      <c r="J21" s="1" t="s">
        <v>112</v>
      </c>
      <c r="K21" s="1" t="s">
        <v>112</v>
      </c>
      <c r="L21" s="1">
        <v>19</v>
      </c>
      <c r="M21" s="1">
        <v>46</v>
      </c>
      <c r="O21">
        <f t="shared" si="6"/>
        <v>0</v>
      </c>
      <c r="P21">
        <f t="shared" si="6"/>
        <v>0</v>
      </c>
      <c r="Q21">
        <f t="shared" si="6"/>
        <v>1</v>
      </c>
      <c r="R21">
        <f t="shared" si="6"/>
        <v>0</v>
      </c>
      <c r="S21">
        <f t="shared" si="6"/>
        <v>0</v>
      </c>
      <c r="T21" s="1">
        <v>850</v>
      </c>
      <c r="U21" s="1">
        <v>60</v>
      </c>
      <c r="V21" s="1">
        <v>80</v>
      </c>
      <c r="W21" s="1">
        <v>19</v>
      </c>
      <c r="Y21">
        <f t="shared" si="1"/>
        <v>0</v>
      </c>
      <c r="Z21">
        <f t="shared" si="2"/>
        <v>0</v>
      </c>
      <c r="AA21">
        <f t="shared" si="2"/>
        <v>1</v>
      </c>
      <c r="AB21">
        <f t="shared" si="3"/>
        <v>1</v>
      </c>
      <c r="AC21">
        <f t="shared" si="4"/>
        <v>1</v>
      </c>
      <c r="AD21">
        <f t="shared" si="5"/>
        <v>1</v>
      </c>
      <c r="AE21" s="1">
        <v>2</v>
      </c>
    </row>
    <row r="22" spans="1:31" x14ac:dyDescent="0.4">
      <c r="A22" s="1">
        <v>20</v>
      </c>
      <c r="B22" s="1" t="s">
        <v>22</v>
      </c>
      <c r="C22" s="1" t="s">
        <v>8</v>
      </c>
      <c r="D22" s="1">
        <v>1250</v>
      </c>
      <c r="E22" s="1">
        <v>80</v>
      </c>
      <c r="F22" s="1">
        <v>80</v>
      </c>
      <c r="G22" s="1" t="s">
        <v>19</v>
      </c>
      <c r="H22" s="1">
        <v>2</v>
      </c>
      <c r="I22" s="1" t="s">
        <v>112</v>
      </c>
      <c r="J22" s="1" t="s">
        <v>113</v>
      </c>
      <c r="K22" s="1" t="s">
        <v>112</v>
      </c>
      <c r="L22" s="1">
        <v>9</v>
      </c>
      <c r="M22" s="1">
        <v>82</v>
      </c>
      <c r="O22">
        <f t="shared" si="6"/>
        <v>0</v>
      </c>
      <c r="P22">
        <f t="shared" si="6"/>
        <v>0</v>
      </c>
      <c r="Q22">
        <f t="shared" si="6"/>
        <v>1</v>
      </c>
      <c r="R22">
        <f t="shared" si="6"/>
        <v>0</v>
      </c>
      <c r="S22">
        <f t="shared" si="6"/>
        <v>0</v>
      </c>
      <c r="T22" s="1">
        <v>1250</v>
      </c>
      <c r="U22" s="1">
        <v>80</v>
      </c>
      <c r="V22" s="1">
        <v>80</v>
      </c>
      <c r="W22" s="1">
        <v>9</v>
      </c>
      <c r="Y22">
        <f t="shared" si="1"/>
        <v>0</v>
      </c>
      <c r="Z22">
        <f t="shared" si="2"/>
        <v>0</v>
      </c>
      <c r="AA22">
        <f t="shared" si="2"/>
        <v>1</v>
      </c>
      <c r="AB22">
        <f t="shared" si="3"/>
        <v>0</v>
      </c>
      <c r="AC22">
        <f t="shared" si="4"/>
        <v>1</v>
      </c>
      <c r="AD22">
        <f t="shared" si="5"/>
        <v>1</v>
      </c>
      <c r="AE22" s="1">
        <v>2</v>
      </c>
    </row>
    <row r="23" spans="1:31" x14ac:dyDescent="0.4">
      <c r="A23" s="1">
        <v>21</v>
      </c>
      <c r="B23" s="1" t="s">
        <v>22</v>
      </c>
      <c r="C23" s="1" t="s">
        <v>8</v>
      </c>
      <c r="D23" s="1">
        <v>1230</v>
      </c>
      <c r="E23" s="1">
        <v>200</v>
      </c>
      <c r="F23" s="1">
        <v>160</v>
      </c>
      <c r="G23" s="1" t="s">
        <v>12</v>
      </c>
      <c r="H23" s="1">
        <v>5</v>
      </c>
      <c r="I23" s="1" t="s">
        <v>112</v>
      </c>
      <c r="J23" s="1" t="s">
        <v>112</v>
      </c>
      <c r="K23" s="1" t="s">
        <v>112</v>
      </c>
      <c r="L23" s="1">
        <v>11</v>
      </c>
      <c r="M23" s="1">
        <v>134</v>
      </c>
      <c r="O23">
        <f t="shared" ref="O23:S32" si="7">IF($B23=O$2,1,0)</f>
        <v>0</v>
      </c>
      <c r="P23">
        <f t="shared" si="7"/>
        <v>0</v>
      </c>
      <c r="Q23">
        <f t="shared" si="7"/>
        <v>1</v>
      </c>
      <c r="R23">
        <f t="shared" si="7"/>
        <v>0</v>
      </c>
      <c r="S23">
        <f t="shared" si="7"/>
        <v>0</v>
      </c>
      <c r="T23" s="1">
        <v>1230</v>
      </c>
      <c r="U23" s="1">
        <v>200</v>
      </c>
      <c r="V23" s="1">
        <v>160</v>
      </c>
      <c r="W23" s="1">
        <v>11</v>
      </c>
      <c r="Y23">
        <f t="shared" si="1"/>
        <v>0</v>
      </c>
      <c r="Z23">
        <f t="shared" ref="Z23:AA42" si="8">IF($C23=Z$2,1,0)</f>
        <v>0</v>
      </c>
      <c r="AA23">
        <f t="shared" si="8"/>
        <v>1</v>
      </c>
      <c r="AB23">
        <f t="shared" si="3"/>
        <v>1</v>
      </c>
      <c r="AC23">
        <f t="shared" si="4"/>
        <v>1</v>
      </c>
      <c r="AD23">
        <f t="shared" si="5"/>
        <v>1</v>
      </c>
      <c r="AE23" s="1">
        <v>5</v>
      </c>
    </row>
    <row r="24" spans="1:31" x14ac:dyDescent="0.4">
      <c r="A24" s="1">
        <v>22</v>
      </c>
      <c r="B24" s="1" t="s">
        <v>22</v>
      </c>
      <c r="C24" s="1" t="s">
        <v>8</v>
      </c>
      <c r="D24" s="1">
        <v>1220</v>
      </c>
      <c r="E24" s="1">
        <v>80</v>
      </c>
      <c r="F24" s="1">
        <v>60</v>
      </c>
      <c r="G24" s="1" t="s">
        <v>11</v>
      </c>
      <c r="H24" s="1">
        <v>4</v>
      </c>
      <c r="I24" s="1" t="s">
        <v>113</v>
      </c>
      <c r="J24" s="1" t="s">
        <v>113</v>
      </c>
      <c r="K24" s="1" t="s">
        <v>112</v>
      </c>
      <c r="L24" s="1">
        <v>19</v>
      </c>
      <c r="M24" s="1">
        <v>53</v>
      </c>
      <c r="O24">
        <f t="shared" si="7"/>
        <v>0</v>
      </c>
      <c r="P24">
        <f t="shared" si="7"/>
        <v>0</v>
      </c>
      <c r="Q24">
        <f t="shared" si="7"/>
        <v>1</v>
      </c>
      <c r="R24">
        <f t="shared" si="7"/>
        <v>0</v>
      </c>
      <c r="S24">
        <f t="shared" si="7"/>
        <v>0</v>
      </c>
      <c r="T24" s="1">
        <v>1220</v>
      </c>
      <c r="U24" s="1">
        <v>80</v>
      </c>
      <c r="V24" s="1">
        <v>60</v>
      </c>
      <c r="W24" s="1">
        <v>19</v>
      </c>
      <c r="Y24">
        <f t="shared" si="1"/>
        <v>0</v>
      </c>
      <c r="Z24">
        <f t="shared" si="8"/>
        <v>0</v>
      </c>
      <c r="AA24">
        <f t="shared" si="8"/>
        <v>1</v>
      </c>
      <c r="AB24">
        <f t="shared" si="3"/>
        <v>0</v>
      </c>
      <c r="AC24">
        <f t="shared" si="4"/>
        <v>1</v>
      </c>
      <c r="AD24">
        <f t="shared" si="5"/>
        <v>0</v>
      </c>
      <c r="AE24" s="1">
        <v>4</v>
      </c>
    </row>
    <row r="25" spans="1:31" x14ac:dyDescent="0.4">
      <c r="A25" s="1">
        <v>23</v>
      </c>
      <c r="B25" s="1" t="s">
        <v>22</v>
      </c>
      <c r="C25" s="1" t="s">
        <v>8</v>
      </c>
      <c r="D25" s="1">
        <v>1220</v>
      </c>
      <c r="E25" s="1">
        <v>160</v>
      </c>
      <c r="F25" s="1">
        <v>140</v>
      </c>
      <c r="G25" s="1" t="s">
        <v>24</v>
      </c>
      <c r="H25" s="1">
        <v>5</v>
      </c>
      <c r="I25" s="1" t="s">
        <v>112</v>
      </c>
      <c r="J25" s="1" t="s">
        <v>113</v>
      </c>
      <c r="K25" s="1" t="s">
        <v>112</v>
      </c>
      <c r="L25" s="1">
        <v>31</v>
      </c>
      <c r="M25" s="1">
        <v>79</v>
      </c>
      <c r="O25">
        <f t="shared" si="7"/>
        <v>0</v>
      </c>
      <c r="P25">
        <f t="shared" si="7"/>
        <v>0</v>
      </c>
      <c r="Q25">
        <f t="shared" si="7"/>
        <v>1</v>
      </c>
      <c r="R25">
        <f t="shared" si="7"/>
        <v>0</v>
      </c>
      <c r="S25">
        <f t="shared" si="7"/>
        <v>0</v>
      </c>
      <c r="T25" s="1">
        <v>1220</v>
      </c>
      <c r="U25" s="1">
        <v>160</v>
      </c>
      <c r="V25" s="1">
        <v>140</v>
      </c>
      <c r="W25" s="1">
        <v>31</v>
      </c>
      <c r="Y25">
        <f t="shared" si="1"/>
        <v>0</v>
      </c>
      <c r="Z25">
        <f t="shared" si="8"/>
        <v>0</v>
      </c>
      <c r="AA25">
        <f t="shared" si="8"/>
        <v>1</v>
      </c>
      <c r="AB25">
        <f t="shared" si="3"/>
        <v>0</v>
      </c>
      <c r="AC25">
        <f t="shared" si="4"/>
        <v>1</v>
      </c>
      <c r="AD25">
        <f t="shared" si="5"/>
        <v>1</v>
      </c>
      <c r="AE25" s="1">
        <v>5</v>
      </c>
    </row>
    <row r="26" spans="1:31" x14ac:dyDescent="0.4">
      <c r="A26" s="1">
        <v>25</v>
      </c>
      <c r="B26" s="1" t="s">
        <v>22</v>
      </c>
      <c r="C26" s="1" t="s">
        <v>8</v>
      </c>
      <c r="D26" s="1">
        <v>1230</v>
      </c>
      <c r="E26" s="1">
        <v>180</v>
      </c>
      <c r="F26" s="1">
        <v>120</v>
      </c>
      <c r="G26" s="1" t="s">
        <v>24</v>
      </c>
      <c r="H26" s="1">
        <v>5</v>
      </c>
      <c r="I26" s="1" t="s">
        <v>112</v>
      </c>
      <c r="J26" s="1" t="s">
        <v>113</v>
      </c>
      <c r="K26" s="1" t="s">
        <v>112</v>
      </c>
      <c r="L26" s="1">
        <v>21</v>
      </c>
      <c r="M26" s="1">
        <v>91</v>
      </c>
      <c r="O26">
        <f t="shared" si="7"/>
        <v>0</v>
      </c>
      <c r="P26">
        <f t="shared" si="7"/>
        <v>0</v>
      </c>
      <c r="Q26">
        <f t="shared" si="7"/>
        <v>1</v>
      </c>
      <c r="R26">
        <f t="shared" si="7"/>
        <v>0</v>
      </c>
      <c r="S26">
        <f t="shared" si="7"/>
        <v>0</v>
      </c>
      <c r="T26" s="1">
        <v>1230</v>
      </c>
      <c r="U26" s="1">
        <v>180</v>
      </c>
      <c r="V26" s="1">
        <v>120</v>
      </c>
      <c r="W26" s="1">
        <v>21</v>
      </c>
      <c r="Y26">
        <f t="shared" si="1"/>
        <v>0</v>
      </c>
      <c r="Z26">
        <f t="shared" si="8"/>
        <v>0</v>
      </c>
      <c r="AA26">
        <f t="shared" si="8"/>
        <v>1</v>
      </c>
      <c r="AB26">
        <f t="shared" si="3"/>
        <v>0</v>
      </c>
      <c r="AC26">
        <f t="shared" si="4"/>
        <v>1</v>
      </c>
      <c r="AD26">
        <f t="shared" si="5"/>
        <v>1</v>
      </c>
      <c r="AE26" s="1">
        <v>5</v>
      </c>
    </row>
    <row r="27" spans="1:31" x14ac:dyDescent="0.4">
      <c r="A27" s="1">
        <v>26</v>
      </c>
      <c r="B27" s="1" t="s">
        <v>22</v>
      </c>
      <c r="C27" s="1" t="s">
        <v>8</v>
      </c>
      <c r="D27" s="1">
        <v>1250</v>
      </c>
      <c r="E27" s="1">
        <v>120</v>
      </c>
      <c r="F27" s="1">
        <v>100</v>
      </c>
      <c r="G27" s="1" t="s">
        <v>24</v>
      </c>
      <c r="H27" s="1">
        <v>5</v>
      </c>
      <c r="I27" s="1" t="s">
        <v>112</v>
      </c>
      <c r="J27" s="1" t="s">
        <v>113</v>
      </c>
      <c r="K27" s="1" t="s">
        <v>112</v>
      </c>
      <c r="L27" s="1">
        <v>27</v>
      </c>
      <c r="M27" s="1">
        <v>55</v>
      </c>
      <c r="O27">
        <f t="shared" si="7"/>
        <v>0</v>
      </c>
      <c r="P27">
        <f t="shared" si="7"/>
        <v>0</v>
      </c>
      <c r="Q27">
        <f t="shared" si="7"/>
        <v>1</v>
      </c>
      <c r="R27">
        <f t="shared" si="7"/>
        <v>0</v>
      </c>
      <c r="S27">
        <f t="shared" si="7"/>
        <v>0</v>
      </c>
      <c r="T27" s="1">
        <v>1250</v>
      </c>
      <c r="U27" s="1">
        <v>120</v>
      </c>
      <c r="V27" s="1">
        <v>100</v>
      </c>
      <c r="W27" s="1">
        <v>27</v>
      </c>
      <c r="Y27">
        <f t="shared" si="1"/>
        <v>0</v>
      </c>
      <c r="Z27">
        <f t="shared" si="8"/>
        <v>0</v>
      </c>
      <c r="AA27">
        <f t="shared" si="8"/>
        <v>1</v>
      </c>
      <c r="AB27">
        <f t="shared" si="3"/>
        <v>0</v>
      </c>
      <c r="AC27">
        <f t="shared" si="4"/>
        <v>1</v>
      </c>
      <c r="AD27">
        <f t="shared" si="5"/>
        <v>1</v>
      </c>
      <c r="AE27" s="1">
        <v>5</v>
      </c>
    </row>
    <row r="28" spans="1:31" x14ac:dyDescent="0.4">
      <c r="A28" s="1">
        <v>27</v>
      </c>
      <c r="B28" s="1" t="s">
        <v>22</v>
      </c>
      <c r="C28" s="1" t="s">
        <v>8</v>
      </c>
      <c r="D28" s="1">
        <v>1230</v>
      </c>
      <c r="E28" s="1">
        <v>200</v>
      </c>
      <c r="F28" s="1">
        <v>160</v>
      </c>
      <c r="G28" s="1" t="s">
        <v>16</v>
      </c>
      <c r="H28" s="1">
        <v>6</v>
      </c>
      <c r="I28" s="1" t="s">
        <v>112</v>
      </c>
      <c r="J28" s="1" t="s">
        <v>112</v>
      </c>
      <c r="K28" s="1" t="s">
        <v>112</v>
      </c>
      <c r="L28" s="1">
        <v>25</v>
      </c>
      <c r="M28" s="1">
        <v>93</v>
      </c>
      <c r="O28">
        <f t="shared" si="7"/>
        <v>0</v>
      </c>
      <c r="P28">
        <f t="shared" si="7"/>
        <v>0</v>
      </c>
      <c r="Q28">
        <f t="shared" si="7"/>
        <v>1</v>
      </c>
      <c r="R28">
        <f t="shared" si="7"/>
        <v>0</v>
      </c>
      <c r="S28">
        <f t="shared" si="7"/>
        <v>0</v>
      </c>
      <c r="T28" s="1">
        <v>1230</v>
      </c>
      <c r="U28" s="1">
        <v>200</v>
      </c>
      <c r="V28" s="1">
        <v>160</v>
      </c>
      <c r="W28" s="1">
        <v>25</v>
      </c>
      <c r="Y28">
        <f t="shared" si="1"/>
        <v>0</v>
      </c>
      <c r="Z28">
        <f t="shared" si="8"/>
        <v>0</v>
      </c>
      <c r="AA28">
        <f t="shared" si="8"/>
        <v>1</v>
      </c>
      <c r="AB28">
        <f t="shared" si="3"/>
        <v>1</v>
      </c>
      <c r="AC28">
        <f t="shared" si="4"/>
        <v>1</v>
      </c>
      <c r="AD28">
        <f t="shared" si="5"/>
        <v>1</v>
      </c>
      <c r="AE28" s="1">
        <v>6</v>
      </c>
    </row>
    <row r="29" spans="1:31" x14ac:dyDescent="0.4">
      <c r="A29" s="1">
        <v>28</v>
      </c>
      <c r="B29" s="1" t="s">
        <v>22</v>
      </c>
      <c r="C29" s="1" t="s">
        <v>8</v>
      </c>
      <c r="D29" s="1">
        <v>1240</v>
      </c>
      <c r="E29" s="1">
        <v>160</v>
      </c>
      <c r="F29" s="1">
        <v>120</v>
      </c>
      <c r="G29" s="1" t="s">
        <v>13</v>
      </c>
      <c r="H29" s="1">
        <v>6</v>
      </c>
      <c r="I29" s="1" t="s">
        <v>113</v>
      </c>
      <c r="J29" s="1" t="s">
        <v>113</v>
      </c>
      <c r="K29" s="1" t="s">
        <v>112</v>
      </c>
      <c r="L29" s="1">
        <v>25</v>
      </c>
      <c r="M29" s="1">
        <v>75</v>
      </c>
      <c r="O29">
        <f t="shared" si="7"/>
        <v>0</v>
      </c>
      <c r="P29">
        <f t="shared" si="7"/>
        <v>0</v>
      </c>
      <c r="Q29">
        <f t="shared" si="7"/>
        <v>1</v>
      </c>
      <c r="R29">
        <f t="shared" si="7"/>
        <v>0</v>
      </c>
      <c r="S29">
        <f t="shared" si="7"/>
        <v>0</v>
      </c>
      <c r="T29" s="1">
        <v>1240</v>
      </c>
      <c r="U29" s="1">
        <v>160</v>
      </c>
      <c r="V29" s="1">
        <v>120</v>
      </c>
      <c r="W29" s="1">
        <v>25</v>
      </c>
      <c r="Y29">
        <f t="shared" si="1"/>
        <v>0</v>
      </c>
      <c r="Z29">
        <f t="shared" si="8"/>
        <v>0</v>
      </c>
      <c r="AA29">
        <f t="shared" si="8"/>
        <v>1</v>
      </c>
      <c r="AB29">
        <f t="shared" si="3"/>
        <v>0</v>
      </c>
      <c r="AC29">
        <f t="shared" si="4"/>
        <v>1</v>
      </c>
      <c r="AD29">
        <f t="shared" si="5"/>
        <v>0</v>
      </c>
      <c r="AE29" s="1">
        <v>6</v>
      </c>
    </row>
    <row r="30" spans="1:31" x14ac:dyDescent="0.4">
      <c r="A30" s="1">
        <v>29</v>
      </c>
      <c r="B30" s="1" t="s">
        <v>22</v>
      </c>
      <c r="C30" s="1" t="s">
        <v>8</v>
      </c>
      <c r="D30" s="1">
        <v>1250</v>
      </c>
      <c r="E30" s="1">
        <v>160</v>
      </c>
      <c r="F30" s="1">
        <v>200</v>
      </c>
      <c r="G30" s="1" t="s">
        <v>16</v>
      </c>
      <c r="H30" s="1">
        <v>6</v>
      </c>
      <c r="I30" s="1" t="s">
        <v>112</v>
      </c>
      <c r="J30" s="1" t="s">
        <v>112</v>
      </c>
      <c r="K30" s="1" t="s">
        <v>112</v>
      </c>
      <c r="L30" s="1">
        <v>23</v>
      </c>
      <c r="M30" s="1">
        <v>105</v>
      </c>
      <c r="O30">
        <f t="shared" si="7"/>
        <v>0</v>
      </c>
      <c r="P30">
        <f t="shared" si="7"/>
        <v>0</v>
      </c>
      <c r="Q30">
        <f t="shared" si="7"/>
        <v>1</v>
      </c>
      <c r="R30">
        <f t="shared" si="7"/>
        <v>0</v>
      </c>
      <c r="S30">
        <f t="shared" si="7"/>
        <v>0</v>
      </c>
      <c r="T30" s="1">
        <v>1250</v>
      </c>
      <c r="U30" s="1">
        <v>160</v>
      </c>
      <c r="V30" s="1">
        <v>200</v>
      </c>
      <c r="W30" s="1">
        <v>23</v>
      </c>
      <c r="Y30">
        <f t="shared" si="1"/>
        <v>0</v>
      </c>
      <c r="Z30">
        <f t="shared" si="8"/>
        <v>0</v>
      </c>
      <c r="AA30">
        <f t="shared" si="8"/>
        <v>1</v>
      </c>
      <c r="AB30">
        <f t="shared" si="3"/>
        <v>1</v>
      </c>
      <c r="AC30">
        <f t="shared" si="4"/>
        <v>1</v>
      </c>
      <c r="AD30">
        <f t="shared" si="5"/>
        <v>1</v>
      </c>
      <c r="AE30" s="1">
        <v>6</v>
      </c>
    </row>
    <row r="31" spans="1:31" x14ac:dyDescent="0.4">
      <c r="A31" s="1">
        <v>30</v>
      </c>
      <c r="B31" s="1" t="s">
        <v>22</v>
      </c>
      <c r="C31" s="1" t="s">
        <v>8</v>
      </c>
      <c r="D31" s="1">
        <v>1230</v>
      </c>
      <c r="E31" s="1">
        <v>80</v>
      </c>
      <c r="F31" s="1">
        <v>60</v>
      </c>
      <c r="G31" s="1" t="s">
        <v>14</v>
      </c>
      <c r="H31" s="1">
        <v>3</v>
      </c>
      <c r="I31" s="1" t="s">
        <v>113</v>
      </c>
      <c r="J31" s="1" t="s">
        <v>112</v>
      </c>
      <c r="K31" s="1" t="s">
        <v>112</v>
      </c>
      <c r="L31" s="1">
        <v>17</v>
      </c>
      <c r="M31" s="1">
        <v>39</v>
      </c>
      <c r="O31">
        <f t="shared" si="7"/>
        <v>0</v>
      </c>
      <c r="P31">
        <f t="shared" si="7"/>
        <v>0</v>
      </c>
      <c r="Q31">
        <f t="shared" si="7"/>
        <v>1</v>
      </c>
      <c r="R31">
        <f t="shared" si="7"/>
        <v>0</v>
      </c>
      <c r="S31">
        <f t="shared" si="7"/>
        <v>0</v>
      </c>
      <c r="T31" s="1">
        <v>1230</v>
      </c>
      <c r="U31" s="1">
        <v>80</v>
      </c>
      <c r="V31" s="1">
        <v>60</v>
      </c>
      <c r="W31" s="1">
        <v>17</v>
      </c>
      <c r="Y31">
        <f t="shared" si="1"/>
        <v>0</v>
      </c>
      <c r="Z31">
        <f t="shared" si="8"/>
        <v>0</v>
      </c>
      <c r="AA31">
        <f t="shared" si="8"/>
        <v>1</v>
      </c>
      <c r="AB31">
        <f t="shared" si="3"/>
        <v>1</v>
      </c>
      <c r="AC31">
        <f t="shared" si="4"/>
        <v>1</v>
      </c>
      <c r="AD31">
        <f t="shared" si="5"/>
        <v>0</v>
      </c>
      <c r="AE31" s="1">
        <v>3</v>
      </c>
    </row>
    <row r="32" spans="1:31" x14ac:dyDescent="0.4">
      <c r="A32" s="1">
        <v>31</v>
      </c>
      <c r="B32" s="1" t="s">
        <v>22</v>
      </c>
      <c r="C32" s="1" t="s">
        <v>8</v>
      </c>
      <c r="D32" s="1">
        <v>1210</v>
      </c>
      <c r="E32" s="1">
        <v>120</v>
      </c>
      <c r="F32" s="1">
        <v>80</v>
      </c>
      <c r="G32" s="1" t="s">
        <v>15</v>
      </c>
      <c r="H32" s="1">
        <v>4</v>
      </c>
      <c r="I32" s="1" t="s">
        <v>112</v>
      </c>
      <c r="J32" s="1" t="s">
        <v>113</v>
      </c>
      <c r="K32" s="1" t="s">
        <v>112</v>
      </c>
      <c r="L32" s="1">
        <v>11</v>
      </c>
      <c r="M32" s="1">
        <v>71</v>
      </c>
      <c r="O32">
        <f t="shared" si="7"/>
        <v>0</v>
      </c>
      <c r="P32">
        <f t="shared" si="7"/>
        <v>0</v>
      </c>
      <c r="Q32">
        <f t="shared" si="7"/>
        <v>1</v>
      </c>
      <c r="R32">
        <f t="shared" si="7"/>
        <v>0</v>
      </c>
      <c r="S32">
        <f t="shared" si="7"/>
        <v>0</v>
      </c>
      <c r="T32" s="1">
        <v>1210</v>
      </c>
      <c r="U32" s="1">
        <v>120</v>
      </c>
      <c r="V32" s="1">
        <v>80</v>
      </c>
      <c r="W32" s="1">
        <v>11</v>
      </c>
      <c r="Y32">
        <f t="shared" si="1"/>
        <v>0</v>
      </c>
      <c r="Z32">
        <f t="shared" si="8"/>
        <v>0</v>
      </c>
      <c r="AA32">
        <f t="shared" si="8"/>
        <v>1</v>
      </c>
      <c r="AB32">
        <f t="shared" si="3"/>
        <v>0</v>
      </c>
      <c r="AC32">
        <f t="shared" si="4"/>
        <v>1</v>
      </c>
      <c r="AD32">
        <f t="shared" si="5"/>
        <v>1</v>
      </c>
      <c r="AE32" s="1">
        <v>4</v>
      </c>
    </row>
    <row r="33" spans="1:31" x14ac:dyDescent="0.4">
      <c r="A33" s="1">
        <v>32</v>
      </c>
      <c r="B33" s="1" t="s">
        <v>22</v>
      </c>
      <c r="C33" s="1" t="s">
        <v>8</v>
      </c>
      <c r="D33" s="1">
        <v>1260</v>
      </c>
      <c r="E33" s="1">
        <v>120</v>
      </c>
      <c r="F33" s="1">
        <v>80</v>
      </c>
      <c r="G33" s="1" t="s">
        <v>15</v>
      </c>
      <c r="H33" s="1">
        <v>4</v>
      </c>
      <c r="I33" s="1" t="s">
        <v>112</v>
      </c>
      <c r="J33" s="1" t="s">
        <v>113</v>
      </c>
      <c r="K33" s="1" t="s">
        <v>112</v>
      </c>
      <c r="L33" s="1">
        <v>17</v>
      </c>
      <c r="M33" s="1">
        <v>49</v>
      </c>
      <c r="O33">
        <f t="shared" ref="O33:S42" si="9">IF($B33=O$2,1,0)</f>
        <v>0</v>
      </c>
      <c r="P33">
        <f t="shared" si="9"/>
        <v>0</v>
      </c>
      <c r="Q33">
        <f t="shared" si="9"/>
        <v>1</v>
      </c>
      <c r="R33">
        <f t="shared" si="9"/>
        <v>0</v>
      </c>
      <c r="S33">
        <f t="shared" si="9"/>
        <v>0</v>
      </c>
      <c r="T33" s="1">
        <v>1260</v>
      </c>
      <c r="U33" s="1">
        <v>120</v>
      </c>
      <c r="V33" s="1">
        <v>80</v>
      </c>
      <c r="W33" s="1">
        <v>17</v>
      </c>
      <c r="Y33">
        <f t="shared" si="1"/>
        <v>0</v>
      </c>
      <c r="Z33">
        <f t="shared" si="8"/>
        <v>0</v>
      </c>
      <c r="AA33">
        <f t="shared" si="8"/>
        <v>1</v>
      </c>
      <c r="AB33">
        <f t="shared" si="3"/>
        <v>0</v>
      </c>
      <c r="AC33">
        <f t="shared" si="4"/>
        <v>1</v>
      </c>
      <c r="AD33">
        <f t="shared" si="5"/>
        <v>1</v>
      </c>
      <c r="AE33" s="1">
        <v>4</v>
      </c>
    </row>
    <row r="34" spans="1:31" x14ac:dyDescent="0.4">
      <c r="A34" s="1">
        <v>33</v>
      </c>
      <c r="B34" s="1" t="s">
        <v>22</v>
      </c>
      <c r="C34" s="1" t="s">
        <v>25</v>
      </c>
      <c r="D34" s="1">
        <v>2530</v>
      </c>
      <c r="E34" s="1">
        <v>160</v>
      </c>
      <c r="F34" s="1">
        <v>200</v>
      </c>
      <c r="G34" s="1" t="s">
        <v>26</v>
      </c>
      <c r="H34" s="1">
        <v>6</v>
      </c>
      <c r="I34" s="1" t="s">
        <v>112</v>
      </c>
      <c r="J34" s="1" t="s">
        <v>113</v>
      </c>
      <c r="K34" s="1" t="s">
        <v>112</v>
      </c>
      <c r="L34" s="1">
        <v>23</v>
      </c>
      <c r="M34" s="1">
        <v>72</v>
      </c>
      <c r="O34">
        <f t="shared" si="9"/>
        <v>0</v>
      </c>
      <c r="P34">
        <f t="shared" si="9"/>
        <v>0</v>
      </c>
      <c r="Q34">
        <f t="shared" si="9"/>
        <v>1</v>
      </c>
      <c r="R34">
        <f t="shared" si="9"/>
        <v>0</v>
      </c>
      <c r="S34">
        <f t="shared" si="9"/>
        <v>0</v>
      </c>
      <c r="T34" s="1">
        <v>2530</v>
      </c>
      <c r="U34" s="1">
        <v>160</v>
      </c>
      <c r="V34" s="1">
        <v>200</v>
      </c>
      <c r="W34" s="1">
        <v>23</v>
      </c>
      <c r="Y34">
        <f t="shared" si="1"/>
        <v>0</v>
      </c>
      <c r="Z34">
        <f t="shared" si="8"/>
        <v>1</v>
      </c>
      <c r="AA34">
        <f t="shared" si="8"/>
        <v>0</v>
      </c>
      <c r="AB34">
        <f t="shared" si="3"/>
        <v>0</v>
      </c>
      <c r="AC34">
        <f t="shared" si="4"/>
        <v>1</v>
      </c>
      <c r="AD34">
        <f t="shared" si="5"/>
        <v>1</v>
      </c>
      <c r="AE34" s="1">
        <v>6</v>
      </c>
    </row>
    <row r="35" spans="1:31" x14ac:dyDescent="0.4">
      <c r="A35" s="1">
        <v>34</v>
      </c>
      <c r="B35" s="1" t="s">
        <v>22</v>
      </c>
      <c r="C35" s="1" t="s">
        <v>25</v>
      </c>
      <c r="D35" s="1">
        <v>2540</v>
      </c>
      <c r="E35" s="1">
        <v>100</v>
      </c>
      <c r="F35" s="1">
        <v>80</v>
      </c>
      <c r="G35" s="1" t="s">
        <v>15</v>
      </c>
      <c r="H35" s="1">
        <v>4</v>
      </c>
      <c r="I35" s="1" t="s">
        <v>112</v>
      </c>
      <c r="J35" s="1" t="s">
        <v>113</v>
      </c>
      <c r="K35" s="1" t="s">
        <v>112</v>
      </c>
      <c r="L35" s="1">
        <v>12</v>
      </c>
      <c r="M35" s="1">
        <v>40</v>
      </c>
      <c r="O35">
        <f t="shared" si="9"/>
        <v>0</v>
      </c>
      <c r="P35">
        <f t="shared" si="9"/>
        <v>0</v>
      </c>
      <c r="Q35">
        <f t="shared" si="9"/>
        <v>1</v>
      </c>
      <c r="R35">
        <f t="shared" si="9"/>
        <v>0</v>
      </c>
      <c r="S35">
        <f t="shared" si="9"/>
        <v>0</v>
      </c>
      <c r="T35" s="1">
        <v>2540</v>
      </c>
      <c r="U35" s="1">
        <v>100</v>
      </c>
      <c r="V35" s="1">
        <v>80</v>
      </c>
      <c r="W35" s="1">
        <v>12</v>
      </c>
      <c r="Y35">
        <f t="shared" ref="Y35:Y66" si="10">IF($B35=Y$2,1,0)</f>
        <v>0</v>
      </c>
      <c r="Z35">
        <f t="shared" si="8"/>
        <v>1</v>
      </c>
      <c r="AA35">
        <f t="shared" si="8"/>
        <v>0</v>
      </c>
      <c r="AB35">
        <f t="shared" ref="AB35:AB66" si="11">IF(J35="○",1,0)</f>
        <v>0</v>
      </c>
      <c r="AC35">
        <f t="shared" ref="AC35:AC66" si="12">IF(K35="○",1,0)</f>
        <v>1</v>
      </c>
      <c r="AD35">
        <f t="shared" ref="AD35:AD66" si="13">IF(I35="○",1,0)</f>
        <v>1</v>
      </c>
      <c r="AE35" s="1">
        <v>4</v>
      </c>
    </row>
    <row r="36" spans="1:31" x14ac:dyDescent="0.4">
      <c r="A36" s="1">
        <v>35</v>
      </c>
      <c r="B36" s="1" t="s">
        <v>22</v>
      </c>
      <c r="C36" s="1" t="s">
        <v>25</v>
      </c>
      <c r="D36" s="1">
        <v>2540</v>
      </c>
      <c r="E36" s="1">
        <v>100</v>
      </c>
      <c r="F36" s="1">
        <v>80</v>
      </c>
      <c r="G36" s="1" t="s">
        <v>15</v>
      </c>
      <c r="H36" s="1">
        <v>4</v>
      </c>
      <c r="I36" s="1" t="s">
        <v>112</v>
      </c>
      <c r="J36" s="1" t="s">
        <v>113</v>
      </c>
      <c r="K36" s="1" t="s">
        <v>112</v>
      </c>
      <c r="L36" s="1">
        <v>1</v>
      </c>
      <c r="M36" s="1">
        <v>44</v>
      </c>
      <c r="O36">
        <f t="shared" si="9"/>
        <v>0</v>
      </c>
      <c r="P36">
        <f t="shared" si="9"/>
        <v>0</v>
      </c>
      <c r="Q36">
        <f t="shared" si="9"/>
        <v>1</v>
      </c>
      <c r="R36">
        <f t="shared" si="9"/>
        <v>0</v>
      </c>
      <c r="S36">
        <f t="shared" si="9"/>
        <v>0</v>
      </c>
      <c r="T36" s="1">
        <v>2540</v>
      </c>
      <c r="U36" s="1">
        <v>100</v>
      </c>
      <c r="V36" s="1">
        <v>80</v>
      </c>
      <c r="W36" s="1">
        <v>1</v>
      </c>
      <c r="Y36">
        <f t="shared" si="10"/>
        <v>0</v>
      </c>
      <c r="Z36">
        <f t="shared" si="8"/>
        <v>1</v>
      </c>
      <c r="AA36">
        <f t="shared" si="8"/>
        <v>0</v>
      </c>
      <c r="AB36">
        <f t="shared" si="11"/>
        <v>0</v>
      </c>
      <c r="AC36">
        <f t="shared" si="12"/>
        <v>1</v>
      </c>
      <c r="AD36">
        <f t="shared" si="13"/>
        <v>1</v>
      </c>
      <c r="AE36" s="1">
        <v>4</v>
      </c>
    </row>
    <row r="37" spans="1:31" x14ac:dyDescent="0.4">
      <c r="A37" s="1">
        <v>36</v>
      </c>
      <c r="B37" s="1" t="s">
        <v>22</v>
      </c>
      <c r="C37" s="1" t="s">
        <v>25</v>
      </c>
      <c r="D37" s="1">
        <v>2560</v>
      </c>
      <c r="E37" s="1">
        <v>60</v>
      </c>
      <c r="F37" s="1">
        <v>60</v>
      </c>
      <c r="G37" s="1" t="s">
        <v>11</v>
      </c>
      <c r="H37" s="1">
        <v>4</v>
      </c>
      <c r="I37" s="1" t="s">
        <v>113</v>
      </c>
      <c r="J37" s="1" t="s">
        <v>113</v>
      </c>
      <c r="K37" s="1" t="s">
        <v>112</v>
      </c>
      <c r="L37" s="1">
        <v>31</v>
      </c>
      <c r="M37" s="1">
        <v>24</v>
      </c>
      <c r="O37">
        <f t="shared" si="9"/>
        <v>0</v>
      </c>
      <c r="P37">
        <f t="shared" si="9"/>
        <v>0</v>
      </c>
      <c r="Q37">
        <f t="shared" si="9"/>
        <v>1</v>
      </c>
      <c r="R37">
        <f t="shared" si="9"/>
        <v>0</v>
      </c>
      <c r="S37">
        <f t="shared" si="9"/>
        <v>0</v>
      </c>
      <c r="T37" s="1">
        <v>2560</v>
      </c>
      <c r="U37" s="1">
        <v>60</v>
      </c>
      <c r="V37" s="1">
        <v>60</v>
      </c>
      <c r="W37" s="1">
        <v>31</v>
      </c>
      <c r="Y37">
        <f t="shared" si="10"/>
        <v>0</v>
      </c>
      <c r="Z37">
        <f t="shared" si="8"/>
        <v>1</v>
      </c>
      <c r="AA37">
        <f t="shared" si="8"/>
        <v>0</v>
      </c>
      <c r="AB37">
        <f t="shared" si="11"/>
        <v>0</v>
      </c>
      <c r="AC37">
        <f t="shared" si="12"/>
        <v>1</v>
      </c>
      <c r="AD37">
        <f t="shared" si="13"/>
        <v>0</v>
      </c>
      <c r="AE37" s="1">
        <v>4</v>
      </c>
    </row>
    <row r="38" spans="1:31" x14ac:dyDescent="0.4">
      <c r="A38" s="1">
        <v>37</v>
      </c>
      <c r="B38" s="1" t="s">
        <v>22</v>
      </c>
      <c r="C38" s="1" t="s">
        <v>25</v>
      </c>
      <c r="D38" s="1">
        <v>2530</v>
      </c>
      <c r="E38" s="1">
        <v>100</v>
      </c>
      <c r="F38" s="1">
        <v>80</v>
      </c>
      <c r="G38" s="1" t="s">
        <v>9</v>
      </c>
      <c r="H38" s="1">
        <v>3</v>
      </c>
      <c r="I38" s="1" t="s">
        <v>112</v>
      </c>
      <c r="J38" s="1" t="s">
        <v>113</v>
      </c>
      <c r="K38" s="1" t="s">
        <v>112</v>
      </c>
      <c r="L38" s="1">
        <v>16</v>
      </c>
      <c r="M38" s="1">
        <v>34</v>
      </c>
      <c r="O38">
        <f t="shared" si="9"/>
        <v>0</v>
      </c>
      <c r="P38">
        <f t="shared" si="9"/>
        <v>0</v>
      </c>
      <c r="Q38">
        <f t="shared" si="9"/>
        <v>1</v>
      </c>
      <c r="R38">
        <f t="shared" si="9"/>
        <v>0</v>
      </c>
      <c r="S38">
        <f t="shared" si="9"/>
        <v>0</v>
      </c>
      <c r="T38" s="1">
        <v>2530</v>
      </c>
      <c r="U38" s="1">
        <v>100</v>
      </c>
      <c r="V38" s="1">
        <v>80</v>
      </c>
      <c r="W38" s="1">
        <v>16</v>
      </c>
      <c r="Y38">
        <f t="shared" si="10"/>
        <v>0</v>
      </c>
      <c r="Z38">
        <f t="shared" si="8"/>
        <v>1</v>
      </c>
      <c r="AA38">
        <f t="shared" si="8"/>
        <v>0</v>
      </c>
      <c r="AB38">
        <f t="shared" si="11"/>
        <v>0</v>
      </c>
      <c r="AC38">
        <f t="shared" si="12"/>
        <v>1</v>
      </c>
      <c r="AD38">
        <f t="shared" si="13"/>
        <v>1</v>
      </c>
      <c r="AE38" s="1">
        <v>3</v>
      </c>
    </row>
    <row r="39" spans="1:31" x14ac:dyDescent="0.4">
      <c r="A39" s="1">
        <v>38</v>
      </c>
      <c r="B39" s="1" t="s">
        <v>22</v>
      </c>
      <c r="C39" s="1" t="s">
        <v>25</v>
      </c>
      <c r="D39" s="1">
        <v>2560</v>
      </c>
      <c r="E39" s="1">
        <v>200</v>
      </c>
      <c r="F39" s="1">
        <v>200</v>
      </c>
      <c r="G39" s="1" t="s">
        <v>12</v>
      </c>
      <c r="H39" s="1">
        <v>5</v>
      </c>
      <c r="I39" s="1" t="s">
        <v>112</v>
      </c>
      <c r="J39" s="1" t="s">
        <v>112</v>
      </c>
      <c r="K39" s="1" t="s">
        <v>112</v>
      </c>
      <c r="L39" s="1">
        <v>9</v>
      </c>
      <c r="M39" s="1">
        <v>110</v>
      </c>
      <c r="O39">
        <f t="shared" si="9"/>
        <v>0</v>
      </c>
      <c r="P39">
        <f t="shared" si="9"/>
        <v>0</v>
      </c>
      <c r="Q39">
        <f t="shared" si="9"/>
        <v>1</v>
      </c>
      <c r="R39">
        <f t="shared" si="9"/>
        <v>0</v>
      </c>
      <c r="S39">
        <f t="shared" si="9"/>
        <v>0</v>
      </c>
      <c r="T39" s="1">
        <v>2560</v>
      </c>
      <c r="U39" s="1">
        <v>200</v>
      </c>
      <c r="V39" s="1">
        <v>200</v>
      </c>
      <c r="W39" s="1">
        <v>9</v>
      </c>
      <c r="Y39">
        <f t="shared" si="10"/>
        <v>0</v>
      </c>
      <c r="Z39">
        <f t="shared" si="8"/>
        <v>1</v>
      </c>
      <c r="AA39">
        <f t="shared" si="8"/>
        <v>0</v>
      </c>
      <c r="AB39">
        <f t="shared" si="11"/>
        <v>1</v>
      </c>
      <c r="AC39">
        <f t="shared" si="12"/>
        <v>1</v>
      </c>
      <c r="AD39">
        <f t="shared" si="13"/>
        <v>1</v>
      </c>
      <c r="AE39" s="1">
        <v>5</v>
      </c>
    </row>
    <row r="40" spans="1:31" x14ac:dyDescent="0.4">
      <c r="A40" s="1">
        <v>39</v>
      </c>
      <c r="B40" s="1" t="s">
        <v>22</v>
      </c>
      <c r="C40" s="1" t="s">
        <v>25</v>
      </c>
      <c r="D40" s="1">
        <v>2520</v>
      </c>
      <c r="E40" s="1">
        <v>140</v>
      </c>
      <c r="F40" s="1">
        <v>80</v>
      </c>
      <c r="G40" s="1" t="s">
        <v>15</v>
      </c>
      <c r="H40" s="1">
        <v>4</v>
      </c>
      <c r="I40" s="1" t="s">
        <v>112</v>
      </c>
      <c r="J40" s="1" t="s">
        <v>113</v>
      </c>
      <c r="K40" s="1" t="s">
        <v>112</v>
      </c>
      <c r="L40" s="1">
        <v>40</v>
      </c>
      <c r="M40" s="1">
        <v>43</v>
      </c>
      <c r="O40">
        <f t="shared" si="9"/>
        <v>0</v>
      </c>
      <c r="P40">
        <f t="shared" si="9"/>
        <v>0</v>
      </c>
      <c r="Q40">
        <f t="shared" si="9"/>
        <v>1</v>
      </c>
      <c r="R40">
        <f t="shared" si="9"/>
        <v>0</v>
      </c>
      <c r="S40">
        <f t="shared" si="9"/>
        <v>0</v>
      </c>
      <c r="T40" s="1">
        <v>2520</v>
      </c>
      <c r="U40" s="1">
        <v>140</v>
      </c>
      <c r="V40" s="1">
        <v>80</v>
      </c>
      <c r="W40" s="1">
        <v>40</v>
      </c>
      <c r="Y40">
        <f t="shared" si="10"/>
        <v>0</v>
      </c>
      <c r="Z40">
        <f t="shared" si="8"/>
        <v>1</v>
      </c>
      <c r="AA40">
        <f t="shared" si="8"/>
        <v>0</v>
      </c>
      <c r="AB40">
        <f t="shared" si="11"/>
        <v>0</v>
      </c>
      <c r="AC40">
        <f t="shared" si="12"/>
        <v>1</v>
      </c>
      <c r="AD40">
        <f t="shared" si="13"/>
        <v>1</v>
      </c>
      <c r="AE40" s="1">
        <v>4</v>
      </c>
    </row>
    <row r="41" spans="1:31" x14ac:dyDescent="0.4">
      <c r="A41" s="1">
        <v>40</v>
      </c>
      <c r="B41" s="1" t="s">
        <v>22</v>
      </c>
      <c r="C41" s="1" t="s">
        <v>25</v>
      </c>
      <c r="D41" s="1">
        <v>2520</v>
      </c>
      <c r="E41" s="1">
        <v>120</v>
      </c>
      <c r="F41" s="1">
        <v>100</v>
      </c>
      <c r="G41" s="1" t="s">
        <v>15</v>
      </c>
      <c r="H41" s="1">
        <v>4</v>
      </c>
      <c r="I41" s="1" t="s">
        <v>112</v>
      </c>
      <c r="J41" s="1" t="s">
        <v>113</v>
      </c>
      <c r="K41" s="1" t="s">
        <v>112</v>
      </c>
      <c r="L41" s="1">
        <v>7</v>
      </c>
      <c r="M41" s="1">
        <v>69</v>
      </c>
      <c r="O41">
        <f t="shared" si="9"/>
        <v>0</v>
      </c>
      <c r="P41">
        <f t="shared" si="9"/>
        <v>0</v>
      </c>
      <c r="Q41">
        <f t="shared" si="9"/>
        <v>1</v>
      </c>
      <c r="R41">
        <f t="shared" si="9"/>
        <v>0</v>
      </c>
      <c r="S41">
        <f t="shared" si="9"/>
        <v>0</v>
      </c>
      <c r="T41" s="1">
        <v>2520</v>
      </c>
      <c r="U41" s="1">
        <v>120</v>
      </c>
      <c r="V41" s="1">
        <v>100</v>
      </c>
      <c r="W41" s="1">
        <v>7</v>
      </c>
      <c r="Y41">
        <f t="shared" si="10"/>
        <v>0</v>
      </c>
      <c r="Z41">
        <f t="shared" si="8"/>
        <v>1</v>
      </c>
      <c r="AA41">
        <f t="shared" si="8"/>
        <v>0</v>
      </c>
      <c r="AB41">
        <f t="shared" si="11"/>
        <v>0</v>
      </c>
      <c r="AC41">
        <f t="shared" si="12"/>
        <v>1</v>
      </c>
      <c r="AD41">
        <f t="shared" si="13"/>
        <v>1</v>
      </c>
      <c r="AE41" s="1">
        <v>4</v>
      </c>
    </row>
    <row r="42" spans="1:31" x14ac:dyDescent="0.4">
      <c r="A42" s="1">
        <v>41</v>
      </c>
      <c r="B42" s="1" t="s">
        <v>27</v>
      </c>
      <c r="C42" s="1" t="s">
        <v>8</v>
      </c>
      <c r="D42" s="1">
        <v>840</v>
      </c>
      <c r="E42" s="1">
        <v>100</v>
      </c>
      <c r="F42" s="1">
        <v>100</v>
      </c>
      <c r="G42" s="1" t="s">
        <v>15</v>
      </c>
      <c r="H42" s="1">
        <v>4</v>
      </c>
      <c r="I42" s="1" t="s">
        <v>112</v>
      </c>
      <c r="J42" s="1" t="s">
        <v>113</v>
      </c>
      <c r="K42" s="1" t="s">
        <v>112</v>
      </c>
      <c r="L42" s="1">
        <v>6</v>
      </c>
      <c r="M42" s="1">
        <v>75</v>
      </c>
      <c r="O42">
        <f t="shared" si="9"/>
        <v>0</v>
      </c>
      <c r="P42">
        <f t="shared" si="9"/>
        <v>0</v>
      </c>
      <c r="Q42">
        <f t="shared" si="9"/>
        <v>0</v>
      </c>
      <c r="R42">
        <f t="shared" si="9"/>
        <v>1</v>
      </c>
      <c r="S42">
        <f t="shared" si="9"/>
        <v>0</v>
      </c>
      <c r="T42" s="1">
        <v>840</v>
      </c>
      <c r="U42" s="1">
        <v>100</v>
      </c>
      <c r="V42" s="1">
        <v>100</v>
      </c>
      <c r="W42" s="1">
        <v>6</v>
      </c>
      <c r="Y42">
        <f t="shared" si="10"/>
        <v>0</v>
      </c>
      <c r="Z42">
        <f t="shared" si="8"/>
        <v>0</v>
      </c>
      <c r="AA42">
        <f t="shared" si="8"/>
        <v>1</v>
      </c>
      <c r="AB42">
        <f t="shared" si="11"/>
        <v>0</v>
      </c>
      <c r="AC42">
        <f t="shared" si="12"/>
        <v>1</v>
      </c>
      <c r="AD42">
        <f t="shared" si="13"/>
        <v>1</v>
      </c>
      <c r="AE42" s="1">
        <v>4</v>
      </c>
    </row>
    <row r="43" spans="1:31" x14ac:dyDescent="0.4">
      <c r="A43" s="1">
        <v>42</v>
      </c>
      <c r="B43" s="1" t="s">
        <v>27</v>
      </c>
      <c r="C43" s="1" t="s">
        <v>8</v>
      </c>
      <c r="D43" s="1">
        <v>860</v>
      </c>
      <c r="E43" s="1">
        <v>180</v>
      </c>
      <c r="F43" s="1">
        <v>80</v>
      </c>
      <c r="G43" s="1" t="s">
        <v>28</v>
      </c>
      <c r="H43" s="1">
        <v>4</v>
      </c>
      <c r="I43" s="1" t="s">
        <v>113</v>
      </c>
      <c r="J43" s="1" t="s">
        <v>112</v>
      </c>
      <c r="K43" s="1" t="s">
        <v>113</v>
      </c>
      <c r="L43" s="1">
        <v>42</v>
      </c>
      <c r="M43" s="1">
        <v>94</v>
      </c>
      <c r="O43">
        <f t="shared" ref="O43:S52" si="14">IF($B43=O$2,1,0)</f>
        <v>0</v>
      </c>
      <c r="P43">
        <f t="shared" si="14"/>
        <v>0</v>
      </c>
      <c r="Q43">
        <f t="shared" si="14"/>
        <v>0</v>
      </c>
      <c r="R43">
        <f t="shared" si="14"/>
        <v>1</v>
      </c>
      <c r="S43">
        <f t="shared" si="14"/>
        <v>0</v>
      </c>
      <c r="T43" s="1">
        <v>860</v>
      </c>
      <c r="U43" s="1">
        <v>180</v>
      </c>
      <c r="V43" s="1">
        <v>80</v>
      </c>
      <c r="W43" s="1">
        <v>42</v>
      </c>
      <c r="Y43">
        <f t="shared" si="10"/>
        <v>0</v>
      </c>
      <c r="Z43">
        <f t="shared" ref="Z43:AA62" si="15">IF($C43=Z$2,1,0)</f>
        <v>0</v>
      </c>
      <c r="AA43">
        <f t="shared" si="15"/>
        <v>1</v>
      </c>
      <c r="AB43">
        <f t="shared" si="11"/>
        <v>1</v>
      </c>
      <c r="AC43">
        <f t="shared" si="12"/>
        <v>0</v>
      </c>
      <c r="AD43">
        <f t="shared" si="13"/>
        <v>0</v>
      </c>
      <c r="AE43" s="1">
        <v>4</v>
      </c>
    </row>
    <row r="44" spans="1:31" x14ac:dyDescent="0.4">
      <c r="A44" s="1">
        <v>43</v>
      </c>
      <c r="B44" s="1" t="s">
        <v>27</v>
      </c>
      <c r="C44" s="1" t="s">
        <v>8</v>
      </c>
      <c r="D44" s="1">
        <v>1270</v>
      </c>
      <c r="E44" s="1">
        <v>100</v>
      </c>
      <c r="F44" s="1">
        <v>80</v>
      </c>
      <c r="G44" s="1" t="s">
        <v>18</v>
      </c>
      <c r="H44" s="1">
        <v>4</v>
      </c>
      <c r="I44" s="1" t="s">
        <v>112</v>
      </c>
      <c r="J44" s="1" t="s">
        <v>112</v>
      </c>
      <c r="K44" s="1" t="s">
        <v>112</v>
      </c>
      <c r="L44" s="1">
        <v>36</v>
      </c>
      <c r="M44" s="1">
        <v>52</v>
      </c>
      <c r="O44">
        <f t="shared" si="14"/>
        <v>0</v>
      </c>
      <c r="P44">
        <f t="shared" si="14"/>
        <v>0</v>
      </c>
      <c r="Q44">
        <f t="shared" si="14"/>
        <v>0</v>
      </c>
      <c r="R44">
        <f t="shared" si="14"/>
        <v>1</v>
      </c>
      <c r="S44">
        <f t="shared" si="14"/>
        <v>0</v>
      </c>
      <c r="T44" s="1">
        <v>1270</v>
      </c>
      <c r="U44" s="1">
        <v>100</v>
      </c>
      <c r="V44" s="1">
        <v>80</v>
      </c>
      <c r="W44" s="1">
        <v>36</v>
      </c>
      <c r="Y44">
        <f t="shared" si="10"/>
        <v>0</v>
      </c>
      <c r="Z44">
        <f t="shared" si="15"/>
        <v>0</v>
      </c>
      <c r="AA44">
        <f t="shared" si="15"/>
        <v>1</v>
      </c>
      <c r="AB44">
        <f t="shared" si="11"/>
        <v>1</v>
      </c>
      <c r="AC44">
        <f t="shared" si="12"/>
        <v>1</v>
      </c>
      <c r="AD44">
        <f t="shared" si="13"/>
        <v>1</v>
      </c>
      <c r="AE44" s="1">
        <v>4</v>
      </c>
    </row>
    <row r="45" spans="1:31" x14ac:dyDescent="0.4">
      <c r="A45" s="1">
        <v>44</v>
      </c>
      <c r="B45" s="1" t="s">
        <v>27</v>
      </c>
      <c r="C45" s="1" t="s">
        <v>8</v>
      </c>
      <c r="D45" s="1">
        <v>1220</v>
      </c>
      <c r="E45" s="1">
        <v>120</v>
      </c>
      <c r="F45" s="1">
        <v>100</v>
      </c>
      <c r="G45" s="1" t="s">
        <v>15</v>
      </c>
      <c r="H45" s="1">
        <v>4</v>
      </c>
      <c r="I45" s="1" t="s">
        <v>112</v>
      </c>
      <c r="J45" s="1" t="s">
        <v>113</v>
      </c>
      <c r="K45" s="1" t="s">
        <v>112</v>
      </c>
      <c r="L45" s="1">
        <v>16</v>
      </c>
      <c r="M45" s="1">
        <v>55</v>
      </c>
      <c r="O45">
        <f t="shared" si="14"/>
        <v>0</v>
      </c>
      <c r="P45">
        <f t="shared" si="14"/>
        <v>0</v>
      </c>
      <c r="Q45">
        <f t="shared" si="14"/>
        <v>0</v>
      </c>
      <c r="R45">
        <f t="shared" si="14"/>
        <v>1</v>
      </c>
      <c r="S45">
        <f t="shared" si="14"/>
        <v>0</v>
      </c>
      <c r="T45" s="1">
        <v>1220</v>
      </c>
      <c r="U45" s="1">
        <v>120</v>
      </c>
      <c r="V45" s="1">
        <v>100</v>
      </c>
      <c r="W45" s="1">
        <v>16</v>
      </c>
      <c r="Y45">
        <f t="shared" si="10"/>
        <v>0</v>
      </c>
      <c r="Z45">
        <f t="shared" si="15"/>
        <v>0</v>
      </c>
      <c r="AA45">
        <f t="shared" si="15"/>
        <v>1</v>
      </c>
      <c r="AB45">
        <f t="shared" si="11"/>
        <v>0</v>
      </c>
      <c r="AC45">
        <f t="shared" si="12"/>
        <v>1</v>
      </c>
      <c r="AD45">
        <f t="shared" si="13"/>
        <v>1</v>
      </c>
      <c r="AE45" s="1">
        <v>4</v>
      </c>
    </row>
    <row r="46" spans="1:31" x14ac:dyDescent="0.4">
      <c r="A46" s="1">
        <v>45</v>
      </c>
      <c r="B46" s="1" t="s">
        <v>27</v>
      </c>
      <c r="C46" s="1" t="s">
        <v>8</v>
      </c>
      <c r="D46" s="1">
        <v>1230</v>
      </c>
      <c r="E46" s="1">
        <v>20</v>
      </c>
      <c r="F46" s="1">
        <v>60</v>
      </c>
      <c r="G46" s="1" t="s">
        <v>9</v>
      </c>
      <c r="H46" s="1">
        <v>3</v>
      </c>
      <c r="I46" s="1" t="s">
        <v>112</v>
      </c>
      <c r="J46" s="1" t="s">
        <v>113</v>
      </c>
      <c r="K46" s="1" t="s">
        <v>112</v>
      </c>
      <c r="L46" s="1">
        <v>5</v>
      </c>
      <c r="M46" s="1">
        <v>38</v>
      </c>
      <c r="O46">
        <f t="shared" si="14"/>
        <v>0</v>
      </c>
      <c r="P46">
        <f t="shared" si="14"/>
        <v>0</v>
      </c>
      <c r="Q46">
        <f t="shared" si="14"/>
        <v>0</v>
      </c>
      <c r="R46">
        <f t="shared" si="14"/>
        <v>1</v>
      </c>
      <c r="S46">
        <f t="shared" si="14"/>
        <v>0</v>
      </c>
      <c r="T46" s="1">
        <v>1230</v>
      </c>
      <c r="U46" s="1">
        <v>20</v>
      </c>
      <c r="V46" s="1">
        <v>60</v>
      </c>
      <c r="W46" s="1">
        <v>5</v>
      </c>
      <c r="Y46">
        <f t="shared" si="10"/>
        <v>0</v>
      </c>
      <c r="Z46">
        <f t="shared" si="15"/>
        <v>0</v>
      </c>
      <c r="AA46">
        <f t="shared" si="15"/>
        <v>1</v>
      </c>
      <c r="AB46">
        <f t="shared" si="11"/>
        <v>0</v>
      </c>
      <c r="AC46">
        <f t="shared" si="12"/>
        <v>1</v>
      </c>
      <c r="AD46">
        <f t="shared" si="13"/>
        <v>1</v>
      </c>
      <c r="AE46" s="1">
        <v>3</v>
      </c>
    </row>
    <row r="47" spans="1:31" x14ac:dyDescent="0.4">
      <c r="A47" s="1">
        <v>46</v>
      </c>
      <c r="B47" s="1" t="s">
        <v>27</v>
      </c>
      <c r="C47" s="1" t="s">
        <v>8</v>
      </c>
      <c r="D47" s="1">
        <v>1240</v>
      </c>
      <c r="E47" s="1">
        <v>100</v>
      </c>
      <c r="F47" s="1">
        <v>80</v>
      </c>
      <c r="G47" s="1" t="s">
        <v>15</v>
      </c>
      <c r="H47" s="1">
        <v>4</v>
      </c>
      <c r="I47" s="1" t="s">
        <v>112</v>
      </c>
      <c r="J47" s="1" t="s">
        <v>113</v>
      </c>
      <c r="K47" s="1" t="s">
        <v>112</v>
      </c>
      <c r="L47" s="1">
        <v>17</v>
      </c>
      <c r="M47" s="1">
        <v>44</v>
      </c>
      <c r="O47">
        <f t="shared" si="14"/>
        <v>0</v>
      </c>
      <c r="P47">
        <f t="shared" si="14"/>
        <v>0</v>
      </c>
      <c r="Q47">
        <f t="shared" si="14"/>
        <v>0</v>
      </c>
      <c r="R47">
        <f t="shared" si="14"/>
        <v>1</v>
      </c>
      <c r="S47">
        <f t="shared" si="14"/>
        <v>0</v>
      </c>
      <c r="T47" s="1">
        <v>1240</v>
      </c>
      <c r="U47" s="1">
        <v>100</v>
      </c>
      <c r="V47" s="1">
        <v>80</v>
      </c>
      <c r="W47" s="1">
        <v>17</v>
      </c>
      <c r="Y47">
        <f t="shared" si="10"/>
        <v>0</v>
      </c>
      <c r="Z47">
        <f t="shared" si="15"/>
        <v>0</v>
      </c>
      <c r="AA47">
        <f t="shared" si="15"/>
        <v>1</v>
      </c>
      <c r="AB47">
        <f t="shared" si="11"/>
        <v>0</v>
      </c>
      <c r="AC47">
        <f t="shared" si="12"/>
        <v>1</v>
      </c>
      <c r="AD47">
        <f t="shared" si="13"/>
        <v>1</v>
      </c>
      <c r="AE47" s="1">
        <v>4</v>
      </c>
    </row>
    <row r="48" spans="1:31" x14ac:dyDescent="0.4">
      <c r="A48" s="1">
        <v>47</v>
      </c>
      <c r="B48" s="1" t="s">
        <v>27</v>
      </c>
      <c r="C48" s="1" t="s">
        <v>8</v>
      </c>
      <c r="D48" s="1">
        <v>1230</v>
      </c>
      <c r="E48" s="1">
        <v>100</v>
      </c>
      <c r="F48" s="1">
        <v>80</v>
      </c>
      <c r="G48" s="1" t="s">
        <v>15</v>
      </c>
      <c r="H48" s="1">
        <v>4</v>
      </c>
      <c r="I48" s="1" t="s">
        <v>112</v>
      </c>
      <c r="J48" s="1" t="s">
        <v>113</v>
      </c>
      <c r="K48" s="1" t="s">
        <v>112</v>
      </c>
      <c r="L48" s="1">
        <v>7</v>
      </c>
      <c r="M48" s="1">
        <v>72</v>
      </c>
      <c r="O48">
        <f t="shared" si="14"/>
        <v>0</v>
      </c>
      <c r="P48">
        <f t="shared" si="14"/>
        <v>0</v>
      </c>
      <c r="Q48">
        <f t="shared" si="14"/>
        <v>0</v>
      </c>
      <c r="R48">
        <f t="shared" si="14"/>
        <v>1</v>
      </c>
      <c r="S48">
        <f t="shared" si="14"/>
        <v>0</v>
      </c>
      <c r="T48" s="1">
        <v>1230</v>
      </c>
      <c r="U48" s="1">
        <v>100</v>
      </c>
      <c r="V48" s="1">
        <v>80</v>
      </c>
      <c r="W48" s="1">
        <v>7</v>
      </c>
      <c r="Y48">
        <f t="shared" si="10"/>
        <v>0</v>
      </c>
      <c r="Z48">
        <f t="shared" si="15"/>
        <v>0</v>
      </c>
      <c r="AA48">
        <f t="shared" si="15"/>
        <v>1</v>
      </c>
      <c r="AB48">
        <f t="shared" si="11"/>
        <v>0</v>
      </c>
      <c r="AC48">
        <f t="shared" si="12"/>
        <v>1</v>
      </c>
      <c r="AD48">
        <f t="shared" si="13"/>
        <v>1</v>
      </c>
      <c r="AE48" s="1">
        <v>4</v>
      </c>
    </row>
    <row r="49" spans="1:31" x14ac:dyDescent="0.4">
      <c r="A49" s="1">
        <v>48</v>
      </c>
      <c r="B49" s="1" t="s">
        <v>27</v>
      </c>
      <c r="C49" s="1" t="s">
        <v>8</v>
      </c>
      <c r="D49" s="1">
        <v>1230</v>
      </c>
      <c r="E49" s="1">
        <v>100</v>
      </c>
      <c r="F49" s="1">
        <v>80</v>
      </c>
      <c r="G49" s="1" t="s">
        <v>15</v>
      </c>
      <c r="H49" s="1">
        <v>4</v>
      </c>
      <c r="I49" s="1" t="s">
        <v>112</v>
      </c>
      <c r="J49" s="1" t="s">
        <v>113</v>
      </c>
      <c r="K49" s="1" t="s">
        <v>112</v>
      </c>
      <c r="L49" s="1">
        <v>36</v>
      </c>
      <c r="M49" s="1">
        <v>59</v>
      </c>
      <c r="O49">
        <f t="shared" si="14"/>
        <v>0</v>
      </c>
      <c r="P49">
        <f t="shared" si="14"/>
        <v>0</v>
      </c>
      <c r="Q49">
        <f t="shared" si="14"/>
        <v>0</v>
      </c>
      <c r="R49">
        <f t="shared" si="14"/>
        <v>1</v>
      </c>
      <c r="S49">
        <f t="shared" si="14"/>
        <v>0</v>
      </c>
      <c r="T49" s="1">
        <v>1230</v>
      </c>
      <c r="U49" s="1">
        <v>100</v>
      </c>
      <c r="V49" s="1">
        <v>80</v>
      </c>
      <c r="W49" s="1">
        <v>36</v>
      </c>
      <c r="Y49">
        <f t="shared" si="10"/>
        <v>0</v>
      </c>
      <c r="Z49">
        <f t="shared" si="15"/>
        <v>0</v>
      </c>
      <c r="AA49">
        <f t="shared" si="15"/>
        <v>1</v>
      </c>
      <c r="AB49">
        <f t="shared" si="11"/>
        <v>0</v>
      </c>
      <c r="AC49">
        <f t="shared" si="12"/>
        <v>1</v>
      </c>
      <c r="AD49">
        <f t="shared" si="13"/>
        <v>1</v>
      </c>
      <c r="AE49" s="1">
        <v>4</v>
      </c>
    </row>
    <row r="50" spans="1:31" x14ac:dyDescent="0.4">
      <c r="A50" s="1">
        <v>50</v>
      </c>
      <c r="B50" s="1" t="s">
        <v>27</v>
      </c>
      <c r="C50" s="1" t="s">
        <v>8</v>
      </c>
      <c r="D50" s="1">
        <v>1260</v>
      </c>
      <c r="E50" s="1">
        <v>160</v>
      </c>
      <c r="F50" s="1">
        <v>100</v>
      </c>
      <c r="G50" s="1" t="s">
        <v>15</v>
      </c>
      <c r="H50" s="1">
        <v>4</v>
      </c>
      <c r="I50" s="1" t="s">
        <v>112</v>
      </c>
      <c r="J50" s="1" t="s">
        <v>113</v>
      </c>
      <c r="K50" s="1" t="s">
        <v>112</v>
      </c>
      <c r="L50" s="1">
        <v>33</v>
      </c>
      <c r="M50" s="1">
        <v>85</v>
      </c>
      <c r="O50">
        <f t="shared" si="14"/>
        <v>0</v>
      </c>
      <c r="P50">
        <f t="shared" si="14"/>
        <v>0</v>
      </c>
      <c r="Q50">
        <f t="shared" si="14"/>
        <v>0</v>
      </c>
      <c r="R50">
        <f t="shared" si="14"/>
        <v>1</v>
      </c>
      <c r="S50">
        <f t="shared" si="14"/>
        <v>0</v>
      </c>
      <c r="T50" s="1">
        <v>1260</v>
      </c>
      <c r="U50" s="1">
        <v>160</v>
      </c>
      <c r="V50" s="1">
        <v>100</v>
      </c>
      <c r="W50" s="1">
        <v>33</v>
      </c>
      <c r="Y50">
        <f t="shared" si="10"/>
        <v>0</v>
      </c>
      <c r="Z50">
        <f t="shared" si="15"/>
        <v>0</v>
      </c>
      <c r="AA50">
        <f t="shared" si="15"/>
        <v>1</v>
      </c>
      <c r="AB50">
        <f t="shared" si="11"/>
        <v>0</v>
      </c>
      <c r="AC50">
        <f t="shared" si="12"/>
        <v>1</v>
      </c>
      <c r="AD50">
        <f t="shared" si="13"/>
        <v>1</v>
      </c>
      <c r="AE50" s="1">
        <v>4</v>
      </c>
    </row>
    <row r="51" spans="1:31" x14ac:dyDescent="0.4">
      <c r="A51" s="1">
        <v>51</v>
      </c>
      <c r="B51" s="1" t="s">
        <v>27</v>
      </c>
      <c r="C51" s="1" t="s">
        <v>8</v>
      </c>
      <c r="D51" s="1">
        <v>1250</v>
      </c>
      <c r="E51" s="1">
        <v>60</v>
      </c>
      <c r="F51" s="1">
        <v>20</v>
      </c>
      <c r="G51" s="1" t="s">
        <v>21</v>
      </c>
      <c r="H51" s="1">
        <v>3</v>
      </c>
      <c r="I51" s="1" t="s">
        <v>113</v>
      </c>
      <c r="J51" s="1" t="s">
        <v>113</v>
      </c>
      <c r="K51" s="1" t="s">
        <v>112</v>
      </c>
      <c r="L51" s="1">
        <v>40</v>
      </c>
      <c r="M51" s="1">
        <v>17</v>
      </c>
      <c r="O51">
        <f t="shared" si="14"/>
        <v>0</v>
      </c>
      <c r="P51">
        <f t="shared" si="14"/>
        <v>0</v>
      </c>
      <c r="Q51">
        <f t="shared" si="14"/>
        <v>0</v>
      </c>
      <c r="R51">
        <f t="shared" si="14"/>
        <v>1</v>
      </c>
      <c r="S51">
        <f t="shared" si="14"/>
        <v>0</v>
      </c>
      <c r="T51" s="1">
        <v>1250</v>
      </c>
      <c r="U51" s="1">
        <v>60</v>
      </c>
      <c r="V51" s="1">
        <v>20</v>
      </c>
      <c r="W51" s="1">
        <v>40</v>
      </c>
      <c r="Y51">
        <f t="shared" si="10"/>
        <v>0</v>
      </c>
      <c r="Z51">
        <f t="shared" si="15"/>
        <v>0</v>
      </c>
      <c r="AA51">
        <f t="shared" si="15"/>
        <v>1</v>
      </c>
      <c r="AB51">
        <f t="shared" si="11"/>
        <v>0</v>
      </c>
      <c r="AC51">
        <f t="shared" si="12"/>
        <v>1</v>
      </c>
      <c r="AD51">
        <f t="shared" si="13"/>
        <v>0</v>
      </c>
      <c r="AE51" s="1">
        <v>3</v>
      </c>
    </row>
    <row r="52" spans="1:31" x14ac:dyDescent="0.4">
      <c r="A52" s="1">
        <v>52</v>
      </c>
      <c r="B52" s="1" t="s">
        <v>27</v>
      </c>
      <c r="C52" s="1" t="s">
        <v>8</v>
      </c>
      <c r="D52" s="1">
        <v>1210</v>
      </c>
      <c r="E52" s="1">
        <v>60</v>
      </c>
      <c r="F52" s="1">
        <v>80</v>
      </c>
      <c r="G52" s="1" t="s">
        <v>23</v>
      </c>
      <c r="H52" s="1">
        <v>2</v>
      </c>
      <c r="I52" s="1" t="s">
        <v>112</v>
      </c>
      <c r="J52" s="1" t="s">
        <v>112</v>
      </c>
      <c r="K52" s="1" t="s">
        <v>112</v>
      </c>
      <c r="L52" s="1">
        <v>8</v>
      </c>
      <c r="M52" s="1">
        <v>47</v>
      </c>
      <c r="O52">
        <f t="shared" si="14"/>
        <v>0</v>
      </c>
      <c r="P52">
        <f t="shared" si="14"/>
        <v>0</v>
      </c>
      <c r="Q52">
        <f t="shared" si="14"/>
        <v>0</v>
      </c>
      <c r="R52">
        <f t="shared" si="14"/>
        <v>1</v>
      </c>
      <c r="S52">
        <f t="shared" si="14"/>
        <v>0</v>
      </c>
      <c r="T52" s="1">
        <v>1210</v>
      </c>
      <c r="U52" s="1">
        <v>60</v>
      </c>
      <c r="V52" s="1">
        <v>80</v>
      </c>
      <c r="W52" s="1">
        <v>8</v>
      </c>
      <c r="Y52">
        <f t="shared" si="10"/>
        <v>0</v>
      </c>
      <c r="Z52">
        <f t="shared" si="15"/>
        <v>0</v>
      </c>
      <c r="AA52">
        <f t="shared" si="15"/>
        <v>1</v>
      </c>
      <c r="AB52">
        <f t="shared" si="11"/>
        <v>1</v>
      </c>
      <c r="AC52">
        <f t="shared" si="12"/>
        <v>1</v>
      </c>
      <c r="AD52">
        <f t="shared" si="13"/>
        <v>1</v>
      </c>
      <c r="AE52" s="1">
        <v>2</v>
      </c>
    </row>
    <row r="53" spans="1:31" x14ac:dyDescent="0.4">
      <c r="A53" s="1">
        <v>53</v>
      </c>
      <c r="B53" s="1" t="s">
        <v>27</v>
      </c>
      <c r="C53" s="1" t="s">
        <v>8</v>
      </c>
      <c r="D53" s="1">
        <v>1270</v>
      </c>
      <c r="E53" s="1">
        <v>120</v>
      </c>
      <c r="F53" s="1">
        <v>80</v>
      </c>
      <c r="G53" s="1" t="s">
        <v>15</v>
      </c>
      <c r="H53" s="1">
        <v>4</v>
      </c>
      <c r="I53" s="1" t="s">
        <v>112</v>
      </c>
      <c r="J53" s="1" t="s">
        <v>113</v>
      </c>
      <c r="K53" s="1" t="s">
        <v>112</v>
      </c>
      <c r="L53" s="1">
        <v>9</v>
      </c>
      <c r="M53" s="1">
        <v>65</v>
      </c>
      <c r="O53">
        <f t="shared" ref="O53:S62" si="16">IF($B53=O$2,1,0)</f>
        <v>0</v>
      </c>
      <c r="P53">
        <f t="shared" si="16"/>
        <v>0</v>
      </c>
      <c r="Q53">
        <f t="shared" si="16"/>
        <v>0</v>
      </c>
      <c r="R53">
        <f t="shared" si="16"/>
        <v>1</v>
      </c>
      <c r="S53">
        <f t="shared" si="16"/>
        <v>0</v>
      </c>
      <c r="T53" s="1">
        <v>1270</v>
      </c>
      <c r="U53" s="1">
        <v>120</v>
      </c>
      <c r="V53" s="1">
        <v>80</v>
      </c>
      <c r="W53" s="1">
        <v>9</v>
      </c>
      <c r="Y53">
        <f t="shared" si="10"/>
        <v>0</v>
      </c>
      <c r="Z53">
        <f t="shared" si="15"/>
        <v>0</v>
      </c>
      <c r="AA53">
        <f t="shared" si="15"/>
        <v>1</v>
      </c>
      <c r="AB53">
        <f t="shared" si="11"/>
        <v>0</v>
      </c>
      <c r="AC53">
        <f t="shared" si="12"/>
        <v>1</v>
      </c>
      <c r="AD53">
        <f t="shared" si="13"/>
        <v>1</v>
      </c>
      <c r="AE53" s="1">
        <v>4</v>
      </c>
    </row>
    <row r="54" spans="1:31" x14ac:dyDescent="0.4">
      <c r="A54" s="1">
        <v>54</v>
      </c>
      <c r="B54" s="1" t="s">
        <v>27</v>
      </c>
      <c r="C54" s="1" t="s">
        <v>8</v>
      </c>
      <c r="D54" s="1">
        <v>1220</v>
      </c>
      <c r="E54" s="1">
        <v>100</v>
      </c>
      <c r="F54" s="1">
        <v>120</v>
      </c>
      <c r="G54" s="1" t="s">
        <v>15</v>
      </c>
      <c r="H54" s="1">
        <v>4</v>
      </c>
      <c r="I54" s="1" t="s">
        <v>112</v>
      </c>
      <c r="J54" s="1" t="s">
        <v>113</v>
      </c>
      <c r="K54" s="1" t="s">
        <v>112</v>
      </c>
      <c r="L54" s="1">
        <v>10</v>
      </c>
      <c r="M54" s="1">
        <v>54</v>
      </c>
      <c r="O54">
        <f t="shared" si="16"/>
        <v>0</v>
      </c>
      <c r="P54">
        <f t="shared" si="16"/>
        <v>0</v>
      </c>
      <c r="Q54">
        <f t="shared" si="16"/>
        <v>0</v>
      </c>
      <c r="R54">
        <f t="shared" si="16"/>
        <v>1</v>
      </c>
      <c r="S54">
        <f t="shared" si="16"/>
        <v>0</v>
      </c>
      <c r="T54" s="1">
        <v>1220</v>
      </c>
      <c r="U54" s="1">
        <v>100</v>
      </c>
      <c r="V54" s="1">
        <v>120</v>
      </c>
      <c r="W54" s="1">
        <v>10</v>
      </c>
      <c r="Y54">
        <f t="shared" si="10"/>
        <v>0</v>
      </c>
      <c r="Z54">
        <f t="shared" si="15"/>
        <v>0</v>
      </c>
      <c r="AA54">
        <f t="shared" si="15"/>
        <v>1</v>
      </c>
      <c r="AB54">
        <f t="shared" si="11"/>
        <v>0</v>
      </c>
      <c r="AC54">
        <f t="shared" si="12"/>
        <v>1</v>
      </c>
      <c r="AD54">
        <f t="shared" si="13"/>
        <v>1</v>
      </c>
      <c r="AE54" s="1">
        <v>4</v>
      </c>
    </row>
    <row r="55" spans="1:31" x14ac:dyDescent="0.4">
      <c r="A55" s="1">
        <v>55</v>
      </c>
      <c r="B55" s="1" t="s">
        <v>27</v>
      </c>
      <c r="C55" s="1" t="s">
        <v>8</v>
      </c>
      <c r="D55" s="1">
        <v>1270</v>
      </c>
      <c r="E55" s="1">
        <v>100</v>
      </c>
      <c r="F55" s="1">
        <v>80</v>
      </c>
      <c r="G55" s="1" t="s">
        <v>9</v>
      </c>
      <c r="H55" s="1">
        <v>3</v>
      </c>
      <c r="I55" s="1" t="s">
        <v>112</v>
      </c>
      <c r="J55" s="1" t="s">
        <v>113</v>
      </c>
      <c r="K55" s="1" t="s">
        <v>112</v>
      </c>
      <c r="L55" s="1">
        <v>17</v>
      </c>
      <c r="M55" s="1">
        <v>39</v>
      </c>
      <c r="O55">
        <f t="shared" si="16"/>
        <v>0</v>
      </c>
      <c r="P55">
        <f t="shared" si="16"/>
        <v>0</v>
      </c>
      <c r="Q55">
        <f t="shared" si="16"/>
        <v>0</v>
      </c>
      <c r="R55">
        <f t="shared" si="16"/>
        <v>1</v>
      </c>
      <c r="S55">
        <f t="shared" si="16"/>
        <v>0</v>
      </c>
      <c r="T55" s="1">
        <v>1270</v>
      </c>
      <c r="U55" s="1">
        <v>100</v>
      </c>
      <c r="V55" s="1">
        <v>80</v>
      </c>
      <c r="W55" s="1">
        <v>17</v>
      </c>
      <c r="Y55">
        <f t="shared" si="10"/>
        <v>0</v>
      </c>
      <c r="Z55">
        <f t="shared" si="15"/>
        <v>0</v>
      </c>
      <c r="AA55">
        <f t="shared" si="15"/>
        <v>1</v>
      </c>
      <c r="AB55">
        <f t="shared" si="11"/>
        <v>0</v>
      </c>
      <c r="AC55">
        <f t="shared" si="12"/>
        <v>1</v>
      </c>
      <c r="AD55">
        <f t="shared" si="13"/>
        <v>1</v>
      </c>
      <c r="AE55" s="1">
        <v>3</v>
      </c>
    </row>
    <row r="56" spans="1:31" x14ac:dyDescent="0.4">
      <c r="A56" s="1">
        <v>56</v>
      </c>
      <c r="B56" s="1" t="s">
        <v>27</v>
      </c>
      <c r="C56" s="1" t="s">
        <v>25</v>
      </c>
      <c r="D56" s="1">
        <v>2510</v>
      </c>
      <c r="E56" s="1">
        <v>80</v>
      </c>
      <c r="F56" s="1">
        <v>80</v>
      </c>
      <c r="G56" s="1" t="s">
        <v>23</v>
      </c>
      <c r="H56" s="1">
        <v>2</v>
      </c>
      <c r="I56" s="1" t="s">
        <v>112</v>
      </c>
      <c r="J56" s="1" t="s">
        <v>112</v>
      </c>
      <c r="K56" s="1" t="s">
        <v>112</v>
      </c>
      <c r="L56" s="1">
        <v>13</v>
      </c>
      <c r="M56" s="1">
        <v>44</v>
      </c>
      <c r="O56">
        <f t="shared" si="16"/>
        <v>0</v>
      </c>
      <c r="P56">
        <f t="shared" si="16"/>
        <v>0</v>
      </c>
      <c r="Q56">
        <f t="shared" si="16"/>
        <v>0</v>
      </c>
      <c r="R56">
        <f t="shared" si="16"/>
        <v>1</v>
      </c>
      <c r="S56">
        <f t="shared" si="16"/>
        <v>0</v>
      </c>
      <c r="T56" s="1">
        <v>2510</v>
      </c>
      <c r="U56" s="1">
        <v>80</v>
      </c>
      <c r="V56" s="1">
        <v>80</v>
      </c>
      <c r="W56" s="1">
        <v>13</v>
      </c>
      <c r="Y56">
        <f t="shared" si="10"/>
        <v>0</v>
      </c>
      <c r="Z56">
        <f t="shared" si="15"/>
        <v>1</v>
      </c>
      <c r="AA56">
        <f t="shared" si="15"/>
        <v>0</v>
      </c>
      <c r="AB56">
        <f t="shared" si="11"/>
        <v>1</v>
      </c>
      <c r="AC56">
        <f t="shared" si="12"/>
        <v>1</v>
      </c>
      <c r="AD56">
        <f t="shared" si="13"/>
        <v>1</v>
      </c>
      <c r="AE56" s="1">
        <v>2</v>
      </c>
    </row>
    <row r="57" spans="1:31" x14ac:dyDescent="0.4">
      <c r="A57" s="1">
        <v>57</v>
      </c>
      <c r="B57" s="1" t="s">
        <v>27</v>
      </c>
      <c r="C57" s="1" t="s">
        <v>25</v>
      </c>
      <c r="D57" s="1">
        <v>2560</v>
      </c>
      <c r="E57" s="1">
        <v>140</v>
      </c>
      <c r="F57" s="1">
        <v>80</v>
      </c>
      <c r="G57" s="1" t="s">
        <v>9</v>
      </c>
      <c r="H57" s="1">
        <v>3</v>
      </c>
      <c r="I57" s="1" t="s">
        <v>112</v>
      </c>
      <c r="J57" s="1" t="s">
        <v>113</v>
      </c>
      <c r="K57" s="1" t="s">
        <v>112</v>
      </c>
      <c r="L57" s="1">
        <v>15</v>
      </c>
      <c r="M57" s="1">
        <v>65</v>
      </c>
      <c r="O57">
        <f t="shared" si="16"/>
        <v>0</v>
      </c>
      <c r="P57">
        <f t="shared" si="16"/>
        <v>0</v>
      </c>
      <c r="Q57">
        <f t="shared" si="16"/>
        <v>0</v>
      </c>
      <c r="R57">
        <f t="shared" si="16"/>
        <v>1</v>
      </c>
      <c r="S57">
        <f t="shared" si="16"/>
        <v>0</v>
      </c>
      <c r="T57" s="1">
        <v>2560</v>
      </c>
      <c r="U57" s="1">
        <v>140</v>
      </c>
      <c r="V57" s="1">
        <v>80</v>
      </c>
      <c r="W57" s="1">
        <v>15</v>
      </c>
      <c r="Y57">
        <f t="shared" si="10"/>
        <v>0</v>
      </c>
      <c r="Z57">
        <f t="shared" si="15"/>
        <v>1</v>
      </c>
      <c r="AA57">
        <f t="shared" si="15"/>
        <v>0</v>
      </c>
      <c r="AB57">
        <f t="shared" si="11"/>
        <v>0</v>
      </c>
      <c r="AC57">
        <f t="shared" si="12"/>
        <v>1</v>
      </c>
      <c r="AD57">
        <f t="shared" si="13"/>
        <v>1</v>
      </c>
      <c r="AE57" s="1">
        <v>3</v>
      </c>
    </row>
    <row r="58" spans="1:31" x14ac:dyDescent="0.4">
      <c r="A58" s="1">
        <v>58</v>
      </c>
      <c r="B58" s="1" t="s">
        <v>27</v>
      </c>
      <c r="C58" s="1" t="s">
        <v>25</v>
      </c>
      <c r="D58" s="1">
        <v>2540</v>
      </c>
      <c r="E58" s="1">
        <v>200</v>
      </c>
      <c r="F58" s="1">
        <v>100</v>
      </c>
      <c r="G58" s="1" t="s">
        <v>23</v>
      </c>
      <c r="H58" s="1">
        <v>2</v>
      </c>
      <c r="I58" s="1" t="s">
        <v>112</v>
      </c>
      <c r="J58" s="1" t="s">
        <v>112</v>
      </c>
      <c r="K58" s="1" t="s">
        <v>112</v>
      </c>
      <c r="L58" s="1">
        <v>42</v>
      </c>
      <c r="M58" s="1">
        <v>87</v>
      </c>
      <c r="O58">
        <f t="shared" si="16"/>
        <v>0</v>
      </c>
      <c r="P58">
        <f t="shared" si="16"/>
        <v>0</v>
      </c>
      <c r="Q58">
        <f t="shared" si="16"/>
        <v>0</v>
      </c>
      <c r="R58">
        <f t="shared" si="16"/>
        <v>1</v>
      </c>
      <c r="S58">
        <f t="shared" si="16"/>
        <v>0</v>
      </c>
      <c r="T58" s="1">
        <v>2540</v>
      </c>
      <c r="U58" s="1">
        <v>200</v>
      </c>
      <c r="V58" s="1">
        <v>100</v>
      </c>
      <c r="W58" s="1">
        <v>42</v>
      </c>
      <c r="Y58">
        <f t="shared" si="10"/>
        <v>0</v>
      </c>
      <c r="Z58">
        <f t="shared" si="15"/>
        <v>1</v>
      </c>
      <c r="AA58">
        <f t="shared" si="15"/>
        <v>0</v>
      </c>
      <c r="AB58">
        <f t="shared" si="11"/>
        <v>1</v>
      </c>
      <c r="AC58">
        <f t="shared" si="12"/>
        <v>1</v>
      </c>
      <c r="AD58">
        <f t="shared" si="13"/>
        <v>1</v>
      </c>
      <c r="AE58" s="1">
        <v>2</v>
      </c>
    </row>
    <row r="59" spans="1:31" x14ac:dyDescent="0.4">
      <c r="A59" s="1">
        <v>59</v>
      </c>
      <c r="B59" s="1" t="s">
        <v>27</v>
      </c>
      <c r="C59" s="1" t="s">
        <v>25</v>
      </c>
      <c r="D59" s="1">
        <v>2530</v>
      </c>
      <c r="E59" s="1">
        <v>100</v>
      </c>
      <c r="F59" s="1">
        <v>80</v>
      </c>
      <c r="G59" s="1" t="s">
        <v>15</v>
      </c>
      <c r="H59" s="1">
        <v>4</v>
      </c>
      <c r="I59" s="1" t="s">
        <v>112</v>
      </c>
      <c r="J59" s="1" t="s">
        <v>113</v>
      </c>
      <c r="K59" s="1" t="s">
        <v>112</v>
      </c>
      <c r="L59" s="1">
        <v>28</v>
      </c>
      <c r="M59" s="1">
        <v>42</v>
      </c>
      <c r="O59">
        <f t="shared" si="16"/>
        <v>0</v>
      </c>
      <c r="P59">
        <f t="shared" si="16"/>
        <v>0</v>
      </c>
      <c r="Q59">
        <f t="shared" si="16"/>
        <v>0</v>
      </c>
      <c r="R59">
        <f t="shared" si="16"/>
        <v>1</v>
      </c>
      <c r="S59">
        <f t="shared" si="16"/>
        <v>0</v>
      </c>
      <c r="T59" s="1">
        <v>2530</v>
      </c>
      <c r="U59" s="1">
        <v>100</v>
      </c>
      <c r="V59" s="1">
        <v>80</v>
      </c>
      <c r="W59" s="1">
        <v>28</v>
      </c>
      <c r="Y59">
        <f t="shared" si="10"/>
        <v>0</v>
      </c>
      <c r="Z59">
        <f t="shared" si="15"/>
        <v>1</v>
      </c>
      <c r="AA59">
        <f t="shared" si="15"/>
        <v>0</v>
      </c>
      <c r="AB59">
        <f t="shared" si="11"/>
        <v>0</v>
      </c>
      <c r="AC59">
        <f t="shared" si="12"/>
        <v>1</v>
      </c>
      <c r="AD59">
        <f t="shared" si="13"/>
        <v>1</v>
      </c>
      <c r="AE59" s="1">
        <v>4</v>
      </c>
    </row>
    <row r="60" spans="1:31" x14ac:dyDescent="0.4">
      <c r="A60" s="1">
        <v>60</v>
      </c>
      <c r="B60" s="1" t="s">
        <v>27</v>
      </c>
      <c r="C60" s="1" t="s">
        <v>25</v>
      </c>
      <c r="D60" s="1">
        <v>2560</v>
      </c>
      <c r="E60" s="1">
        <v>60</v>
      </c>
      <c r="F60" s="1">
        <v>120</v>
      </c>
      <c r="G60" s="1" t="s">
        <v>15</v>
      </c>
      <c r="H60" s="1">
        <v>4</v>
      </c>
      <c r="I60" s="1" t="s">
        <v>112</v>
      </c>
      <c r="J60" s="1" t="s">
        <v>113</v>
      </c>
      <c r="K60" s="1" t="s">
        <v>112</v>
      </c>
      <c r="L60" s="1">
        <v>2</v>
      </c>
      <c r="M60" s="1">
        <v>56</v>
      </c>
      <c r="O60">
        <f t="shared" si="16"/>
        <v>0</v>
      </c>
      <c r="P60">
        <f t="shared" si="16"/>
        <v>0</v>
      </c>
      <c r="Q60">
        <f t="shared" si="16"/>
        <v>0</v>
      </c>
      <c r="R60">
        <f t="shared" si="16"/>
        <v>1</v>
      </c>
      <c r="S60">
        <f t="shared" si="16"/>
        <v>0</v>
      </c>
      <c r="T60" s="1">
        <v>2560</v>
      </c>
      <c r="U60" s="1">
        <v>60</v>
      </c>
      <c r="V60" s="1">
        <v>120</v>
      </c>
      <c r="W60" s="1">
        <v>2</v>
      </c>
      <c r="Y60">
        <f t="shared" si="10"/>
        <v>0</v>
      </c>
      <c r="Z60">
        <f t="shared" si="15"/>
        <v>1</v>
      </c>
      <c r="AA60">
        <f t="shared" si="15"/>
        <v>0</v>
      </c>
      <c r="AB60">
        <f t="shared" si="11"/>
        <v>0</v>
      </c>
      <c r="AC60">
        <f t="shared" si="12"/>
        <v>1</v>
      </c>
      <c r="AD60">
        <f t="shared" si="13"/>
        <v>1</v>
      </c>
      <c r="AE60" s="1">
        <v>4</v>
      </c>
    </row>
    <row r="61" spans="1:31" x14ac:dyDescent="0.4">
      <c r="A61" s="1">
        <v>61</v>
      </c>
      <c r="B61" s="1" t="s">
        <v>27</v>
      </c>
      <c r="C61" s="1" t="s">
        <v>25</v>
      </c>
      <c r="D61" s="1">
        <v>2560</v>
      </c>
      <c r="E61" s="1">
        <v>120</v>
      </c>
      <c r="F61" s="1">
        <v>80</v>
      </c>
      <c r="G61" s="1" t="s">
        <v>9</v>
      </c>
      <c r="H61" s="1">
        <v>3</v>
      </c>
      <c r="I61" s="1" t="s">
        <v>112</v>
      </c>
      <c r="J61" s="1" t="s">
        <v>113</v>
      </c>
      <c r="K61" s="1" t="s">
        <v>112</v>
      </c>
      <c r="L61" s="1">
        <v>1</v>
      </c>
      <c r="M61" s="1">
        <v>56</v>
      </c>
      <c r="O61">
        <f t="shared" si="16"/>
        <v>0</v>
      </c>
      <c r="P61">
        <f t="shared" si="16"/>
        <v>0</v>
      </c>
      <c r="Q61">
        <f t="shared" si="16"/>
        <v>0</v>
      </c>
      <c r="R61">
        <f t="shared" si="16"/>
        <v>1</v>
      </c>
      <c r="S61">
        <f t="shared" si="16"/>
        <v>0</v>
      </c>
      <c r="T61" s="1">
        <v>2560</v>
      </c>
      <c r="U61" s="1">
        <v>120</v>
      </c>
      <c r="V61" s="1">
        <v>80</v>
      </c>
      <c r="W61" s="1">
        <v>1</v>
      </c>
      <c r="Y61">
        <f t="shared" si="10"/>
        <v>0</v>
      </c>
      <c r="Z61">
        <f t="shared" si="15"/>
        <v>1</v>
      </c>
      <c r="AA61">
        <f t="shared" si="15"/>
        <v>0</v>
      </c>
      <c r="AB61">
        <f t="shared" si="11"/>
        <v>0</v>
      </c>
      <c r="AC61">
        <f t="shared" si="12"/>
        <v>1</v>
      </c>
      <c r="AD61">
        <f t="shared" si="13"/>
        <v>1</v>
      </c>
      <c r="AE61" s="1">
        <v>3</v>
      </c>
    </row>
    <row r="62" spans="1:31" x14ac:dyDescent="0.4">
      <c r="A62" s="1">
        <v>62</v>
      </c>
      <c r="B62" s="1" t="s">
        <v>27</v>
      </c>
      <c r="C62" s="1" t="s">
        <v>25</v>
      </c>
      <c r="D62" s="1">
        <v>2530</v>
      </c>
      <c r="E62" s="1">
        <v>120</v>
      </c>
      <c r="F62" s="1">
        <v>60</v>
      </c>
      <c r="G62" s="1" t="s">
        <v>15</v>
      </c>
      <c r="H62" s="1">
        <v>4</v>
      </c>
      <c r="I62" s="1" t="s">
        <v>112</v>
      </c>
      <c r="J62" s="1" t="s">
        <v>113</v>
      </c>
      <c r="K62" s="1" t="s">
        <v>112</v>
      </c>
      <c r="L62" s="1">
        <v>33</v>
      </c>
      <c r="M62" s="1">
        <v>31</v>
      </c>
      <c r="O62">
        <f t="shared" si="16"/>
        <v>0</v>
      </c>
      <c r="P62">
        <f t="shared" si="16"/>
        <v>0</v>
      </c>
      <c r="Q62">
        <f t="shared" si="16"/>
        <v>0</v>
      </c>
      <c r="R62">
        <f t="shared" si="16"/>
        <v>1</v>
      </c>
      <c r="S62">
        <f t="shared" si="16"/>
        <v>0</v>
      </c>
      <c r="T62" s="1">
        <v>2530</v>
      </c>
      <c r="U62" s="1">
        <v>120</v>
      </c>
      <c r="V62" s="1">
        <v>60</v>
      </c>
      <c r="W62" s="1">
        <v>33</v>
      </c>
      <c r="Y62">
        <f t="shared" si="10"/>
        <v>0</v>
      </c>
      <c r="Z62">
        <f t="shared" si="15"/>
        <v>1</v>
      </c>
      <c r="AA62">
        <f t="shared" si="15"/>
        <v>0</v>
      </c>
      <c r="AB62">
        <f t="shared" si="11"/>
        <v>0</v>
      </c>
      <c r="AC62">
        <f t="shared" si="12"/>
        <v>1</v>
      </c>
      <c r="AD62">
        <f t="shared" si="13"/>
        <v>1</v>
      </c>
      <c r="AE62" s="1">
        <v>4</v>
      </c>
    </row>
    <row r="63" spans="1:31" x14ac:dyDescent="0.4">
      <c r="A63" s="1">
        <v>63</v>
      </c>
      <c r="B63" s="1" t="s">
        <v>27</v>
      </c>
      <c r="C63" s="1" t="s">
        <v>25</v>
      </c>
      <c r="D63" s="1">
        <v>2540</v>
      </c>
      <c r="E63" s="1">
        <v>120</v>
      </c>
      <c r="F63" s="1">
        <v>80</v>
      </c>
      <c r="G63" s="1" t="s">
        <v>18</v>
      </c>
      <c r="H63" s="1">
        <v>4</v>
      </c>
      <c r="I63" s="1" t="s">
        <v>112</v>
      </c>
      <c r="J63" s="1" t="s">
        <v>112</v>
      </c>
      <c r="K63" s="1" t="s">
        <v>112</v>
      </c>
      <c r="L63" s="1">
        <v>15</v>
      </c>
      <c r="M63" s="1">
        <v>36</v>
      </c>
      <c r="O63">
        <f t="shared" ref="O63:S72" si="17">IF($B63=O$2,1,0)</f>
        <v>0</v>
      </c>
      <c r="P63">
        <f t="shared" si="17"/>
        <v>0</v>
      </c>
      <c r="Q63">
        <f t="shared" si="17"/>
        <v>0</v>
      </c>
      <c r="R63">
        <f t="shared" si="17"/>
        <v>1</v>
      </c>
      <c r="S63">
        <f t="shared" si="17"/>
        <v>0</v>
      </c>
      <c r="T63" s="1">
        <v>2540</v>
      </c>
      <c r="U63" s="1">
        <v>120</v>
      </c>
      <c r="V63" s="1">
        <v>80</v>
      </c>
      <c r="W63" s="1">
        <v>15</v>
      </c>
      <c r="Y63">
        <f t="shared" si="10"/>
        <v>0</v>
      </c>
      <c r="Z63">
        <f t="shared" ref="Z63:AA82" si="18">IF($C63=Z$2,1,0)</f>
        <v>1</v>
      </c>
      <c r="AA63">
        <f t="shared" si="18"/>
        <v>0</v>
      </c>
      <c r="AB63">
        <f t="shared" si="11"/>
        <v>1</v>
      </c>
      <c r="AC63">
        <f t="shared" si="12"/>
        <v>1</v>
      </c>
      <c r="AD63">
        <f t="shared" si="13"/>
        <v>1</v>
      </c>
      <c r="AE63" s="1">
        <v>4</v>
      </c>
    </row>
    <row r="64" spans="1:31" x14ac:dyDescent="0.4">
      <c r="A64" s="1">
        <v>64</v>
      </c>
      <c r="B64" s="1" t="s">
        <v>27</v>
      </c>
      <c r="C64" s="1" t="s">
        <v>25</v>
      </c>
      <c r="D64" s="1">
        <v>2550</v>
      </c>
      <c r="E64" s="1">
        <v>40</v>
      </c>
      <c r="F64" s="1">
        <v>60</v>
      </c>
      <c r="G64" s="1" t="s">
        <v>11</v>
      </c>
      <c r="H64" s="1">
        <v>4</v>
      </c>
      <c r="I64" s="1" t="s">
        <v>113</v>
      </c>
      <c r="J64" s="1" t="s">
        <v>113</v>
      </c>
      <c r="K64" s="1" t="s">
        <v>112</v>
      </c>
      <c r="L64" s="1">
        <v>32</v>
      </c>
      <c r="M64" s="1">
        <v>18</v>
      </c>
      <c r="O64">
        <f t="shared" si="17"/>
        <v>0</v>
      </c>
      <c r="P64">
        <f t="shared" si="17"/>
        <v>0</v>
      </c>
      <c r="Q64">
        <f t="shared" si="17"/>
        <v>0</v>
      </c>
      <c r="R64">
        <f t="shared" si="17"/>
        <v>1</v>
      </c>
      <c r="S64">
        <f t="shared" si="17"/>
        <v>0</v>
      </c>
      <c r="T64" s="1">
        <v>2550</v>
      </c>
      <c r="U64" s="1">
        <v>40</v>
      </c>
      <c r="V64" s="1">
        <v>60</v>
      </c>
      <c r="W64" s="1">
        <v>32</v>
      </c>
      <c r="Y64">
        <f t="shared" si="10"/>
        <v>0</v>
      </c>
      <c r="Z64">
        <f t="shared" si="18"/>
        <v>1</v>
      </c>
      <c r="AA64">
        <f t="shared" si="18"/>
        <v>0</v>
      </c>
      <c r="AB64">
        <f t="shared" si="11"/>
        <v>0</v>
      </c>
      <c r="AC64">
        <f t="shared" si="12"/>
        <v>1</v>
      </c>
      <c r="AD64">
        <f t="shared" si="13"/>
        <v>0</v>
      </c>
      <c r="AE64" s="1">
        <v>4</v>
      </c>
    </row>
    <row r="65" spans="1:31" x14ac:dyDescent="0.4">
      <c r="A65" s="1">
        <v>65</v>
      </c>
      <c r="B65" s="1" t="s">
        <v>27</v>
      </c>
      <c r="C65" s="1" t="s">
        <v>25</v>
      </c>
      <c r="D65" s="1">
        <v>2520</v>
      </c>
      <c r="E65" s="1">
        <v>40</v>
      </c>
      <c r="F65" s="1">
        <v>60</v>
      </c>
      <c r="G65" s="1" t="s">
        <v>11</v>
      </c>
      <c r="H65" s="1">
        <v>4</v>
      </c>
      <c r="I65" s="1" t="s">
        <v>113</v>
      </c>
      <c r="J65" s="1" t="s">
        <v>113</v>
      </c>
      <c r="K65" s="1" t="s">
        <v>112</v>
      </c>
      <c r="L65" s="1">
        <v>32</v>
      </c>
      <c r="M65" s="1">
        <v>18</v>
      </c>
      <c r="O65">
        <f t="shared" si="17"/>
        <v>0</v>
      </c>
      <c r="P65">
        <f t="shared" si="17"/>
        <v>0</v>
      </c>
      <c r="Q65">
        <f t="shared" si="17"/>
        <v>0</v>
      </c>
      <c r="R65">
        <f t="shared" si="17"/>
        <v>1</v>
      </c>
      <c r="S65">
        <f t="shared" si="17"/>
        <v>0</v>
      </c>
      <c r="T65" s="1">
        <v>2520</v>
      </c>
      <c r="U65" s="1">
        <v>40</v>
      </c>
      <c r="V65" s="1">
        <v>60</v>
      </c>
      <c r="W65" s="1">
        <v>32</v>
      </c>
      <c r="Y65">
        <f t="shared" si="10"/>
        <v>0</v>
      </c>
      <c r="Z65">
        <f t="shared" si="18"/>
        <v>1</v>
      </c>
      <c r="AA65">
        <f t="shared" si="18"/>
        <v>0</v>
      </c>
      <c r="AB65">
        <f t="shared" si="11"/>
        <v>0</v>
      </c>
      <c r="AC65">
        <f t="shared" si="12"/>
        <v>1</v>
      </c>
      <c r="AD65">
        <f t="shared" si="13"/>
        <v>0</v>
      </c>
      <c r="AE65" s="1">
        <v>4</v>
      </c>
    </row>
    <row r="66" spans="1:31" x14ac:dyDescent="0.4">
      <c r="A66" s="1">
        <v>66</v>
      </c>
      <c r="B66" s="1" t="s">
        <v>27</v>
      </c>
      <c r="C66" s="1" t="s">
        <v>25</v>
      </c>
      <c r="D66" s="1">
        <v>2540</v>
      </c>
      <c r="E66" s="1">
        <v>80</v>
      </c>
      <c r="F66" s="1">
        <v>60</v>
      </c>
      <c r="G66" s="1" t="s">
        <v>19</v>
      </c>
      <c r="H66" s="1">
        <v>2</v>
      </c>
      <c r="I66" s="1" t="s">
        <v>112</v>
      </c>
      <c r="J66" s="1" t="s">
        <v>113</v>
      </c>
      <c r="K66" s="1" t="s">
        <v>112</v>
      </c>
      <c r="L66" s="1">
        <v>11</v>
      </c>
      <c r="M66" s="1">
        <v>39</v>
      </c>
      <c r="O66">
        <f t="shared" si="17"/>
        <v>0</v>
      </c>
      <c r="P66">
        <f t="shared" si="17"/>
        <v>0</v>
      </c>
      <c r="Q66">
        <f t="shared" si="17"/>
        <v>0</v>
      </c>
      <c r="R66">
        <f t="shared" si="17"/>
        <v>1</v>
      </c>
      <c r="S66">
        <f t="shared" si="17"/>
        <v>0</v>
      </c>
      <c r="T66" s="1">
        <v>2540</v>
      </c>
      <c r="U66" s="1">
        <v>80</v>
      </c>
      <c r="V66" s="1">
        <v>60</v>
      </c>
      <c r="W66" s="1">
        <v>11</v>
      </c>
      <c r="Y66">
        <f t="shared" si="10"/>
        <v>0</v>
      </c>
      <c r="Z66">
        <f t="shared" si="18"/>
        <v>1</v>
      </c>
      <c r="AA66">
        <f t="shared" si="18"/>
        <v>0</v>
      </c>
      <c r="AB66">
        <f t="shared" si="11"/>
        <v>0</v>
      </c>
      <c r="AC66">
        <f t="shared" si="12"/>
        <v>1</v>
      </c>
      <c r="AD66">
        <f t="shared" si="13"/>
        <v>1</v>
      </c>
      <c r="AE66" s="1">
        <v>2</v>
      </c>
    </row>
    <row r="67" spans="1:31" x14ac:dyDescent="0.4">
      <c r="A67" s="1">
        <v>67</v>
      </c>
      <c r="B67" s="1" t="s">
        <v>27</v>
      </c>
      <c r="C67" s="1" t="s">
        <v>25</v>
      </c>
      <c r="D67" s="1">
        <v>2560</v>
      </c>
      <c r="E67" s="1">
        <v>160</v>
      </c>
      <c r="F67" s="1">
        <v>120</v>
      </c>
      <c r="G67" s="1" t="s">
        <v>9</v>
      </c>
      <c r="H67" s="1">
        <v>3</v>
      </c>
      <c r="I67" s="1" t="s">
        <v>112</v>
      </c>
      <c r="J67" s="1" t="s">
        <v>113</v>
      </c>
      <c r="K67" s="1" t="s">
        <v>112</v>
      </c>
      <c r="L67" s="1">
        <v>33</v>
      </c>
      <c r="M67" s="1">
        <v>43</v>
      </c>
      <c r="O67">
        <f t="shared" si="17"/>
        <v>0</v>
      </c>
      <c r="P67">
        <f t="shared" si="17"/>
        <v>0</v>
      </c>
      <c r="Q67">
        <f t="shared" si="17"/>
        <v>0</v>
      </c>
      <c r="R67">
        <f t="shared" si="17"/>
        <v>1</v>
      </c>
      <c r="S67">
        <f t="shared" si="17"/>
        <v>0</v>
      </c>
      <c r="T67" s="1">
        <v>2560</v>
      </c>
      <c r="U67" s="1">
        <v>160</v>
      </c>
      <c r="V67" s="1">
        <v>120</v>
      </c>
      <c r="W67" s="1">
        <v>33</v>
      </c>
      <c r="Y67">
        <f t="shared" ref="Y67:Y86" si="19">IF($B67=Y$2,1,0)</f>
        <v>0</v>
      </c>
      <c r="Z67">
        <f t="shared" si="18"/>
        <v>1</v>
      </c>
      <c r="AA67">
        <f t="shared" si="18"/>
        <v>0</v>
      </c>
      <c r="AB67">
        <f t="shared" ref="AB67:AB86" si="20">IF(J67="○",1,0)</f>
        <v>0</v>
      </c>
      <c r="AC67">
        <f t="shared" ref="AC67:AC86" si="21">IF(K67="○",1,0)</f>
        <v>1</v>
      </c>
      <c r="AD67">
        <f t="shared" ref="AD67:AD86" si="22">IF(I67="○",1,0)</f>
        <v>1</v>
      </c>
      <c r="AE67" s="1">
        <v>3</v>
      </c>
    </row>
    <row r="68" spans="1:31" x14ac:dyDescent="0.4">
      <c r="A68" s="1">
        <v>68</v>
      </c>
      <c r="B68" s="1" t="s">
        <v>27</v>
      </c>
      <c r="C68" s="1" t="s">
        <v>25</v>
      </c>
      <c r="D68" s="1">
        <v>2550</v>
      </c>
      <c r="E68" s="1">
        <v>100</v>
      </c>
      <c r="F68" s="1">
        <v>60</v>
      </c>
      <c r="G68" s="1" t="s">
        <v>11</v>
      </c>
      <c r="H68" s="1">
        <v>4</v>
      </c>
      <c r="I68" s="1" t="s">
        <v>113</v>
      </c>
      <c r="J68" s="1" t="s">
        <v>113</v>
      </c>
      <c r="K68" s="1" t="s">
        <v>112</v>
      </c>
      <c r="L68" s="1">
        <v>14</v>
      </c>
      <c r="M68" s="1">
        <v>45</v>
      </c>
      <c r="O68">
        <f t="shared" si="17"/>
        <v>0</v>
      </c>
      <c r="P68">
        <f t="shared" si="17"/>
        <v>0</v>
      </c>
      <c r="Q68">
        <f t="shared" si="17"/>
        <v>0</v>
      </c>
      <c r="R68">
        <f t="shared" si="17"/>
        <v>1</v>
      </c>
      <c r="S68">
        <f t="shared" si="17"/>
        <v>0</v>
      </c>
      <c r="T68" s="1">
        <v>2550</v>
      </c>
      <c r="U68" s="1">
        <v>100</v>
      </c>
      <c r="V68" s="1">
        <v>60</v>
      </c>
      <c r="W68" s="1">
        <v>14</v>
      </c>
      <c r="Y68">
        <f t="shared" si="19"/>
        <v>0</v>
      </c>
      <c r="Z68">
        <f t="shared" si="18"/>
        <v>1</v>
      </c>
      <c r="AA68">
        <f t="shared" si="18"/>
        <v>0</v>
      </c>
      <c r="AB68">
        <f t="shared" si="20"/>
        <v>0</v>
      </c>
      <c r="AC68">
        <f t="shared" si="21"/>
        <v>1</v>
      </c>
      <c r="AD68">
        <f t="shared" si="22"/>
        <v>0</v>
      </c>
      <c r="AE68" s="1">
        <v>4</v>
      </c>
    </row>
    <row r="69" spans="1:31" x14ac:dyDescent="0.4">
      <c r="A69" s="1">
        <v>69</v>
      </c>
      <c r="B69" s="1" t="s">
        <v>27</v>
      </c>
      <c r="C69" s="1" t="s">
        <v>25</v>
      </c>
      <c r="D69" s="1">
        <v>2540</v>
      </c>
      <c r="E69" s="1">
        <v>100</v>
      </c>
      <c r="F69" s="1">
        <v>140</v>
      </c>
      <c r="G69" s="1" t="s">
        <v>9</v>
      </c>
      <c r="H69" s="1">
        <v>3</v>
      </c>
      <c r="I69" s="1" t="s">
        <v>112</v>
      </c>
      <c r="J69" s="1" t="s">
        <v>113</v>
      </c>
      <c r="K69" s="1" t="s">
        <v>112</v>
      </c>
      <c r="L69" s="1">
        <v>16</v>
      </c>
      <c r="M69" s="1">
        <v>47</v>
      </c>
      <c r="O69">
        <f t="shared" si="17"/>
        <v>0</v>
      </c>
      <c r="P69">
        <f t="shared" si="17"/>
        <v>0</v>
      </c>
      <c r="Q69">
        <f t="shared" si="17"/>
        <v>0</v>
      </c>
      <c r="R69">
        <f t="shared" si="17"/>
        <v>1</v>
      </c>
      <c r="S69">
        <f t="shared" si="17"/>
        <v>0</v>
      </c>
      <c r="T69" s="1">
        <v>2540</v>
      </c>
      <c r="U69" s="1">
        <v>100</v>
      </c>
      <c r="V69" s="1">
        <v>140</v>
      </c>
      <c r="W69" s="1">
        <v>16</v>
      </c>
      <c r="Y69">
        <f t="shared" si="19"/>
        <v>0</v>
      </c>
      <c r="Z69">
        <f t="shared" si="18"/>
        <v>1</v>
      </c>
      <c r="AA69">
        <f t="shared" si="18"/>
        <v>0</v>
      </c>
      <c r="AB69">
        <f t="shared" si="20"/>
        <v>0</v>
      </c>
      <c r="AC69">
        <f t="shared" si="21"/>
        <v>1</v>
      </c>
      <c r="AD69">
        <f t="shared" si="22"/>
        <v>1</v>
      </c>
      <c r="AE69" s="1">
        <v>3</v>
      </c>
    </row>
    <row r="70" spans="1:31" x14ac:dyDescent="0.4">
      <c r="A70" s="1">
        <v>70</v>
      </c>
      <c r="B70" s="1" t="s">
        <v>27</v>
      </c>
      <c r="C70" s="1" t="s">
        <v>25</v>
      </c>
      <c r="D70" s="1">
        <v>2560</v>
      </c>
      <c r="E70" s="1">
        <v>100</v>
      </c>
      <c r="F70" s="1">
        <v>140</v>
      </c>
      <c r="G70" s="1" t="s">
        <v>9</v>
      </c>
      <c r="H70" s="1">
        <v>3</v>
      </c>
      <c r="I70" s="1" t="s">
        <v>112</v>
      </c>
      <c r="J70" s="1" t="s">
        <v>113</v>
      </c>
      <c r="K70" s="1" t="s">
        <v>112</v>
      </c>
      <c r="L70" s="1">
        <v>16</v>
      </c>
      <c r="M70" s="1">
        <v>48</v>
      </c>
      <c r="O70">
        <f t="shared" si="17"/>
        <v>0</v>
      </c>
      <c r="P70">
        <f t="shared" si="17"/>
        <v>0</v>
      </c>
      <c r="Q70">
        <f t="shared" si="17"/>
        <v>0</v>
      </c>
      <c r="R70">
        <f t="shared" si="17"/>
        <v>1</v>
      </c>
      <c r="S70">
        <f t="shared" si="17"/>
        <v>0</v>
      </c>
      <c r="T70" s="1">
        <v>2560</v>
      </c>
      <c r="U70" s="1">
        <v>100</v>
      </c>
      <c r="V70" s="1">
        <v>140</v>
      </c>
      <c r="W70" s="1">
        <v>16</v>
      </c>
      <c r="Y70">
        <f t="shared" si="19"/>
        <v>0</v>
      </c>
      <c r="Z70">
        <f t="shared" si="18"/>
        <v>1</v>
      </c>
      <c r="AA70">
        <f t="shared" si="18"/>
        <v>0</v>
      </c>
      <c r="AB70">
        <f t="shared" si="20"/>
        <v>0</v>
      </c>
      <c r="AC70">
        <f t="shared" si="21"/>
        <v>1</v>
      </c>
      <c r="AD70">
        <f t="shared" si="22"/>
        <v>1</v>
      </c>
      <c r="AE70" s="1">
        <v>3</v>
      </c>
    </row>
    <row r="71" spans="1:31" x14ac:dyDescent="0.4">
      <c r="A71" s="1">
        <v>71</v>
      </c>
      <c r="B71" s="1" t="s">
        <v>27</v>
      </c>
      <c r="C71" s="1" t="s">
        <v>25</v>
      </c>
      <c r="D71" s="1">
        <v>2530</v>
      </c>
      <c r="E71" s="1">
        <v>120</v>
      </c>
      <c r="F71" s="1">
        <v>80</v>
      </c>
      <c r="G71" s="1" t="s">
        <v>29</v>
      </c>
      <c r="H71" s="1">
        <v>1</v>
      </c>
      <c r="I71" s="1" t="s">
        <v>112</v>
      </c>
      <c r="J71" s="1" t="s">
        <v>112</v>
      </c>
      <c r="K71" s="1" t="s">
        <v>112</v>
      </c>
      <c r="L71" s="1">
        <v>5</v>
      </c>
      <c r="M71" s="1">
        <v>49</v>
      </c>
      <c r="O71">
        <f t="shared" si="17"/>
        <v>0</v>
      </c>
      <c r="P71">
        <f t="shared" si="17"/>
        <v>0</v>
      </c>
      <c r="Q71">
        <f t="shared" si="17"/>
        <v>0</v>
      </c>
      <c r="R71">
        <f t="shared" si="17"/>
        <v>1</v>
      </c>
      <c r="S71">
        <f t="shared" si="17"/>
        <v>0</v>
      </c>
      <c r="T71" s="1">
        <v>2530</v>
      </c>
      <c r="U71" s="1">
        <v>120</v>
      </c>
      <c r="V71" s="1">
        <v>80</v>
      </c>
      <c r="W71" s="1">
        <v>5</v>
      </c>
      <c r="Y71">
        <f t="shared" si="19"/>
        <v>0</v>
      </c>
      <c r="Z71">
        <f t="shared" si="18"/>
        <v>1</v>
      </c>
      <c r="AA71">
        <f t="shared" si="18"/>
        <v>0</v>
      </c>
      <c r="AB71">
        <f t="shared" si="20"/>
        <v>1</v>
      </c>
      <c r="AC71">
        <f t="shared" si="21"/>
        <v>1</v>
      </c>
      <c r="AD71">
        <f t="shared" si="22"/>
        <v>1</v>
      </c>
      <c r="AE71" s="1">
        <v>1</v>
      </c>
    </row>
    <row r="72" spans="1:31" x14ac:dyDescent="0.4">
      <c r="A72" s="1">
        <v>72</v>
      </c>
      <c r="B72" s="1" t="s">
        <v>27</v>
      </c>
      <c r="C72" s="1" t="s">
        <v>25</v>
      </c>
      <c r="D72" s="1">
        <v>2520</v>
      </c>
      <c r="E72" s="1">
        <v>200</v>
      </c>
      <c r="F72" s="1">
        <v>160</v>
      </c>
      <c r="G72" s="1" t="s">
        <v>15</v>
      </c>
      <c r="H72" s="1">
        <v>4</v>
      </c>
      <c r="I72" s="1" t="s">
        <v>112</v>
      </c>
      <c r="J72" s="1" t="s">
        <v>113</v>
      </c>
      <c r="K72" s="1" t="s">
        <v>112</v>
      </c>
      <c r="L72" s="1">
        <v>20</v>
      </c>
      <c r="M72" s="1">
        <v>89</v>
      </c>
      <c r="O72">
        <f t="shared" si="17"/>
        <v>0</v>
      </c>
      <c r="P72">
        <f t="shared" si="17"/>
        <v>0</v>
      </c>
      <c r="Q72">
        <f t="shared" si="17"/>
        <v>0</v>
      </c>
      <c r="R72">
        <f t="shared" si="17"/>
        <v>1</v>
      </c>
      <c r="S72">
        <f t="shared" si="17"/>
        <v>0</v>
      </c>
      <c r="T72" s="1">
        <v>2520</v>
      </c>
      <c r="U72" s="1">
        <v>200</v>
      </c>
      <c r="V72" s="1">
        <v>160</v>
      </c>
      <c r="W72" s="1">
        <v>20</v>
      </c>
      <c r="Y72">
        <f t="shared" si="19"/>
        <v>0</v>
      </c>
      <c r="Z72">
        <f t="shared" si="18"/>
        <v>1</v>
      </c>
      <c r="AA72">
        <f t="shared" si="18"/>
        <v>0</v>
      </c>
      <c r="AB72">
        <f t="shared" si="20"/>
        <v>0</v>
      </c>
      <c r="AC72">
        <f t="shared" si="21"/>
        <v>1</v>
      </c>
      <c r="AD72">
        <f t="shared" si="22"/>
        <v>1</v>
      </c>
      <c r="AE72" s="1">
        <v>4</v>
      </c>
    </row>
    <row r="73" spans="1:31" x14ac:dyDescent="0.4">
      <c r="A73" s="1">
        <v>73</v>
      </c>
      <c r="B73" s="1" t="s">
        <v>30</v>
      </c>
      <c r="C73" s="1" t="s">
        <v>8</v>
      </c>
      <c r="D73" s="1">
        <v>440</v>
      </c>
      <c r="E73" s="1">
        <v>200</v>
      </c>
      <c r="F73" s="1">
        <v>160</v>
      </c>
      <c r="G73" s="1" t="s">
        <v>15</v>
      </c>
      <c r="H73" s="1">
        <v>4</v>
      </c>
      <c r="I73" s="1" t="s">
        <v>112</v>
      </c>
      <c r="J73" s="1" t="s">
        <v>113</v>
      </c>
      <c r="K73" s="1" t="s">
        <v>112</v>
      </c>
      <c r="L73" s="1">
        <v>26</v>
      </c>
      <c r="M73" s="1">
        <v>105</v>
      </c>
      <c r="O73">
        <f t="shared" ref="O73:S82" si="23">IF($B73=O$2,1,0)</f>
        <v>0</v>
      </c>
      <c r="P73">
        <f t="shared" si="23"/>
        <v>0</v>
      </c>
      <c r="Q73">
        <f t="shared" si="23"/>
        <v>0</v>
      </c>
      <c r="R73">
        <f t="shared" si="23"/>
        <v>0</v>
      </c>
      <c r="S73">
        <f t="shared" si="23"/>
        <v>1</v>
      </c>
      <c r="T73" s="1">
        <v>440</v>
      </c>
      <c r="U73" s="1">
        <v>200</v>
      </c>
      <c r="V73" s="1">
        <v>160</v>
      </c>
      <c r="W73" s="1">
        <v>26</v>
      </c>
      <c r="Y73">
        <f t="shared" si="19"/>
        <v>0</v>
      </c>
      <c r="Z73">
        <f t="shared" si="18"/>
        <v>0</v>
      </c>
      <c r="AA73">
        <f t="shared" si="18"/>
        <v>1</v>
      </c>
      <c r="AB73">
        <f t="shared" si="20"/>
        <v>0</v>
      </c>
      <c r="AC73">
        <f t="shared" si="21"/>
        <v>1</v>
      </c>
      <c r="AD73">
        <f t="shared" si="22"/>
        <v>1</v>
      </c>
      <c r="AE73" s="1">
        <v>4</v>
      </c>
    </row>
    <row r="74" spans="1:31" x14ac:dyDescent="0.4">
      <c r="A74" s="1">
        <v>74</v>
      </c>
      <c r="B74" s="1" t="s">
        <v>30</v>
      </c>
      <c r="C74" s="1" t="s">
        <v>8</v>
      </c>
      <c r="D74" s="1">
        <v>820</v>
      </c>
      <c r="E74" s="1">
        <v>80</v>
      </c>
      <c r="F74" s="1">
        <v>140</v>
      </c>
      <c r="G74" s="1" t="s">
        <v>24</v>
      </c>
      <c r="H74" s="1">
        <v>5</v>
      </c>
      <c r="I74" s="1" t="s">
        <v>112</v>
      </c>
      <c r="J74" s="1" t="s">
        <v>113</v>
      </c>
      <c r="K74" s="1" t="s">
        <v>112</v>
      </c>
      <c r="L74" s="1">
        <v>16</v>
      </c>
      <c r="M74" s="1">
        <v>55</v>
      </c>
      <c r="O74">
        <f t="shared" si="23"/>
        <v>0</v>
      </c>
      <c r="P74">
        <f t="shared" si="23"/>
        <v>0</v>
      </c>
      <c r="Q74">
        <f t="shared" si="23"/>
        <v>0</v>
      </c>
      <c r="R74">
        <f t="shared" si="23"/>
        <v>0</v>
      </c>
      <c r="S74">
        <f t="shared" si="23"/>
        <v>1</v>
      </c>
      <c r="T74" s="1">
        <v>820</v>
      </c>
      <c r="U74" s="1">
        <v>80</v>
      </c>
      <c r="V74" s="1">
        <v>140</v>
      </c>
      <c r="W74" s="1">
        <v>16</v>
      </c>
      <c r="Y74">
        <f t="shared" si="19"/>
        <v>0</v>
      </c>
      <c r="Z74">
        <f t="shared" si="18"/>
        <v>0</v>
      </c>
      <c r="AA74">
        <f t="shared" si="18"/>
        <v>1</v>
      </c>
      <c r="AB74">
        <f t="shared" si="20"/>
        <v>0</v>
      </c>
      <c r="AC74">
        <f t="shared" si="21"/>
        <v>1</v>
      </c>
      <c r="AD74">
        <f t="shared" si="22"/>
        <v>1</v>
      </c>
      <c r="AE74" s="1">
        <v>5</v>
      </c>
    </row>
    <row r="75" spans="1:31" x14ac:dyDescent="0.4">
      <c r="A75" s="1">
        <v>75</v>
      </c>
      <c r="B75" s="1" t="s">
        <v>30</v>
      </c>
      <c r="C75" s="1" t="s">
        <v>8</v>
      </c>
      <c r="D75" s="1">
        <v>870</v>
      </c>
      <c r="E75" s="1">
        <v>160</v>
      </c>
      <c r="F75" s="1">
        <v>120</v>
      </c>
      <c r="G75" s="1" t="s">
        <v>18</v>
      </c>
      <c r="H75" s="1">
        <v>4</v>
      </c>
      <c r="I75" s="1" t="s">
        <v>112</v>
      </c>
      <c r="J75" s="1" t="s">
        <v>112</v>
      </c>
      <c r="K75" s="1" t="s">
        <v>112</v>
      </c>
      <c r="L75" s="1">
        <v>19</v>
      </c>
      <c r="M75" s="1">
        <v>90</v>
      </c>
      <c r="O75">
        <f t="shared" si="23"/>
        <v>0</v>
      </c>
      <c r="P75">
        <f t="shared" si="23"/>
        <v>0</v>
      </c>
      <c r="Q75">
        <f t="shared" si="23"/>
        <v>0</v>
      </c>
      <c r="R75">
        <f t="shared" si="23"/>
        <v>0</v>
      </c>
      <c r="S75">
        <f t="shared" si="23"/>
        <v>1</v>
      </c>
      <c r="T75" s="1">
        <v>870</v>
      </c>
      <c r="U75" s="1">
        <v>160</v>
      </c>
      <c r="V75" s="1">
        <v>120</v>
      </c>
      <c r="W75" s="1">
        <v>19</v>
      </c>
      <c r="Y75">
        <f t="shared" si="19"/>
        <v>0</v>
      </c>
      <c r="Z75">
        <f t="shared" si="18"/>
        <v>0</v>
      </c>
      <c r="AA75">
        <f t="shared" si="18"/>
        <v>1</v>
      </c>
      <c r="AB75">
        <f t="shared" si="20"/>
        <v>1</v>
      </c>
      <c r="AC75">
        <f t="shared" si="21"/>
        <v>1</v>
      </c>
      <c r="AD75">
        <f t="shared" si="22"/>
        <v>1</v>
      </c>
      <c r="AE75" s="1">
        <v>4</v>
      </c>
    </row>
    <row r="76" spans="1:31" x14ac:dyDescent="0.4">
      <c r="A76" s="1">
        <v>76</v>
      </c>
      <c r="B76" s="1" t="s">
        <v>30</v>
      </c>
      <c r="C76" s="1" t="s">
        <v>8</v>
      </c>
      <c r="D76" s="1">
        <v>830</v>
      </c>
      <c r="E76" s="1">
        <v>120</v>
      </c>
      <c r="F76" s="1">
        <v>80</v>
      </c>
      <c r="G76" s="1" t="s">
        <v>9</v>
      </c>
      <c r="H76" s="1">
        <v>3</v>
      </c>
      <c r="I76" s="1" t="s">
        <v>112</v>
      </c>
      <c r="J76" s="1" t="s">
        <v>113</v>
      </c>
      <c r="K76" s="1" t="s">
        <v>112</v>
      </c>
      <c r="L76" s="1">
        <v>11</v>
      </c>
      <c r="M76" s="1">
        <v>69</v>
      </c>
      <c r="O76">
        <f t="shared" si="23"/>
        <v>0</v>
      </c>
      <c r="P76">
        <f t="shared" si="23"/>
        <v>0</v>
      </c>
      <c r="Q76">
        <f t="shared" si="23"/>
        <v>0</v>
      </c>
      <c r="R76">
        <f t="shared" si="23"/>
        <v>0</v>
      </c>
      <c r="S76">
        <f t="shared" si="23"/>
        <v>1</v>
      </c>
      <c r="T76" s="1">
        <v>830</v>
      </c>
      <c r="U76" s="1">
        <v>120</v>
      </c>
      <c r="V76" s="1">
        <v>80</v>
      </c>
      <c r="W76" s="1">
        <v>11</v>
      </c>
      <c r="Y76">
        <f t="shared" si="19"/>
        <v>0</v>
      </c>
      <c r="Z76">
        <f t="shared" si="18"/>
        <v>0</v>
      </c>
      <c r="AA76">
        <f t="shared" si="18"/>
        <v>1</v>
      </c>
      <c r="AB76">
        <f t="shared" si="20"/>
        <v>0</v>
      </c>
      <c r="AC76">
        <f t="shared" si="21"/>
        <v>1</v>
      </c>
      <c r="AD76">
        <f t="shared" si="22"/>
        <v>1</v>
      </c>
      <c r="AE76" s="1">
        <v>3</v>
      </c>
    </row>
    <row r="77" spans="1:31" x14ac:dyDescent="0.4">
      <c r="A77" s="1">
        <v>77</v>
      </c>
      <c r="B77" s="1" t="s">
        <v>30</v>
      </c>
      <c r="C77" s="1" t="s">
        <v>8</v>
      </c>
      <c r="D77" s="1">
        <v>1250</v>
      </c>
      <c r="E77" s="1">
        <v>120</v>
      </c>
      <c r="F77" s="1">
        <v>100</v>
      </c>
      <c r="G77" s="1" t="s">
        <v>15</v>
      </c>
      <c r="H77" s="1">
        <v>4</v>
      </c>
      <c r="I77" s="1" t="s">
        <v>112</v>
      </c>
      <c r="J77" s="1" t="s">
        <v>113</v>
      </c>
      <c r="K77" s="1" t="s">
        <v>112</v>
      </c>
      <c r="L77" s="1">
        <v>6</v>
      </c>
      <c r="M77" s="1">
        <v>57</v>
      </c>
      <c r="O77">
        <f t="shared" si="23"/>
        <v>0</v>
      </c>
      <c r="P77">
        <f t="shared" si="23"/>
        <v>0</v>
      </c>
      <c r="Q77">
        <f t="shared" si="23"/>
        <v>0</v>
      </c>
      <c r="R77">
        <f t="shared" si="23"/>
        <v>0</v>
      </c>
      <c r="S77">
        <f t="shared" si="23"/>
        <v>1</v>
      </c>
      <c r="T77" s="1">
        <v>1250</v>
      </c>
      <c r="U77" s="1">
        <v>120</v>
      </c>
      <c r="V77" s="1">
        <v>100</v>
      </c>
      <c r="W77" s="1">
        <v>6</v>
      </c>
      <c r="Y77">
        <f t="shared" si="19"/>
        <v>0</v>
      </c>
      <c r="Z77">
        <f t="shared" si="18"/>
        <v>0</v>
      </c>
      <c r="AA77">
        <f t="shared" si="18"/>
        <v>1</v>
      </c>
      <c r="AB77">
        <f t="shared" si="20"/>
        <v>0</v>
      </c>
      <c r="AC77">
        <f t="shared" si="21"/>
        <v>1</v>
      </c>
      <c r="AD77">
        <f t="shared" si="22"/>
        <v>1</v>
      </c>
      <c r="AE77" s="1">
        <v>4</v>
      </c>
    </row>
    <row r="78" spans="1:31" x14ac:dyDescent="0.4">
      <c r="A78" s="1">
        <v>78</v>
      </c>
      <c r="B78" s="1" t="s">
        <v>30</v>
      </c>
      <c r="C78" s="1" t="s">
        <v>8</v>
      </c>
      <c r="D78" s="1">
        <v>1230</v>
      </c>
      <c r="E78" s="1">
        <v>100</v>
      </c>
      <c r="F78" s="1">
        <v>80</v>
      </c>
      <c r="G78" s="1" t="s">
        <v>9</v>
      </c>
      <c r="H78" s="1">
        <v>3</v>
      </c>
      <c r="I78" s="1" t="s">
        <v>112</v>
      </c>
      <c r="J78" s="1" t="s">
        <v>113</v>
      </c>
      <c r="K78" s="1" t="s">
        <v>112</v>
      </c>
      <c r="L78" s="1">
        <v>1</v>
      </c>
      <c r="M78" s="1">
        <v>58</v>
      </c>
      <c r="O78">
        <f t="shared" si="23"/>
        <v>0</v>
      </c>
      <c r="P78">
        <f t="shared" si="23"/>
        <v>0</v>
      </c>
      <c r="Q78">
        <f t="shared" si="23"/>
        <v>0</v>
      </c>
      <c r="R78">
        <f t="shared" si="23"/>
        <v>0</v>
      </c>
      <c r="S78">
        <f t="shared" si="23"/>
        <v>1</v>
      </c>
      <c r="T78" s="1">
        <v>1230</v>
      </c>
      <c r="U78" s="1">
        <v>100</v>
      </c>
      <c r="V78" s="1">
        <v>80</v>
      </c>
      <c r="W78" s="1">
        <v>1</v>
      </c>
      <c r="Y78">
        <f t="shared" si="19"/>
        <v>0</v>
      </c>
      <c r="Z78">
        <f t="shared" si="18"/>
        <v>0</v>
      </c>
      <c r="AA78">
        <f t="shared" si="18"/>
        <v>1</v>
      </c>
      <c r="AB78">
        <f t="shared" si="20"/>
        <v>0</v>
      </c>
      <c r="AC78">
        <f t="shared" si="21"/>
        <v>1</v>
      </c>
      <c r="AD78">
        <f t="shared" si="22"/>
        <v>1</v>
      </c>
      <c r="AE78" s="1">
        <v>3</v>
      </c>
    </row>
    <row r="79" spans="1:31" x14ac:dyDescent="0.4">
      <c r="A79" s="1">
        <v>79</v>
      </c>
      <c r="B79" s="1" t="s">
        <v>30</v>
      </c>
      <c r="C79" s="1" t="s">
        <v>8</v>
      </c>
      <c r="D79" s="1">
        <v>1250</v>
      </c>
      <c r="E79" s="1">
        <v>80</v>
      </c>
      <c r="F79" s="1">
        <v>80</v>
      </c>
      <c r="G79" s="1" t="s">
        <v>31</v>
      </c>
      <c r="H79" s="1">
        <v>3</v>
      </c>
      <c r="I79" s="1" t="s">
        <v>112</v>
      </c>
      <c r="J79" s="1" t="s">
        <v>112</v>
      </c>
      <c r="K79" s="1" t="s">
        <v>112</v>
      </c>
      <c r="L79" s="1">
        <v>27</v>
      </c>
      <c r="M79" s="1">
        <v>27</v>
      </c>
      <c r="O79">
        <f t="shared" si="23"/>
        <v>0</v>
      </c>
      <c r="P79">
        <f t="shared" si="23"/>
        <v>0</v>
      </c>
      <c r="Q79">
        <f t="shared" si="23"/>
        <v>0</v>
      </c>
      <c r="R79">
        <f t="shared" si="23"/>
        <v>0</v>
      </c>
      <c r="S79">
        <f t="shared" si="23"/>
        <v>1</v>
      </c>
      <c r="T79" s="1">
        <v>1250</v>
      </c>
      <c r="U79" s="1">
        <v>80</v>
      </c>
      <c r="V79" s="1">
        <v>80</v>
      </c>
      <c r="W79" s="1">
        <v>27</v>
      </c>
      <c r="Y79">
        <f t="shared" si="19"/>
        <v>0</v>
      </c>
      <c r="Z79">
        <f t="shared" si="18"/>
        <v>0</v>
      </c>
      <c r="AA79">
        <f t="shared" si="18"/>
        <v>1</v>
      </c>
      <c r="AB79">
        <f t="shared" si="20"/>
        <v>1</v>
      </c>
      <c r="AC79">
        <f t="shared" si="21"/>
        <v>1</v>
      </c>
      <c r="AD79">
        <f t="shared" si="22"/>
        <v>1</v>
      </c>
      <c r="AE79" s="1">
        <v>3</v>
      </c>
    </row>
    <row r="80" spans="1:31" x14ac:dyDescent="0.4">
      <c r="A80" s="1">
        <v>80</v>
      </c>
      <c r="B80" s="1" t="s">
        <v>30</v>
      </c>
      <c r="C80" s="1" t="s">
        <v>8</v>
      </c>
      <c r="D80" s="1">
        <v>1250</v>
      </c>
      <c r="E80" s="1">
        <v>100</v>
      </c>
      <c r="F80" s="1">
        <v>100</v>
      </c>
      <c r="G80" s="1" t="s">
        <v>15</v>
      </c>
      <c r="H80" s="1">
        <v>4</v>
      </c>
      <c r="I80" s="1" t="s">
        <v>112</v>
      </c>
      <c r="J80" s="1" t="s">
        <v>113</v>
      </c>
      <c r="K80" s="1" t="s">
        <v>112</v>
      </c>
      <c r="L80" s="1">
        <v>27</v>
      </c>
      <c r="M80" s="1">
        <v>33</v>
      </c>
      <c r="O80">
        <f t="shared" si="23"/>
        <v>0</v>
      </c>
      <c r="P80">
        <f t="shared" si="23"/>
        <v>0</v>
      </c>
      <c r="Q80">
        <f t="shared" si="23"/>
        <v>0</v>
      </c>
      <c r="R80">
        <f t="shared" si="23"/>
        <v>0</v>
      </c>
      <c r="S80">
        <f t="shared" si="23"/>
        <v>1</v>
      </c>
      <c r="T80" s="1">
        <v>1250</v>
      </c>
      <c r="U80" s="1">
        <v>100</v>
      </c>
      <c r="V80" s="1">
        <v>100</v>
      </c>
      <c r="W80" s="1">
        <v>27</v>
      </c>
      <c r="Y80">
        <f t="shared" si="19"/>
        <v>0</v>
      </c>
      <c r="Z80">
        <f t="shared" si="18"/>
        <v>0</v>
      </c>
      <c r="AA80">
        <f t="shared" si="18"/>
        <v>1</v>
      </c>
      <c r="AB80">
        <f t="shared" si="20"/>
        <v>0</v>
      </c>
      <c r="AC80">
        <f t="shared" si="21"/>
        <v>1</v>
      </c>
      <c r="AD80">
        <f t="shared" si="22"/>
        <v>1</v>
      </c>
      <c r="AE80" s="1">
        <v>4</v>
      </c>
    </row>
    <row r="81" spans="1:31" x14ac:dyDescent="0.4">
      <c r="A81" s="1">
        <v>81</v>
      </c>
      <c r="B81" s="1" t="s">
        <v>30</v>
      </c>
      <c r="C81" s="1" t="s">
        <v>8</v>
      </c>
      <c r="D81" s="1">
        <v>1220</v>
      </c>
      <c r="E81" s="1">
        <v>200</v>
      </c>
      <c r="F81" s="1">
        <v>120</v>
      </c>
      <c r="G81" s="1" t="s">
        <v>18</v>
      </c>
      <c r="H81" s="1">
        <v>4</v>
      </c>
      <c r="I81" s="1" t="s">
        <v>112</v>
      </c>
      <c r="J81" s="1" t="s">
        <v>112</v>
      </c>
      <c r="K81" s="1" t="s">
        <v>112</v>
      </c>
      <c r="L81" s="1">
        <v>10</v>
      </c>
      <c r="M81" s="1">
        <v>85</v>
      </c>
      <c r="O81">
        <f t="shared" si="23"/>
        <v>0</v>
      </c>
      <c r="P81">
        <f t="shared" si="23"/>
        <v>0</v>
      </c>
      <c r="Q81">
        <f t="shared" si="23"/>
        <v>0</v>
      </c>
      <c r="R81">
        <f t="shared" si="23"/>
        <v>0</v>
      </c>
      <c r="S81">
        <f t="shared" si="23"/>
        <v>1</v>
      </c>
      <c r="T81" s="1">
        <v>1220</v>
      </c>
      <c r="U81" s="1">
        <v>200</v>
      </c>
      <c r="V81" s="1">
        <v>120</v>
      </c>
      <c r="W81" s="1">
        <v>10</v>
      </c>
      <c r="Y81">
        <f t="shared" si="19"/>
        <v>0</v>
      </c>
      <c r="Z81">
        <f t="shared" si="18"/>
        <v>0</v>
      </c>
      <c r="AA81">
        <f t="shared" si="18"/>
        <v>1</v>
      </c>
      <c r="AB81">
        <f t="shared" si="20"/>
        <v>1</v>
      </c>
      <c r="AC81">
        <f t="shared" si="21"/>
        <v>1</v>
      </c>
      <c r="AD81">
        <f t="shared" si="22"/>
        <v>1</v>
      </c>
      <c r="AE81" s="1">
        <v>4</v>
      </c>
    </row>
    <row r="82" spans="1:31" x14ac:dyDescent="0.4">
      <c r="A82" s="1">
        <v>82</v>
      </c>
      <c r="B82" s="1" t="s">
        <v>30</v>
      </c>
      <c r="C82" s="1" t="s">
        <v>8</v>
      </c>
      <c r="D82" s="1">
        <v>1230</v>
      </c>
      <c r="E82" s="1">
        <v>60</v>
      </c>
      <c r="F82" s="1">
        <v>80</v>
      </c>
      <c r="G82" s="1" t="s">
        <v>15</v>
      </c>
      <c r="H82" s="1">
        <v>4</v>
      </c>
      <c r="I82" s="1" t="s">
        <v>112</v>
      </c>
      <c r="J82" s="1" t="s">
        <v>113</v>
      </c>
      <c r="K82" s="1" t="s">
        <v>112</v>
      </c>
      <c r="L82" s="1">
        <v>16</v>
      </c>
      <c r="M82" s="1">
        <v>42</v>
      </c>
      <c r="O82">
        <f t="shared" si="23"/>
        <v>0</v>
      </c>
      <c r="P82">
        <f t="shared" si="23"/>
        <v>0</v>
      </c>
      <c r="Q82">
        <f t="shared" si="23"/>
        <v>0</v>
      </c>
      <c r="R82">
        <f t="shared" si="23"/>
        <v>0</v>
      </c>
      <c r="S82">
        <f t="shared" si="23"/>
        <v>1</v>
      </c>
      <c r="T82" s="1">
        <v>1230</v>
      </c>
      <c r="U82" s="1">
        <v>60</v>
      </c>
      <c r="V82" s="1">
        <v>80</v>
      </c>
      <c r="W82" s="1">
        <v>16</v>
      </c>
      <c r="Y82">
        <f t="shared" si="19"/>
        <v>0</v>
      </c>
      <c r="Z82">
        <f t="shared" si="18"/>
        <v>0</v>
      </c>
      <c r="AA82">
        <f t="shared" si="18"/>
        <v>1</v>
      </c>
      <c r="AB82">
        <f t="shared" si="20"/>
        <v>0</v>
      </c>
      <c r="AC82">
        <f t="shared" si="21"/>
        <v>1</v>
      </c>
      <c r="AD82">
        <f t="shared" si="22"/>
        <v>1</v>
      </c>
      <c r="AE82" s="1">
        <v>4</v>
      </c>
    </row>
    <row r="83" spans="1:31" x14ac:dyDescent="0.4">
      <c r="A83" s="1">
        <v>83</v>
      </c>
      <c r="B83" s="1" t="s">
        <v>30</v>
      </c>
      <c r="C83" s="1" t="s">
        <v>8</v>
      </c>
      <c r="D83" s="1">
        <v>1270</v>
      </c>
      <c r="E83" s="1">
        <v>120</v>
      </c>
      <c r="F83" s="1">
        <v>80</v>
      </c>
      <c r="G83" s="1" t="s">
        <v>15</v>
      </c>
      <c r="H83" s="1">
        <v>4</v>
      </c>
      <c r="I83" s="1" t="s">
        <v>112</v>
      </c>
      <c r="J83" s="1" t="s">
        <v>113</v>
      </c>
      <c r="K83" s="1" t="s">
        <v>112</v>
      </c>
      <c r="L83" s="1">
        <v>8</v>
      </c>
      <c r="M83" s="1">
        <v>56</v>
      </c>
      <c r="O83">
        <f>IF($B83=O$2,1,0)</f>
        <v>0</v>
      </c>
      <c r="P83">
        <f t="shared" ref="P83:S83" si="24">IF($B83=P$2,1,0)</f>
        <v>0</v>
      </c>
      <c r="Q83">
        <f t="shared" si="24"/>
        <v>0</v>
      </c>
      <c r="R83">
        <f t="shared" si="24"/>
        <v>0</v>
      </c>
      <c r="S83">
        <f t="shared" si="24"/>
        <v>1</v>
      </c>
      <c r="T83" s="1">
        <v>1270</v>
      </c>
      <c r="U83" s="1">
        <v>120</v>
      </c>
      <c r="V83" s="1">
        <v>80</v>
      </c>
      <c r="W83" s="1">
        <v>8</v>
      </c>
      <c r="Y83">
        <f t="shared" si="19"/>
        <v>0</v>
      </c>
      <c r="Z83">
        <f t="shared" ref="Z83:AA85" si="25">IF($B83=Z$2,1,0)</f>
        <v>0</v>
      </c>
      <c r="AA83">
        <f t="shared" si="25"/>
        <v>0</v>
      </c>
      <c r="AB83">
        <f t="shared" si="20"/>
        <v>0</v>
      </c>
      <c r="AC83">
        <f t="shared" si="21"/>
        <v>1</v>
      </c>
      <c r="AD83">
        <f t="shared" si="22"/>
        <v>1</v>
      </c>
      <c r="AE83" s="1">
        <v>4</v>
      </c>
    </row>
    <row r="84" spans="1:31" x14ac:dyDescent="0.4">
      <c r="A84">
        <v>84</v>
      </c>
      <c r="B84" t="s">
        <v>30</v>
      </c>
      <c r="C84" t="s">
        <v>8</v>
      </c>
      <c r="D84">
        <v>1240</v>
      </c>
      <c r="E84">
        <v>80</v>
      </c>
      <c r="F84">
        <v>80</v>
      </c>
      <c r="G84" t="s">
        <v>29</v>
      </c>
      <c r="H84">
        <v>1</v>
      </c>
      <c r="I84" t="s">
        <v>112</v>
      </c>
      <c r="J84" t="s">
        <v>112</v>
      </c>
      <c r="K84" t="s">
        <v>112</v>
      </c>
      <c r="L84">
        <v>10</v>
      </c>
      <c r="M84">
        <v>39</v>
      </c>
      <c r="O84">
        <f>IF($B84=O$2,1,0)</f>
        <v>0</v>
      </c>
      <c r="P84">
        <f t="shared" ref="P84:S85" si="26">IF($B84=P$2,1,0)</f>
        <v>0</v>
      </c>
      <c r="Q84">
        <f t="shared" si="26"/>
        <v>0</v>
      </c>
      <c r="R84">
        <f t="shared" si="26"/>
        <v>0</v>
      </c>
      <c r="S84">
        <f t="shared" si="26"/>
        <v>1</v>
      </c>
      <c r="T84">
        <v>1240</v>
      </c>
      <c r="U84">
        <v>80</v>
      </c>
      <c r="V84">
        <v>80</v>
      </c>
      <c r="W84">
        <v>10</v>
      </c>
      <c r="Y84">
        <f t="shared" si="19"/>
        <v>0</v>
      </c>
      <c r="Z84">
        <f t="shared" si="25"/>
        <v>0</v>
      </c>
      <c r="AA84">
        <f t="shared" si="25"/>
        <v>0</v>
      </c>
      <c r="AB84">
        <f t="shared" si="20"/>
        <v>1</v>
      </c>
      <c r="AC84">
        <f t="shared" si="21"/>
        <v>1</v>
      </c>
      <c r="AD84">
        <f t="shared" si="22"/>
        <v>1</v>
      </c>
      <c r="AE84">
        <v>1</v>
      </c>
    </row>
    <row r="85" spans="1:31" x14ac:dyDescent="0.4">
      <c r="A85">
        <v>85</v>
      </c>
      <c r="B85" t="s">
        <v>30</v>
      </c>
      <c r="C85" t="s">
        <v>8</v>
      </c>
      <c r="D85">
        <v>1230</v>
      </c>
      <c r="E85">
        <v>80</v>
      </c>
      <c r="F85">
        <v>60</v>
      </c>
      <c r="G85" t="s">
        <v>9</v>
      </c>
      <c r="H85">
        <v>3</v>
      </c>
      <c r="I85" t="s">
        <v>112</v>
      </c>
      <c r="J85" t="s">
        <v>113</v>
      </c>
      <c r="K85" t="s">
        <v>112</v>
      </c>
      <c r="L85">
        <v>17</v>
      </c>
      <c r="M85">
        <v>36</v>
      </c>
      <c r="O85">
        <f>IF($B85=O$2,1,0)</f>
        <v>0</v>
      </c>
      <c r="P85">
        <f t="shared" si="26"/>
        <v>0</v>
      </c>
      <c r="Q85">
        <f t="shared" si="26"/>
        <v>0</v>
      </c>
      <c r="R85">
        <f t="shared" si="26"/>
        <v>0</v>
      </c>
      <c r="S85">
        <f t="shared" si="26"/>
        <v>1</v>
      </c>
      <c r="T85">
        <v>1230</v>
      </c>
      <c r="U85">
        <v>80</v>
      </c>
      <c r="V85">
        <v>60</v>
      </c>
      <c r="W85">
        <v>17</v>
      </c>
      <c r="Y85">
        <f t="shared" si="19"/>
        <v>0</v>
      </c>
      <c r="Z85">
        <f t="shared" si="25"/>
        <v>0</v>
      </c>
      <c r="AA85">
        <f t="shared" si="25"/>
        <v>0</v>
      </c>
      <c r="AB85">
        <f t="shared" si="20"/>
        <v>0</v>
      </c>
      <c r="AC85">
        <f t="shared" si="21"/>
        <v>1</v>
      </c>
      <c r="AD85">
        <f t="shared" si="22"/>
        <v>1</v>
      </c>
      <c r="AE85">
        <v>3</v>
      </c>
    </row>
    <row r="86" spans="1:31" x14ac:dyDescent="0.4">
      <c r="A86" s="1">
        <v>86</v>
      </c>
      <c r="B86" s="1" t="s">
        <v>30</v>
      </c>
      <c r="C86" s="1" t="s">
        <v>8</v>
      </c>
      <c r="D86" s="1">
        <v>1230</v>
      </c>
      <c r="E86" s="1">
        <v>100</v>
      </c>
      <c r="F86" s="1">
        <v>80</v>
      </c>
      <c r="G86" s="1" t="s">
        <v>15</v>
      </c>
      <c r="H86" s="1">
        <v>4</v>
      </c>
      <c r="I86" s="1" t="s">
        <v>112</v>
      </c>
      <c r="J86" s="1" t="s">
        <v>113</v>
      </c>
      <c r="K86" s="1" t="s">
        <v>112</v>
      </c>
      <c r="L86" s="1">
        <v>10</v>
      </c>
      <c r="M86" s="1">
        <v>49</v>
      </c>
      <c r="O86">
        <f>IF($B86=O$2,1,0)</f>
        <v>0</v>
      </c>
      <c r="P86">
        <f>IF($B86=P$2,1,0)</f>
        <v>0</v>
      </c>
      <c r="Q86">
        <f>IF($B86=Q$2,1,0)</f>
        <v>0</v>
      </c>
      <c r="R86">
        <f>IF($B86=R$2,1,0)</f>
        <v>0</v>
      </c>
      <c r="S86">
        <f>IF($B86=S$2,1,0)</f>
        <v>1</v>
      </c>
      <c r="T86" s="1">
        <v>1230</v>
      </c>
      <c r="U86" s="1">
        <v>100</v>
      </c>
      <c r="V86" s="1">
        <v>80</v>
      </c>
      <c r="W86" s="1">
        <v>10</v>
      </c>
      <c r="Y86">
        <f t="shared" si="19"/>
        <v>0</v>
      </c>
      <c r="Z86">
        <f>IF($C86=Z$2,1,0)</f>
        <v>0</v>
      </c>
      <c r="AA86">
        <f>IF($C86=AA$2,1,0)</f>
        <v>1</v>
      </c>
      <c r="AB86">
        <f t="shared" si="20"/>
        <v>0</v>
      </c>
      <c r="AC86">
        <f t="shared" si="21"/>
        <v>1</v>
      </c>
      <c r="AD86">
        <f t="shared" si="22"/>
        <v>1</v>
      </c>
      <c r="AE86" s="1">
        <v>4</v>
      </c>
    </row>
    <row r="88" spans="1:31" x14ac:dyDescent="0.4">
      <c r="A88" t="s">
        <v>122</v>
      </c>
    </row>
    <row r="89" spans="1:31" x14ac:dyDescent="0.4">
      <c r="A89" s="1">
        <v>24</v>
      </c>
      <c r="B89" s="1" t="s">
        <v>22</v>
      </c>
      <c r="C89" s="1" t="s">
        <v>8</v>
      </c>
      <c r="D89" s="1">
        <v>1260</v>
      </c>
      <c r="E89" s="1">
        <v>200</v>
      </c>
      <c r="F89" s="1">
        <v>200</v>
      </c>
      <c r="G89" s="1" t="s">
        <v>9</v>
      </c>
      <c r="H89" s="1">
        <v>3</v>
      </c>
      <c r="I89" s="1" t="s">
        <v>112</v>
      </c>
      <c r="J89" s="1" t="s">
        <v>113</v>
      </c>
      <c r="K89" s="1" t="s">
        <v>112</v>
      </c>
      <c r="L89" s="1">
        <v>6</v>
      </c>
      <c r="M89" s="1">
        <v>215</v>
      </c>
      <c r="O89">
        <f t="shared" ref="O89:S90" si="27">IF($B89=O$2,1,0)</f>
        <v>0</v>
      </c>
      <c r="P89">
        <f t="shared" si="27"/>
        <v>0</v>
      </c>
      <c r="Q89">
        <f t="shared" si="27"/>
        <v>1</v>
      </c>
      <c r="R89">
        <f t="shared" si="27"/>
        <v>0</v>
      </c>
      <c r="S89">
        <f t="shared" si="27"/>
        <v>0</v>
      </c>
      <c r="T89" s="1">
        <v>1260</v>
      </c>
      <c r="U89" s="1">
        <v>200</v>
      </c>
      <c r="V89" s="1">
        <v>200</v>
      </c>
      <c r="W89" s="1">
        <v>6</v>
      </c>
      <c r="Y89">
        <f>IF($B89=Y$2,1,0)</f>
        <v>0</v>
      </c>
      <c r="Z89">
        <f>IF($C89=Z$2,1,0)</f>
        <v>0</v>
      </c>
      <c r="AA89">
        <f>IF($C89=AA$2,1,0)</f>
        <v>1</v>
      </c>
      <c r="AB89">
        <f>IF(J89="○",1,0)</f>
        <v>0</v>
      </c>
      <c r="AC89">
        <f>IF(K89="○",1,0)</f>
        <v>1</v>
      </c>
      <c r="AD89">
        <f>IF(I89="○",1,0)</f>
        <v>1</v>
      </c>
      <c r="AE89" s="1">
        <v>3</v>
      </c>
    </row>
    <row r="90" spans="1:31" x14ac:dyDescent="0.4">
      <c r="A90" s="1">
        <v>49</v>
      </c>
      <c r="B90" s="1" t="s">
        <v>27</v>
      </c>
      <c r="C90" s="1" t="s">
        <v>8</v>
      </c>
      <c r="D90" s="1">
        <v>1250</v>
      </c>
      <c r="E90" s="1">
        <v>200</v>
      </c>
      <c r="F90" s="1">
        <v>160</v>
      </c>
      <c r="G90" s="1" t="s">
        <v>26</v>
      </c>
      <c r="H90" s="1">
        <v>6</v>
      </c>
      <c r="I90" s="1" t="s">
        <v>112</v>
      </c>
      <c r="J90" s="1" t="s">
        <v>113</v>
      </c>
      <c r="K90" s="1" t="s">
        <v>112</v>
      </c>
      <c r="L90" s="1">
        <v>26</v>
      </c>
      <c r="M90" s="1">
        <v>59</v>
      </c>
      <c r="O90">
        <f t="shared" si="27"/>
        <v>0</v>
      </c>
      <c r="P90">
        <f t="shared" si="27"/>
        <v>0</v>
      </c>
      <c r="Q90">
        <f t="shared" si="27"/>
        <v>0</v>
      </c>
      <c r="R90">
        <f t="shared" si="27"/>
        <v>1</v>
      </c>
      <c r="S90">
        <f t="shared" si="27"/>
        <v>0</v>
      </c>
      <c r="T90" s="1">
        <v>1250</v>
      </c>
      <c r="U90" s="1">
        <v>200</v>
      </c>
      <c r="V90" s="1">
        <v>160</v>
      </c>
      <c r="W90" s="1">
        <v>26</v>
      </c>
      <c r="Y90">
        <f>IF($B90=Y$2,1,0)</f>
        <v>0</v>
      </c>
      <c r="Z90">
        <f>IF($C90=Z$2,1,0)</f>
        <v>0</v>
      </c>
      <c r="AA90">
        <f>IF($C90=AA$2,1,0)</f>
        <v>1</v>
      </c>
      <c r="AB90">
        <f>IF(J90="○",1,0)</f>
        <v>0</v>
      </c>
      <c r="AC90">
        <f>IF(K90="○",1,0)</f>
        <v>1</v>
      </c>
      <c r="AD90">
        <f>IF(I90="○",1,0)</f>
        <v>1</v>
      </c>
      <c r="AE90" s="1">
        <v>6</v>
      </c>
    </row>
  </sheetData>
  <autoFilter ref="A2:M83" xr:uid="{E81AC193-60F5-4ED2-84F9-2A2DB82E71E7}"/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66A2-38FD-4A74-BF01-B26BCDF801FB}">
  <dimension ref="A1:K123"/>
  <sheetViews>
    <sheetView topLeftCell="A6" workbookViewId="0">
      <selection activeCell="K19" sqref="K19"/>
    </sheetView>
  </sheetViews>
  <sheetFormatPr defaultRowHeight="18.75" x14ac:dyDescent="0.4"/>
  <cols>
    <col min="1" max="1" width="15.5" customWidth="1"/>
  </cols>
  <sheetData>
    <row r="1" spans="1:11" x14ac:dyDescent="0.4">
      <c r="A1" t="s">
        <v>70</v>
      </c>
      <c r="B1" t="s">
        <v>118</v>
      </c>
    </row>
    <row r="2" spans="1:11" ht="19.5" thickBot="1" x14ac:dyDescent="0.45"/>
    <row r="3" spans="1:11" x14ac:dyDescent="0.4">
      <c r="A3" s="16" t="s">
        <v>71</v>
      </c>
      <c r="B3" s="16"/>
    </row>
    <row r="4" spans="1:11" x14ac:dyDescent="0.4">
      <c r="A4" t="s">
        <v>72</v>
      </c>
      <c r="B4">
        <v>0.89804639991634205</v>
      </c>
    </row>
    <row r="5" spans="1:11" x14ac:dyDescent="0.4">
      <c r="A5" t="s">
        <v>73</v>
      </c>
      <c r="B5">
        <v>0.80648733640270254</v>
      </c>
    </row>
    <row r="6" spans="1:11" x14ac:dyDescent="0.4">
      <c r="A6" t="s">
        <v>74</v>
      </c>
      <c r="B6">
        <v>0.7683299097778834</v>
      </c>
    </row>
    <row r="7" spans="1:11" x14ac:dyDescent="0.4">
      <c r="A7" t="s">
        <v>75</v>
      </c>
      <c r="B7">
        <v>14.308073384538213</v>
      </c>
    </row>
    <row r="8" spans="1:11" ht="19.5" thickBot="1" x14ac:dyDescent="0.45">
      <c r="A8" s="14" t="s">
        <v>76</v>
      </c>
      <c r="B8" s="14">
        <v>86</v>
      </c>
    </row>
    <row r="10" spans="1:11" ht="19.5" thickBot="1" x14ac:dyDescent="0.45">
      <c r="A10" t="s">
        <v>77</v>
      </c>
    </row>
    <row r="11" spans="1:11" x14ac:dyDescent="0.4">
      <c r="A11" s="15"/>
      <c r="B11" s="15" t="s">
        <v>81</v>
      </c>
      <c r="C11" s="15" t="s">
        <v>82</v>
      </c>
      <c r="D11" s="15" t="s">
        <v>83</v>
      </c>
      <c r="E11" s="15" t="s">
        <v>84</v>
      </c>
      <c r="F11" s="15" t="s">
        <v>85</v>
      </c>
    </row>
    <row r="12" spans="1:11" x14ac:dyDescent="0.4">
      <c r="A12" t="s">
        <v>78</v>
      </c>
      <c r="B12">
        <v>14</v>
      </c>
      <c r="C12">
        <v>60577.148766911836</v>
      </c>
      <c r="D12">
        <v>4326.9391976365596</v>
      </c>
      <c r="E12">
        <v>21.13578948424496</v>
      </c>
      <c r="F12">
        <v>6.6322706953897569E-20</v>
      </c>
    </row>
    <row r="13" spans="1:11" x14ac:dyDescent="0.4">
      <c r="A13" t="s">
        <v>79</v>
      </c>
      <c r="B13">
        <v>71</v>
      </c>
      <c r="C13">
        <v>14535.188442390487</v>
      </c>
      <c r="D13">
        <v>204.7209639773308</v>
      </c>
    </row>
    <row r="14" spans="1:11" ht="19.5" thickBot="1" x14ac:dyDescent="0.45">
      <c r="A14" s="14" t="s">
        <v>80</v>
      </c>
      <c r="B14" s="14">
        <v>85</v>
      </c>
      <c r="C14" s="14">
        <v>75112.337209302321</v>
      </c>
      <c r="D14" s="14"/>
      <c r="E14" s="14"/>
      <c r="F14" s="14"/>
    </row>
    <row r="15" spans="1:11" ht="19.5" thickBot="1" x14ac:dyDescent="0.45"/>
    <row r="16" spans="1:11" x14ac:dyDescent="0.4">
      <c r="A16" s="15"/>
      <c r="B16" s="15" t="s">
        <v>86</v>
      </c>
      <c r="C16" s="15" t="s">
        <v>75</v>
      </c>
      <c r="D16" s="15" t="s">
        <v>87</v>
      </c>
      <c r="E16" s="15" t="s">
        <v>88</v>
      </c>
      <c r="F16" s="15" t="s">
        <v>89</v>
      </c>
      <c r="G16" s="15" t="s">
        <v>90</v>
      </c>
      <c r="H16" s="15" t="s">
        <v>91</v>
      </c>
      <c r="I16" s="15" t="s">
        <v>92</v>
      </c>
      <c r="K16" s="21" t="s">
        <v>117</v>
      </c>
    </row>
    <row r="17" spans="1:11" x14ac:dyDescent="0.4">
      <c r="A17" t="s">
        <v>51</v>
      </c>
      <c r="B17">
        <v>42.316495602324963</v>
      </c>
      <c r="C17">
        <v>22.161699033177317</v>
      </c>
      <c r="D17">
        <v>1.909442752515264</v>
      </c>
      <c r="E17">
        <v>6.0246007296993913E-2</v>
      </c>
      <c r="F17">
        <v>-1.8726772050697846</v>
      </c>
      <c r="G17">
        <v>86.505668409719704</v>
      </c>
      <c r="H17">
        <v>-1.8726772050697846</v>
      </c>
      <c r="I17">
        <v>86.505668409719704</v>
      </c>
      <c r="K17" t="s">
        <v>97</v>
      </c>
    </row>
    <row r="18" spans="1:11" x14ac:dyDescent="0.4">
      <c r="A18" t="s">
        <v>7</v>
      </c>
      <c r="B18">
        <v>-14.059336457954659</v>
      </c>
      <c r="C18">
        <v>9.7675758736332234</v>
      </c>
      <c r="D18">
        <v>-1.4393885074296371</v>
      </c>
      <c r="E18">
        <v>0.15443492188408472</v>
      </c>
      <c r="F18">
        <v>-33.535329591114575</v>
      </c>
      <c r="G18">
        <v>5.4166566752052585</v>
      </c>
      <c r="H18">
        <v>-33.535329591114575</v>
      </c>
      <c r="I18">
        <v>5.4166566752052585</v>
      </c>
      <c r="K18" t="s">
        <v>119</v>
      </c>
    </row>
    <row r="19" spans="1:11" x14ac:dyDescent="0.4">
      <c r="A19" t="s">
        <v>20</v>
      </c>
      <c r="B19">
        <v>-11.670846805191243</v>
      </c>
      <c r="C19">
        <v>8.8858323348928288</v>
      </c>
      <c r="D19">
        <v>-1.3134219018923232</v>
      </c>
      <c r="E19">
        <v>0.1932695209139586</v>
      </c>
      <c r="F19">
        <v>-29.388693257139018</v>
      </c>
      <c r="G19">
        <v>6.0469996467565323</v>
      </c>
      <c r="H19">
        <v>-29.388693257139018</v>
      </c>
      <c r="I19">
        <v>6.0469996467565323</v>
      </c>
    </row>
    <row r="20" spans="1:11" x14ac:dyDescent="0.4">
      <c r="A20" t="s">
        <v>22</v>
      </c>
      <c r="B20">
        <v>25.726078648484553</v>
      </c>
      <c r="C20">
        <v>6.9496416361729274</v>
      </c>
      <c r="D20">
        <v>3.7017849257982101</v>
      </c>
      <c r="E20">
        <v>4.1956096534833277E-4</v>
      </c>
      <c r="F20">
        <v>11.868886799133714</v>
      </c>
      <c r="G20">
        <v>39.583270497835393</v>
      </c>
      <c r="H20">
        <v>11.868886799133714</v>
      </c>
      <c r="I20">
        <v>39.583270497835393</v>
      </c>
    </row>
    <row r="21" spans="1:11" x14ac:dyDescent="0.4">
      <c r="A21" t="s">
        <v>27</v>
      </c>
      <c r="B21">
        <v>19.759852866356347</v>
      </c>
      <c r="C21">
        <v>6.9221484504855084</v>
      </c>
      <c r="D21">
        <v>2.8545838055481783</v>
      </c>
      <c r="E21">
        <v>5.6447340416927744E-3</v>
      </c>
      <c r="F21">
        <v>5.9574808722678867</v>
      </c>
      <c r="G21">
        <v>33.562224860444807</v>
      </c>
      <c r="H21">
        <v>5.9574808722678867</v>
      </c>
      <c r="I21">
        <v>33.562224860444807</v>
      </c>
    </row>
    <row r="22" spans="1:11" x14ac:dyDescent="0.4">
      <c r="A22" t="s">
        <v>30</v>
      </c>
      <c r="B22">
        <v>11.119825830071967</v>
      </c>
      <c r="C22">
        <v>7.3725648037167799</v>
      </c>
      <c r="D22">
        <v>1.5082710191256719</v>
      </c>
      <c r="E22">
        <v>0.13592234128149086</v>
      </c>
      <c r="F22">
        <v>-3.5806508643112007</v>
      </c>
      <c r="G22">
        <v>25.820302524455137</v>
      </c>
      <c r="H22">
        <v>-3.5806508643112007</v>
      </c>
      <c r="I22">
        <v>25.820302524455137</v>
      </c>
    </row>
    <row r="23" spans="1:11" x14ac:dyDescent="0.4">
      <c r="A23" t="s">
        <v>8</v>
      </c>
      <c r="B23">
        <v>5.7263022494824467</v>
      </c>
      <c r="C23">
        <v>9.1082061329031667</v>
      </c>
      <c r="D23">
        <v>0.62869704153887374</v>
      </c>
      <c r="E23" s="17">
        <v>0.5315648663653354</v>
      </c>
      <c r="F23">
        <v>-12.434944962190684</v>
      </c>
      <c r="G23">
        <v>23.887549461155579</v>
      </c>
      <c r="H23">
        <v>-12.434944962190684</v>
      </c>
      <c r="I23">
        <v>23.887549461155579</v>
      </c>
    </row>
    <row r="24" spans="1:11" x14ac:dyDescent="0.4">
      <c r="A24" t="s">
        <v>52</v>
      </c>
      <c r="B24">
        <v>-9.3958869021283781E-3</v>
      </c>
      <c r="C24">
        <v>6.9996583620934444E-3</v>
      </c>
      <c r="D24">
        <v>-1.3423350706674024</v>
      </c>
      <c r="E24" s="17">
        <v>0.18376387996094412</v>
      </c>
      <c r="F24">
        <v>-2.3352809270409784E-2</v>
      </c>
      <c r="G24">
        <v>4.5610354661530274E-3</v>
      </c>
      <c r="H24">
        <v>-2.3352809270409784E-2</v>
      </c>
      <c r="I24">
        <v>4.5610354661530274E-3</v>
      </c>
    </row>
    <row r="25" spans="1:11" x14ac:dyDescent="0.4">
      <c r="A25" t="s">
        <v>4</v>
      </c>
      <c r="B25">
        <v>0.33945580912652357</v>
      </c>
      <c r="C25">
        <v>5.4467089253067313E-2</v>
      </c>
      <c r="D25">
        <v>6.2323104425376856</v>
      </c>
      <c r="E25">
        <v>2.9018121671166714E-8</v>
      </c>
      <c r="F25">
        <v>0.23085151774451418</v>
      </c>
      <c r="G25">
        <v>0.44806010050853295</v>
      </c>
      <c r="H25">
        <v>0.23085151774451418</v>
      </c>
      <c r="I25">
        <v>0.44806010050853295</v>
      </c>
    </row>
    <row r="26" spans="1:11" x14ac:dyDescent="0.4">
      <c r="A26" t="s">
        <v>53</v>
      </c>
      <c r="B26">
        <v>0.38080883954719441</v>
      </c>
      <c r="C26">
        <v>7.2753760238832219E-2</v>
      </c>
      <c r="D26">
        <v>5.2342152253999679</v>
      </c>
      <c r="E26">
        <v>1.6105092504147564E-6</v>
      </c>
      <c r="F26">
        <v>0.23574196183314405</v>
      </c>
      <c r="G26">
        <v>0.52587571726124471</v>
      </c>
      <c r="H26">
        <v>0.23574196183314405</v>
      </c>
      <c r="I26">
        <v>0.52587571726124471</v>
      </c>
    </row>
    <row r="27" spans="1:11" x14ac:dyDescent="0.4">
      <c r="A27" t="s">
        <v>67</v>
      </c>
      <c r="B27" s="17">
        <v>-7.3321508180547807</v>
      </c>
      <c r="C27">
        <v>2.064052066305897</v>
      </c>
      <c r="D27">
        <v>-3.5523090418825416</v>
      </c>
      <c r="E27">
        <v>6.8317271076265523E-4</v>
      </c>
      <c r="F27">
        <v>-11.447753746553484</v>
      </c>
      <c r="G27">
        <v>-3.2165478895560762</v>
      </c>
      <c r="H27">
        <v>-11.447753746553484</v>
      </c>
      <c r="I27">
        <v>-3.2165478895560762</v>
      </c>
    </row>
    <row r="28" spans="1:11" x14ac:dyDescent="0.4">
      <c r="A28" t="s">
        <v>56</v>
      </c>
      <c r="B28" s="17">
        <v>-10.098382252121574</v>
      </c>
      <c r="C28">
        <v>5.5909714464590028</v>
      </c>
      <c r="D28">
        <v>-1.8061945672280806</v>
      </c>
      <c r="E28">
        <v>7.5126068916993152E-2</v>
      </c>
      <c r="F28">
        <v>-21.246462687602772</v>
      </c>
      <c r="G28">
        <v>1.0496981833596237</v>
      </c>
      <c r="H28">
        <v>-21.246462687602772</v>
      </c>
      <c r="I28">
        <v>1.0496981833596237</v>
      </c>
    </row>
    <row r="29" spans="1:11" x14ac:dyDescent="0.4">
      <c r="A29" t="s">
        <v>57</v>
      </c>
      <c r="B29" s="17">
        <v>-4.5911195450745259</v>
      </c>
      <c r="C29">
        <v>4.2265180414535699</v>
      </c>
      <c r="D29">
        <v>-1.0862652188030324</v>
      </c>
      <c r="E29" s="17">
        <v>0.28103594447141211</v>
      </c>
      <c r="F29">
        <v>-13.01855716291076</v>
      </c>
      <c r="G29">
        <v>3.8363180727617072</v>
      </c>
      <c r="H29">
        <v>-13.01855716291076</v>
      </c>
      <c r="I29">
        <v>3.8363180727617072</v>
      </c>
    </row>
    <row r="30" spans="1:11" x14ac:dyDescent="0.4">
      <c r="A30" t="s">
        <v>58</v>
      </c>
      <c r="B30" s="17">
        <v>-20.496379829095332</v>
      </c>
      <c r="C30">
        <v>16.699752754103997</v>
      </c>
      <c r="D30">
        <v>-1.2273463045168922</v>
      </c>
      <c r="E30" s="17">
        <v>0.22374642885692334</v>
      </c>
      <c r="F30">
        <v>-53.794741077802733</v>
      </c>
      <c r="G30">
        <v>12.801981419612069</v>
      </c>
      <c r="H30">
        <v>-53.794741077802733</v>
      </c>
      <c r="I30">
        <v>12.801981419612069</v>
      </c>
    </row>
    <row r="31" spans="1:11" ht="19.5" thickBot="1" x14ac:dyDescent="0.45">
      <c r="A31" s="14" t="s">
        <v>68</v>
      </c>
      <c r="B31" s="14">
        <v>-0.55640995170451224</v>
      </c>
      <c r="C31" s="14">
        <v>0.16229023282070032</v>
      </c>
      <c r="D31" s="14">
        <v>-3.4284869892277428</v>
      </c>
      <c r="E31" s="14">
        <v>1.0140341583970626E-3</v>
      </c>
      <c r="F31" s="14">
        <v>-0.88000748510347027</v>
      </c>
      <c r="G31" s="14">
        <v>-0.23281241830555421</v>
      </c>
      <c r="H31" s="14">
        <v>-0.88000748510347027</v>
      </c>
      <c r="I31" s="14">
        <v>-0.23281241830555421</v>
      </c>
    </row>
    <row r="35" spans="1:4" x14ac:dyDescent="0.4">
      <c r="A35" t="s">
        <v>93</v>
      </c>
    </row>
    <row r="36" spans="1:4" ht="19.5" thickBot="1" x14ac:dyDescent="0.45"/>
    <row r="37" spans="1:4" x14ac:dyDescent="0.4">
      <c r="A37" s="15" t="s">
        <v>94</v>
      </c>
      <c r="B37" s="15" t="s">
        <v>95</v>
      </c>
      <c r="C37" s="15" t="s">
        <v>79</v>
      </c>
      <c r="D37" s="15" t="s">
        <v>96</v>
      </c>
    </row>
    <row r="38" spans="1:4" x14ac:dyDescent="0.4">
      <c r="A38">
        <v>1</v>
      </c>
      <c r="B38">
        <v>52.272726878526974</v>
      </c>
      <c r="C38">
        <v>10.727273121473026</v>
      </c>
      <c r="D38">
        <v>0.82032976087007325</v>
      </c>
    </row>
    <row r="39" spans="1:4" x14ac:dyDescent="0.4">
      <c r="A39">
        <v>2</v>
      </c>
      <c r="B39">
        <v>35.64179409823457</v>
      </c>
      <c r="C39">
        <v>0.35820590176543021</v>
      </c>
      <c r="D39">
        <v>2.7392512375701911E-2</v>
      </c>
    </row>
    <row r="40" spans="1:4" x14ac:dyDescent="0.4">
      <c r="A40">
        <v>3</v>
      </c>
      <c r="B40">
        <v>6.8926883228926172</v>
      </c>
      <c r="C40">
        <v>22.107311677107383</v>
      </c>
      <c r="D40">
        <v>1.6905774185295857</v>
      </c>
    </row>
    <row r="41" spans="1:4" x14ac:dyDescent="0.4">
      <c r="A41">
        <v>4</v>
      </c>
      <c r="B41">
        <v>48.596395350172898</v>
      </c>
      <c r="C41">
        <v>-16.596395350172898</v>
      </c>
      <c r="D41">
        <v>-1.2691498458876789</v>
      </c>
    </row>
    <row r="42" spans="1:4" x14ac:dyDescent="0.4">
      <c r="A42">
        <v>5</v>
      </c>
      <c r="B42">
        <v>48.596395350172898</v>
      </c>
      <c r="C42">
        <v>-16.596395350172898</v>
      </c>
      <c r="D42">
        <v>-1.2691498458876789</v>
      </c>
    </row>
    <row r="43" spans="1:4" x14ac:dyDescent="0.4">
      <c r="A43">
        <v>6</v>
      </c>
      <c r="B43">
        <v>30.124548418335596</v>
      </c>
      <c r="C43">
        <v>6.8754515816644037</v>
      </c>
      <c r="D43">
        <v>0.52577551517454479</v>
      </c>
    </row>
    <row r="44" spans="1:4" x14ac:dyDescent="0.4">
      <c r="A44">
        <v>7</v>
      </c>
      <c r="B44">
        <v>35.688735287322118</v>
      </c>
      <c r="C44">
        <v>2.3112647126778825</v>
      </c>
      <c r="D44">
        <v>0.17674568434947566</v>
      </c>
    </row>
    <row r="45" spans="1:4" x14ac:dyDescent="0.4">
      <c r="A45">
        <v>8</v>
      </c>
      <c r="B45">
        <v>25.075218847055122</v>
      </c>
      <c r="C45">
        <v>-7.5218847055122495E-2</v>
      </c>
      <c r="D45">
        <v>-5.7520917123044472E-3</v>
      </c>
    </row>
    <row r="46" spans="1:4" x14ac:dyDescent="0.4">
      <c r="A46">
        <v>9</v>
      </c>
      <c r="B46">
        <v>32.344753802549853</v>
      </c>
      <c r="C46">
        <v>-3.3447538025498531</v>
      </c>
      <c r="D46">
        <v>-0.25577805803440024</v>
      </c>
    </row>
    <row r="47" spans="1:4" x14ac:dyDescent="0.4">
      <c r="A47">
        <v>10</v>
      </c>
      <c r="B47">
        <v>40.726209387345463</v>
      </c>
      <c r="C47">
        <v>-5.7262093873454631</v>
      </c>
      <c r="D47">
        <v>-0.43789133773523681</v>
      </c>
    </row>
    <row r="48" spans="1:4" x14ac:dyDescent="0.4">
      <c r="A48">
        <v>11</v>
      </c>
      <c r="B48">
        <v>40.040534257391734</v>
      </c>
      <c r="C48">
        <v>-4.0534257391733775E-2</v>
      </c>
      <c r="D48">
        <v>-3.0997120420702975E-3</v>
      </c>
    </row>
    <row r="49" spans="1:4" x14ac:dyDescent="0.4">
      <c r="A49">
        <v>12</v>
      </c>
      <c r="B49">
        <v>7.6942649954900801</v>
      </c>
      <c r="C49">
        <v>4.3057350045099199</v>
      </c>
      <c r="D49">
        <v>0.32926565089027116</v>
      </c>
    </row>
    <row r="50" spans="1:4" x14ac:dyDescent="0.4">
      <c r="A50">
        <v>13</v>
      </c>
      <c r="B50">
        <v>20.343442304478792</v>
      </c>
      <c r="C50">
        <v>-1.343442304478792</v>
      </c>
      <c r="D50">
        <v>-0.10273493476825883</v>
      </c>
    </row>
    <row r="51" spans="1:4" x14ac:dyDescent="0.4">
      <c r="A51">
        <v>14</v>
      </c>
      <c r="B51">
        <v>30.664967989035919</v>
      </c>
      <c r="C51">
        <v>-3.6649679890359188</v>
      </c>
      <c r="D51">
        <v>-0.28026529016252649</v>
      </c>
    </row>
    <row r="52" spans="1:4" x14ac:dyDescent="0.4">
      <c r="A52">
        <v>15</v>
      </c>
      <c r="B52">
        <v>35.029631996073924</v>
      </c>
      <c r="C52">
        <v>-3.029631996073924</v>
      </c>
      <c r="D52">
        <v>-0.23168024741430038</v>
      </c>
    </row>
    <row r="53" spans="1:4" x14ac:dyDescent="0.4">
      <c r="A53">
        <v>16</v>
      </c>
      <c r="B53">
        <v>18.267692714921175</v>
      </c>
      <c r="C53">
        <v>3.732307285078825</v>
      </c>
      <c r="D53">
        <v>0.28541482145482294</v>
      </c>
    </row>
    <row r="54" spans="1:4" x14ac:dyDescent="0.4">
      <c r="A54">
        <v>17</v>
      </c>
      <c r="B54">
        <v>52.892865409553053</v>
      </c>
      <c r="C54">
        <v>-11.892865409553053</v>
      </c>
      <c r="D54">
        <v>-0.90946425312409296</v>
      </c>
    </row>
    <row r="55" spans="1:4" x14ac:dyDescent="0.4">
      <c r="A55">
        <v>18</v>
      </c>
      <c r="B55">
        <v>47.775128447961372</v>
      </c>
      <c r="C55">
        <v>-11.775128447961372</v>
      </c>
      <c r="D55">
        <v>-0.90046074100555273</v>
      </c>
    </row>
    <row r="56" spans="1:4" x14ac:dyDescent="0.4">
      <c r="A56">
        <v>19</v>
      </c>
      <c r="B56">
        <v>56.192456000063103</v>
      </c>
      <c r="C56">
        <v>-10.192456000063103</v>
      </c>
      <c r="D56">
        <v>-0.77943153852154234</v>
      </c>
    </row>
    <row r="57" spans="1:4" x14ac:dyDescent="0.4">
      <c r="A57">
        <v>20</v>
      </c>
      <c r="B57">
        <v>69.378436483861847</v>
      </c>
      <c r="C57">
        <v>12.621563516138153</v>
      </c>
      <c r="D57">
        <v>0.96518882886225088</v>
      </c>
    </row>
    <row r="58" spans="1:4" x14ac:dyDescent="0.4">
      <c r="A58">
        <v>21</v>
      </c>
      <c r="B58">
        <v>113.06536657821489</v>
      </c>
      <c r="C58">
        <v>20.934633421785108</v>
      </c>
      <c r="D58">
        <v>1.6009010523298257</v>
      </c>
    </row>
    <row r="59" spans="1:4" x14ac:dyDescent="0.4">
      <c r="A59">
        <v>22</v>
      </c>
      <c r="B59">
        <v>51.91411739894869</v>
      </c>
      <c r="C59">
        <v>1.0858826010513098</v>
      </c>
      <c r="D59">
        <v>8.3038979651808814E-2</v>
      </c>
    </row>
    <row r="60" spans="1:4" x14ac:dyDescent="0.4">
      <c r="A60">
        <v>23</v>
      </c>
      <c r="B60">
        <v>85.427836802215623</v>
      </c>
      <c r="C60">
        <v>-6.4278368022156229</v>
      </c>
      <c r="D60">
        <v>-0.49154577935733018</v>
      </c>
    </row>
    <row r="61" spans="1:4" x14ac:dyDescent="0.4">
      <c r="A61">
        <v>24</v>
      </c>
      <c r="B61">
        <v>150.05331449274544</v>
      </c>
      <c r="C61">
        <v>64.946685507254557</v>
      </c>
      <c r="D61">
        <v>4.9665649777130039</v>
      </c>
    </row>
    <row r="62" spans="1:4" x14ac:dyDescent="0.4">
      <c r="A62">
        <v>25</v>
      </c>
      <c r="B62">
        <v>90.070916841826048</v>
      </c>
      <c r="C62">
        <v>0.92908315817395248</v>
      </c>
      <c r="D62">
        <v>7.1048304293439571E-2</v>
      </c>
    </row>
    <row r="63" spans="1:4" x14ac:dyDescent="0.4">
      <c r="A63">
        <v>26</v>
      </c>
      <c r="B63">
        <v>58.561014055021097</v>
      </c>
      <c r="C63">
        <v>-3.5610140550210971</v>
      </c>
      <c r="D63">
        <v>-0.27231578567371262</v>
      </c>
    </row>
    <row r="64" spans="1:4" x14ac:dyDescent="0.4">
      <c r="A64">
        <v>27</v>
      </c>
      <c r="B64">
        <v>97.943476436296947</v>
      </c>
      <c r="C64">
        <v>-4.9434764362969474</v>
      </c>
      <c r="D64">
        <v>-0.37803464095052913</v>
      </c>
    </row>
    <row r="65" spans="1:4" x14ac:dyDescent="0.4">
      <c r="A65">
        <v>28</v>
      </c>
      <c r="B65">
        <v>83.728433417523036</v>
      </c>
      <c r="C65">
        <v>-8.7284334175230356</v>
      </c>
      <c r="D65">
        <v>-0.66747565919938279</v>
      </c>
    </row>
    <row r="66" spans="1:4" x14ac:dyDescent="0.4">
      <c r="A66">
        <v>29</v>
      </c>
      <c r="B66">
        <v>100.52249981849022</v>
      </c>
      <c r="C66">
        <v>4.4775001815097824</v>
      </c>
      <c r="D66">
        <v>0.3424007771221233</v>
      </c>
    </row>
    <row r="67" spans="1:4" x14ac:dyDescent="0.4">
      <c r="A67">
        <v>30</v>
      </c>
      <c r="B67">
        <v>55.674009706316689</v>
      </c>
      <c r="C67">
        <v>-16.674009706316689</v>
      </c>
      <c r="D67">
        <v>-1.2750851255710189</v>
      </c>
    </row>
    <row r="68" spans="1:4" x14ac:dyDescent="0.4">
      <c r="A68">
        <v>31</v>
      </c>
      <c r="B68">
        <v>67.555382785489357</v>
      </c>
      <c r="C68">
        <v>3.4446172145106431</v>
      </c>
      <c r="D68">
        <v>0.2634147545112972</v>
      </c>
    </row>
    <row r="69" spans="1:4" x14ac:dyDescent="0.4">
      <c r="A69">
        <v>32</v>
      </c>
      <c r="B69">
        <v>63.747128730155843</v>
      </c>
      <c r="C69">
        <v>-14.747128730155843</v>
      </c>
      <c r="D69">
        <v>-1.1277338096774168</v>
      </c>
    </row>
    <row r="70" spans="1:4" x14ac:dyDescent="0.4">
      <c r="A70">
        <v>33</v>
      </c>
      <c r="B70">
        <v>87.360581879357994</v>
      </c>
      <c r="C70">
        <v>-15.360581879357994</v>
      </c>
      <c r="D70">
        <v>-1.1746454403864979</v>
      </c>
    </row>
    <row r="71" spans="1:4" x14ac:dyDescent="0.4">
      <c r="A71">
        <v>34</v>
      </c>
      <c r="B71">
        <v>41.987024821941155</v>
      </c>
      <c r="C71">
        <v>-1.987024821941155</v>
      </c>
      <c r="D71">
        <v>-0.15195060091861076</v>
      </c>
    </row>
    <row r="72" spans="1:4" x14ac:dyDescent="0.4">
      <c r="A72">
        <v>35</v>
      </c>
      <c r="B72">
        <v>48.107534290690793</v>
      </c>
      <c r="C72">
        <v>-4.1075342906907935</v>
      </c>
      <c r="D72">
        <v>-0.31410896173633679</v>
      </c>
    </row>
    <row r="73" spans="1:4" x14ac:dyDescent="0.4">
      <c r="A73">
        <v>36</v>
      </c>
      <c r="B73">
        <v>20.131291097629596</v>
      </c>
      <c r="C73">
        <v>3.868708902370404</v>
      </c>
      <c r="D73">
        <v>0.29584564621597415</v>
      </c>
    </row>
    <row r="74" spans="1:4" x14ac:dyDescent="0.4">
      <c r="A74">
        <v>37</v>
      </c>
      <c r="B74">
        <v>47.187494702199174</v>
      </c>
      <c r="C74">
        <v>-13.187494702199174</v>
      </c>
      <c r="D74">
        <v>-1.0084663877789763</v>
      </c>
    </row>
    <row r="75" spans="1:4" x14ac:dyDescent="0.4">
      <c r="A75">
        <v>38</v>
      </c>
      <c r="B75">
        <v>111.1877082341985</v>
      </c>
      <c r="C75">
        <v>-1.1877082341984959</v>
      </c>
      <c r="D75">
        <v>-9.082572996050281E-2</v>
      </c>
    </row>
    <row r="76" spans="1:4" x14ac:dyDescent="0.4">
      <c r="A76">
        <v>39</v>
      </c>
      <c r="B76">
        <v>40.173696277318328</v>
      </c>
      <c r="C76">
        <v>2.8263037226816721</v>
      </c>
      <c r="D76">
        <v>0.21613144652135852</v>
      </c>
    </row>
    <row r="77" spans="1:4" x14ac:dyDescent="0.4">
      <c r="A77">
        <v>40</v>
      </c>
      <c r="B77">
        <v>59.362285291980662</v>
      </c>
      <c r="C77">
        <v>9.6377147080193382</v>
      </c>
      <c r="D77">
        <v>0.73700968664046262</v>
      </c>
    </row>
    <row r="78" spans="1:4" x14ac:dyDescent="0.4">
      <c r="A78">
        <v>41</v>
      </c>
      <c r="B78">
        <v>68.674745524084628</v>
      </c>
      <c r="C78">
        <v>6.3252544759153722</v>
      </c>
      <c r="D78">
        <v>0.48370116365206461</v>
      </c>
    </row>
    <row r="79" spans="1:4" x14ac:dyDescent="0.4">
      <c r="A79">
        <v>42</v>
      </c>
      <c r="B79">
        <v>93.999999999999972</v>
      </c>
      <c r="C79">
        <v>2.8421709430404007E-14</v>
      </c>
      <c r="D79">
        <v>2.1734483532344778E-15</v>
      </c>
    </row>
    <row r="80" spans="1:4" x14ac:dyDescent="0.4">
      <c r="A80">
        <v>43</v>
      </c>
      <c r="B80">
        <v>35.734919269015634</v>
      </c>
      <c r="C80">
        <v>16.265080730984366</v>
      </c>
      <c r="D80">
        <v>1.2438137479572882</v>
      </c>
    </row>
    <row r="81" spans="1:4" x14ac:dyDescent="0.4">
      <c r="A81">
        <v>44</v>
      </c>
      <c r="B81">
        <v>66.329325166761194</v>
      </c>
      <c r="C81">
        <v>-11.329325166761194</v>
      </c>
      <c r="D81">
        <v>-0.86636953302372233</v>
      </c>
    </row>
    <row r="82" spans="1:4" x14ac:dyDescent="0.4">
      <c r="A82">
        <v>45</v>
      </c>
      <c r="B82">
        <v>30.510092090004186</v>
      </c>
      <c r="C82">
        <v>7.4899079099958144</v>
      </c>
      <c r="D82">
        <v>0.57276386041171667</v>
      </c>
    </row>
    <row r="83" spans="1:4" x14ac:dyDescent="0.4">
      <c r="A83">
        <v>46</v>
      </c>
      <c r="B83">
        <v>51.179704503539732</v>
      </c>
      <c r="C83">
        <v>-7.1797045035397318</v>
      </c>
      <c r="D83">
        <v>-0.54904216680350382</v>
      </c>
    </row>
    <row r="84" spans="1:4" x14ac:dyDescent="0.4">
      <c r="A84">
        <v>47</v>
      </c>
      <c r="B84">
        <v>56.837762889606147</v>
      </c>
      <c r="C84">
        <v>15.162237110393853</v>
      </c>
      <c r="D84">
        <v>1.1594777351317032</v>
      </c>
    </row>
    <row r="85" spans="1:4" x14ac:dyDescent="0.4">
      <c r="A85">
        <v>48</v>
      </c>
      <c r="B85">
        <v>40.701874290175297</v>
      </c>
      <c r="C85">
        <v>18.298125709824703</v>
      </c>
      <c r="D85">
        <v>1.3992835754190118</v>
      </c>
    </row>
    <row r="86" spans="1:4" x14ac:dyDescent="0.4">
      <c r="A86">
        <v>49</v>
      </c>
      <c r="B86">
        <v>95.824042509496209</v>
      </c>
      <c r="C86">
        <v>-36.824042509496209</v>
      </c>
      <c r="D86">
        <v>-2.8159866579342223</v>
      </c>
    </row>
    <row r="87" spans="1:4" x14ac:dyDescent="0.4">
      <c r="A87">
        <v>50</v>
      </c>
      <c r="B87">
        <v>70.072752876760291</v>
      </c>
      <c r="C87">
        <v>14.927247123239709</v>
      </c>
      <c r="D87">
        <v>1.1415077181678255</v>
      </c>
    </row>
    <row r="88" spans="1:4" x14ac:dyDescent="0.4">
      <c r="A88">
        <v>51</v>
      </c>
      <c r="B88">
        <v>19.292087077598424</v>
      </c>
      <c r="C88">
        <v>-2.2920870775984241</v>
      </c>
      <c r="D88">
        <v>-0.17527914344754836</v>
      </c>
    </row>
    <row r="89" spans="1:4" x14ac:dyDescent="0.4">
      <c r="A89">
        <v>52</v>
      </c>
      <c r="B89">
        <v>52.964220401918318</v>
      </c>
      <c r="C89">
        <v>-5.9642204019183183</v>
      </c>
      <c r="D89">
        <v>-0.45609237694231752</v>
      </c>
    </row>
    <row r="90" spans="1:4" x14ac:dyDescent="0.4">
      <c r="A90">
        <v>53</v>
      </c>
      <c r="B90">
        <v>62.138223692642455</v>
      </c>
      <c r="C90">
        <v>2.8617763073575446</v>
      </c>
      <c r="D90">
        <v>0.21884408528566418</v>
      </c>
    </row>
    <row r="91" spans="1:4" x14ac:dyDescent="0.4">
      <c r="A91">
        <v>54</v>
      </c>
      <c r="B91">
        <v>70.494845485401669</v>
      </c>
      <c r="C91">
        <v>-16.494845485401669</v>
      </c>
      <c r="D91">
        <v>-1.2613841839770652</v>
      </c>
    </row>
    <row r="92" spans="1:4" x14ac:dyDescent="0.4">
      <c r="A92">
        <v>55</v>
      </c>
      <c r="B92">
        <v>58.229978714530681</v>
      </c>
      <c r="C92">
        <v>-19.229978714530681</v>
      </c>
      <c r="D92">
        <v>-1.4705436937976837</v>
      </c>
    </row>
    <row r="93" spans="1:4" x14ac:dyDescent="0.4">
      <c r="A93">
        <v>56</v>
      </c>
      <c r="B93">
        <v>39.030331603676878</v>
      </c>
      <c r="C93">
        <v>4.9696683963231223</v>
      </c>
      <c r="D93">
        <v>0.38003757721044229</v>
      </c>
    </row>
    <row r="94" spans="1:4" x14ac:dyDescent="0.4">
      <c r="A94">
        <v>57</v>
      </c>
      <c r="B94">
        <v>55.074034629772598</v>
      </c>
      <c r="C94">
        <v>9.9259653702274022</v>
      </c>
      <c r="D94">
        <v>0.75905262282025021</v>
      </c>
    </row>
    <row r="95" spans="1:4" x14ac:dyDescent="0.4">
      <c r="A95">
        <v>58</v>
      </c>
      <c r="B95">
        <v>70.96344028330887</v>
      </c>
      <c r="C95">
        <v>16.03655971669113</v>
      </c>
      <c r="D95">
        <v>1.226338422505407</v>
      </c>
    </row>
    <row r="96" spans="1:4" x14ac:dyDescent="0.4">
      <c r="A96">
        <v>59</v>
      </c>
      <c r="B96">
        <v>27.212198681562054</v>
      </c>
      <c r="C96">
        <v>14.787801318437946</v>
      </c>
      <c r="D96">
        <v>1.1308441000784915</v>
      </c>
    </row>
    <row r="97" spans="1:4" x14ac:dyDescent="0.4">
      <c r="A97">
        <v>60</v>
      </c>
      <c r="B97">
        <v>43.051102035642366</v>
      </c>
      <c r="C97">
        <v>12.948897964357634</v>
      </c>
      <c r="D97">
        <v>0.99022055748440352</v>
      </c>
    </row>
    <row r="98" spans="1:4" x14ac:dyDescent="0.4">
      <c r="A98">
        <v>61</v>
      </c>
      <c r="B98">
        <v>56.074657771105294</v>
      </c>
      <c r="C98">
        <v>-7.4657771105293591E-2</v>
      </c>
      <c r="D98">
        <v>-5.7091854401753479E-3</v>
      </c>
    </row>
    <row r="99" spans="1:4" x14ac:dyDescent="0.4">
      <c r="A99">
        <v>62</v>
      </c>
      <c r="B99">
        <v>23.603088314626074</v>
      </c>
      <c r="C99">
        <v>7.3969116853739258</v>
      </c>
      <c r="D99">
        <v>0.56565230747165152</v>
      </c>
    </row>
    <row r="100" spans="1:4" x14ac:dyDescent="0.4">
      <c r="A100">
        <v>63</v>
      </c>
      <c r="B100">
        <v>36.549565822155387</v>
      </c>
      <c r="C100">
        <v>-0.54956582215538674</v>
      </c>
      <c r="D100">
        <v>-4.2026076372444231E-2</v>
      </c>
    </row>
    <row r="101" spans="1:4" x14ac:dyDescent="0.4">
      <c r="A101">
        <v>64</v>
      </c>
      <c r="B101">
        <v>6.9134980502876928</v>
      </c>
      <c r="C101">
        <v>11.086501949712307</v>
      </c>
      <c r="D101">
        <v>0.84780049788126077</v>
      </c>
    </row>
    <row r="102" spans="1:4" x14ac:dyDescent="0.4">
      <c r="A102">
        <v>65</v>
      </c>
      <c r="B102">
        <v>7.1953746573515573</v>
      </c>
      <c r="C102">
        <v>10.804625342648443</v>
      </c>
      <c r="D102">
        <v>0.82624499472130997</v>
      </c>
    </row>
    <row r="103" spans="1:4" x14ac:dyDescent="0.4">
      <c r="A103">
        <v>66</v>
      </c>
      <c r="B103">
        <v>36.836217654152676</v>
      </c>
      <c r="C103">
        <v>2.1637823458473235</v>
      </c>
      <c r="D103">
        <v>0.16546749898543492</v>
      </c>
    </row>
    <row r="104" spans="1:4" x14ac:dyDescent="0.4">
      <c r="A104">
        <v>67</v>
      </c>
      <c r="B104">
        <v>67.080125263509586</v>
      </c>
      <c r="C104">
        <v>-24.080125263509586</v>
      </c>
      <c r="D104">
        <v>-1.8414412661494479</v>
      </c>
    </row>
    <row r="105" spans="1:4" x14ac:dyDescent="0.4">
      <c r="A105">
        <v>68</v>
      </c>
      <c r="B105">
        <v>37.296225728560316</v>
      </c>
      <c r="C105">
        <v>7.7037742714396842</v>
      </c>
      <c r="D105">
        <v>0.58911852381543095</v>
      </c>
    </row>
    <row r="106" spans="1:4" x14ac:dyDescent="0.4">
      <c r="A106">
        <v>69</v>
      </c>
      <c r="B106">
        <v>63.975840423881365</v>
      </c>
      <c r="C106">
        <v>-16.975840423881365</v>
      </c>
      <c r="D106">
        <v>-1.2981665478075282</v>
      </c>
    </row>
    <row r="107" spans="1:4" x14ac:dyDescent="0.4">
      <c r="A107">
        <v>70</v>
      </c>
      <c r="B107">
        <v>63.787922685838808</v>
      </c>
      <c r="C107">
        <v>-15.787922685838808</v>
      </c>
      <c r="D107">
        <v>-1.2073247967915013</v>
      </c>
    </row>
    <row r="108" spans="1:4" x14ac:dyDescent="0.4">
      <c r="A108">
        <v>71</v>
      </c>
      <c r="B108">
        <v>64.204076662386143</v>
      </c>
      <c r="C108">
        <v>-15.204076662386143</v>
      </c>
      <c r="D108">
        <v>-1.1626772648996218</v>
      </c>
    </row>
    <row r="109" spans="1:4" x14ac:dyDescent="0.4">
      <c r="A109">
        <v>72</v>
      </c>
      <c r="B109">
        <v>96.167725240647343</v>
      </c>
      <c r="C109">
        <v>-7.1677252406473428</v>
      </c>
      <c r="D109">
        <v>-0.54812609561256509</v>
      </c>
    </row>
    <row r="110" spans="1:4" x14ac:dyDescent="0.4">
      <c r="A110">
        <v>73</v>
      </c>
      <c r="B110">
        <v>109.45898550004536</v>
      </c>
      <c r="C110">
        <v>-4.4589855000453582</v>
      </c>
      <c r="D110">
        <v>-0.34098493322159895</v>
      </c>
    </row>
    <row r="111" spans="1:4" x14ac:dyDescent="0.4">
      <c r="A111">
        <v>74</v>
      </c>
      <c r="B111">
        <v>55.769623290100171</v>
      </c>
      <c r="C111">
        <v>-0.76962329010017072</v>
      </c>
      <c r="D111">
        <v>-5.885418245426554E-2</v>
      </c>
    </row>
    <row r="112" spans="1:4" x14ac:dyDescent="0.4">
      <c r="A112">
        <v>75</v>
      </c>
      <c r="B112">
        <v>75.911918302038501</v>
      </c>
      <c r="C112">
        <v>14.088081697961499</v>
      </c>
      <c r="D112">
        <v>1.0773355501943134</v>
      </c>
    </row>
    <row r="113" spans="1:4" x14ac:dyDescent="0.4">
      <c r="A113">
        <v>76</v>
      </c>
      <c r="B113">
        <v>63.851717807940318</v>
      </c>
      <c r="C113">
        <v>5.148282192059682</v>
      </c>
      <c r="D113">
        <v>0.39369642701183044</v>
      </c>
    </row>
    <row r="114" spans="1:4" x14ac:dyDescent="0.4">
      <c r="A114">
        <v>77</v>
      </c>
      <c r="B114">
        <v>62.971521040458086</v>
      </c>
      <c r="C114">
        <v>-5.9715210404580858</v>
      </c>
      <c r="D114">
        <v>-0.45665066710606267</v>
      </c>
    </row>
    <row r="115" spans="1:4" x14ac:dyDescent="0.4">
      <c r="A115">
        <v>78</v>
      </c>
      <c r="B115">
        <v>58.868346381603615</v>
      </c>
      <c r="C115">
        <v>-0.86834638160361521</v>
      </c>
      <c r="D115">
        <v>-6.640367701157894E-2</v>
      </c>
    </row>
    <row r="116" spans="1:4" x14ac:dyDescent="0.4">
      <c r="A116">
        <v>79</v>
      </c>
      <c r="B116">
        <v>32.833534171638739</v>
      </c>
      <c r="C116">
        <v>-5.833534171638739</v>
      </c>
      <c r="D116">
        <v>-0.44609861591653899</v>
      </c>
    </row>
    <row r="117" spans="1:4" x14ac:dyDescent="0.4">
      <c r="A117">
        <v>80</v>
      </c>
      <c r="B117">
        <v>44.497795872132848</v>
      </c>
      <c r="C117">
        <v>-11.497795872132848</v>
      </c>
      <c r="D117">
        <v>-0.87925272634659013</v>
      </c>
    </row>
    <row r="118" spans="1:4" x14ac:dyDescent="0.4">
      <c r="A118">
        <v>81</v>
      </c>
      <c r="B118">
        <v>91.20927981669513</v>
      </c>
      <c r="C118">
        <v>-6.2092798166951297</v>
      </c>
      <c r="D118">
        <v>-0.47483241729054138</v>
      </c>
    </row>
    <row r="119" spans="1:4" x14ac:dyDescent="0.4">
      <c r="A119">
        <v>82</v>
      </c>
      <c r="B119">
        <v>29.611813922920209</v>
      </c>
      <c r="C119">
        <v>12.388186077079791</v>
      </c>
      <c r="D119">
        <v>0.94734212573394205</v>
      </c>
    </row>
    <row r="120" spans="1:4" x14ac:dyDescent="0.4">
      <c r="A120">
        <v>83</v>
      </c>
      <c r="B120">
        <v>48.328304358580148</v>
      </c>
      <c r="C120">
        <v>7.6716956414198521</v>
      </c>
      <c r="D120">
        <v>0.58666542556807366</v>
      </c>
    </row>
    <row r="121" spans="1:4" x14ac:dyDescent="0.4">
      <c r="A121">
        <v>84</v>
      </c>
      <c r="B121">
        <v>51.324461606263839</v>
      </c>
      <c r="C121">
        <v>-12.324461606263839</v>
      </c>
      <c r="D121">
        <v>-0.94246902524381082</v>
      </c>
    </row>
    <row r="122" spans="1:4" x14ac:dyDescent="0.4">
      <c r="A122">
        <v>85</v>
      </c>
      <c r="B122">
        <v>29.834191931374619</v>
      </c>
      <c r="C122">
        <v>6.1658080686253811</v>
      </c>
      <c r="D122">
        <v>0.4715080711780818</v>
      </c>
    </row>
    <row r="123" spans="1:4" ht="19.5" thickBot="1" x14ac:dyDescent="0.45">
      <c r="A123" s="14">
        <v>86</v>
      </c>
      <c r="B123" s="14">
        <v>46.528505998208232</v>
      </c>
      <c r="C123" s="14">
        <v>2.4714940017917684</v>
      </c>
      <c r="D123" s="14">
        <v>0.18899864490476045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1FC4-7ABC-4E6D-A667-4EEE3CF1DFB8}">
  <sheetPr filterMode="1"/>
  <dimension ref="A1:K118"/>
  <sheetViews>
    <sheetView topLeftCell="A6" workbookViewId="0">
      <selection activeCell="K18" sqref="K18"/>
    </sheetView>
  </sheetViews>
  <sheetFormatPr defaultRowHeight="18.75" x14ac:dyDescent="0.4"/>
  <sheetData>
    <row r="1" spans="1:11" x14ac:dyDescent="0.4">
      <c r="A1" t="s">
        <v>70</v>
      </c>
      <c r="C1" t="s">
        <v>120</v>
      </c>
    </row>
    <row r="2" spans="1:11" ht="19.5" thickBot="1" x14ac:dyDescent="0.45"/>
    <row r="3" spans="1:11" x14ac:dyDescent="0.4">
      <c r="A3" s="16" t="s">
        <v>71</v>
      </c>
      <c r="B3" s="16"/>
    </row>
    <row r="4" spans="1:11" x14ac:dyDescent="0.4">
      <c r="A4" t="s">
        <v>72</v>
      </c>
      <c r="B4">
        <v>0.87423542531838683</v>
      </c>
    </row>
    <row r="5" spans="1:11" x14ac:dyDescent="0.4">
      <c r="A5" t="s">
        <v>73</v>
      </c>
      <c r="B5">
        <v>0.76428757888162069</v>
      </c>
    </row>
    <row r="6" spans="1:11" x14ac:dyDescent="0.4">
      <c r="A6" t="s">
        <v>74</v>
      </c>
      <c r="B6">
        <v>0.73637426585444421</v>
      </c>
    </row>
    <row r="7" spans="1:11" x14ac:dyDescent="0.4">
      <c r="A7" t="s">
        <v>75</v>
      </c>
      <c r="B7">
        <v>15.263006041209913</v>
      </c>
    </row>
    <row r="8" spans="1:11" ht="19.5" thickBot="1" x14ac:dyDescent="0.45">
      <c r="A8" s="14" t="s">
        <v>76</v>
      </c>
      <c r="B8" s="14">
        <v>86</v>
      </c>
    </row>
    <row r="10" spans="1:11" ht="19.5" thickBot="1" x14ac:dyDescent="0.45">
      <c r="A10" t="s">
        <v>77</v>
      </c>
    </row>
    <row r="11" spans="1:11" x14ac:dyDescent="0.4">
      <c r="A11" s="15"/>
      <c r="B11" s="15" t="s">
        <v>81</v>
      </c>
      <c r="C11" s="15" t="s">
        <v>82</v>
      </c>
      <c r="D11" s="15" t="s">
        <v>83</v>
      </c>
      <c r="E11" s="15" t="s">
        <v>84</v>
      </c>
      <c r="F11" s="15" t="s">
        <v>85</v>
      </c>
    </row>
    <row r="12" spans="1:11" x14ac:dyDescent="0.4">
      <c r="A12" t="s">
        <v>78</v>
      </c>
      <c r="B12">
        <v>9</v>
      </c>
      <c r="C12">
        <v>57407.426349837537</v>
      </c>
      <c r="D12">
        <v>6378.6029277597263</v>
      </c>
      <c r="E12">
        <v>27.380754772373585</v>
      </c>
      <c r="F12">
        <v>2.0165723616494691E-20</v>
      </c>
    </row>
    <row r="13" spans="1:11" x14ac:dyDescent="0.4">
      <c r="A13" t="s">
        <v>79</v>
      </c>
      <c r="B13">
        <v>76</v>
      </c>
      <c r="C13">
        <v>17704.910859464781</v>
      </c>
      <c r="D13">
        <v>232.95935341401028</v>
      </c>
    </row>
    <row r="14" spans="1:11" ht="19.5" thickBot="1" x14ac:dyDescent="0.45">
      <c r="A14" s="14" t="s">
        <v>80</v>
      </c>
      <c r="B14" s="14">
        <v>85</v>
      </c>
      <c r="C14" s="14">
        <v>75112.337209302321</v>
      </c>
      <c r="D14" s="14"/>
      <c r="E14" s="14"/>
      <c r="F14" s="14"/>
    </row>
    <row r="15" spans="1:11" ht="19.5" thickBot="1" x14ac:dyDescent="0.45"/>
    <row r="16" spans="1:11" x14ac:dyDescent="0.4">
      <c r="A16" s="15"/>
      <c r="B16" s="15" t="s">
        <v>86</v>
      </c>
      <c r="C16" s="15" t="s">
        <v>75</v>
      </c>
      <c r="D16" s="15" t="s">
        <v>87</v>
      </c>
      <c r="E16" s="15" t="s">
        <v>88</v>
      </c>
      <c r="F16" s="15" t="s">
        <v>89</v>
      </c>
      <c r="G16" s="15" t="s">
        <v>90</v>
      </c>
      <c r="H16" s="15" t="s">
        <v>91</v>
      </c>
      <c r="I16" s="15" t="s">
        <v>92</v>
      </c>
      <c r="K16" s="21" t="s">
        <v>126</v>
      </c>
    </row>
    <row r="17" spans="1:11" x14ac:dyDescent="0.4">
      <c r="A17" t="s">
        <v>51</v>
      </c>
      <c r="B17">
        <v>6.774188301600093</v>
      </c>
      <c r="C17">
        <v>8.3423330283822068</v>
      </c>
      <c r="D17">
        <v>0.81202563821811158</v>
      </c>
      <c r="E17">
        <v>0.41931307325225009</v>
      </c>
      <c r="F17">
        <v>-9.8410078915627519</v>
      </c>
      <c r="G17">
        <v>23.389384494762936</v>
      </c>
      <c r="H17">
        <v>-9.8410078915627519</v>
      </c>
      <c r="I17">
        <v>23.389384494762936</v>
      </c>
    </row>
    <row r="18" spans="1:11" x14ac:dyDescent="0.4">
      <c r="A18" t="s">
        <v>7</v>
      </c>
      <c r="B18">
        <v>-10.871143602946304</v>
      </c>
      <c r="C18">
        <v>9.3710008086344221</v>
      </c>
      <c r="D18">
        <v>-1.1600835198871879</v>
      </c>
      <c r="E18">
        <v>0.24964619756421538</v>
      </c>
      <c r="F18">
        <v>-29.535109238461462</v>
      </c>
      <c r="G18">
        <v>7.7928220325688535</v>
      </c>
      <c r="H18">
        <v>-29.535109238461462</v>
      </c>
      <c r="I18">
        <v>7.7928220325688535</v>
      </c>
    </row>
    <row r="19" spans="1:11" x14ac:dyDescent="0.4">
      <c r="A19" t="s">
        <v>20</v>
      </c>
      <c r="B19">
        <v>-12.212407097643602</v>
      </c>
      <c r="C19">
        <v>9.3230877665452336</v>
      </c>
      <c r="D19">
        <v>-1.3099101288594901</v>
      </c>
      <c r="E19">
        <v>0.19417191660951341</v>
      </c>
      <c r="F19">
        <v>-30.780945639584971</v>
      </c>
      <c r="G19">
        <v>6.3561314442977661</v>
      </c>
      <c r="H19">
        <v>-30.780945639584971</v>
      </c>
      <c r="I19">
        <v>6.3561314442977661</v>
      </c>
    </row>
    <row r="20" spans="1:11" x14ac:dyDescent="0.4">
      <c r="A20" t="s">
        <v>22</v>
      </c>
      <c r="B20">
        <v>25.756002991697677</v>
      </c>
      <c r="C20">
        <v>7.3984399679244843</v>
      </c>
      <c r="D20">
        <v>3.4812748502875421</v>
      </c>
      <c r="E20">
        <v>8.3041870159537899E-4</v>
      </c>
      <c r="F20">
        <v>11.02073275348215</v>
      </c>
      <c r="G20">
        <v>40.491273229913205</v>
      </c>
      <c r="H20">
        <v>11.02073275348215</v>
      </c>
      <c r="I20">
        <v>40.491273229913205</v>
      </c>
    </row>
    <row r="21" spans="1:11" x14ac:dyDescent="0.4">
      <c r="A21" t="s">
        <v>27</v>
      </c>
      <c r="B21">
        <v>22.043933347166849</v>
      </c>
      <c r="C21">
        <v>7.3009719185232713</v>
      </c>
      <c r="D21">
        <v>3.0193149067234817</v>
      </c>
      <c r="E21">
        <v>3.4481635768854953E-3</v>
      </c>
      <c r="F21">
        <v>7.5027875532592105</v>
      </c>
      <c r="G21">
        <v>36.585079141074488</v>
      </c>
      <c r="H21">
        <v>7.5027875532592105</v>
      </c>
      <c r="I21">
        <v>36.585079141074488</v>
      </c>
    </row>
    <row r="22" spans="1:11" x14ac:dyDescent="0.4">
      <c r="A22" t="s">
        <v>30</v>
      </c>
      <c r="B22">
        <v>10.469008391486589</v>
      </c>
      <c r="C22">
        <v>7.538100973521102</v>
      </c>
      <c r="D22">
        <v>1.3888124380743654</v>
      </c>
      <c r="E22">
        <v>0.16894639757560359</v>
      </c>
      <c r="F22">
        <v>-4.5444208462111515</v>
      </c>
      <c r="G22">
        <v>25.482437629184332</v>
      </c>
      <c r="H22">
        <v>-4.5444208462111515</v>
      </c>
      <c r="I22">
        <v>25.482437629184332</v>
      </c>
    </row>
    <row r="23" spans="1:11" x14ac:dyDescent="0.4">
      <c r="A23" t="s">
        <v>52</v>
      </c>
      <c r="B23">
        <v>-1.2688810050189896E-2</v>
      </c>
      <c r="C23">
        <v>2.9574832873166556E-3</v>
      </c>
      <c r="D23">
        <v>-4.2904080319258666</v>
      </c>
      <c r="E23">
        <v>5.1900918740857542E-5</v>
      </c>
      <c r="F23">
        <v>-1.8579148507020332E-2</v>
      </c>
      <c r="G23">
        <v>-6.7984715933594583E-3</v>
      </c>
      <c r="H23">
        <v>-1.8579148507020332E-2</v>
      </c>
      <c r="I23">
        <v>-6.7984715933594583E-3</v>
      </c>
    </row>
    <row r="24" spans="1:11" x14ac:dyDescent="0.4">
      <c r="A24" t="s">
        <v>4</v>
      </c>
      <c r="B24">
        <v>0.32858506828842837</v>
      </c>
      <c r="C24">
        <v>5.506878329024098E-2</v>
      </c>
      <c r="D24">
        <v>5.966811842502767</v>
      </c>
      <c r="E24">
        <v>7.1824737897272465E-8</v>
      </c>
      <c r="F24">
        <v>0.21890608096279776</v>
      </c>
      <c r="G24">
        <v>0.43826405561405901</v>
      </c>
      <c r="H24">
        <v>0.21890608096279776</v>
      </c>
      <c r="I24">
        <v>0.43826405561405901</v>
      </c>
    </row>
    <row r="25" spans="1:11" x14ac:dyDescent="0.4">
      <c r="A25" t="s">
        <v>53</v>
      </c>
      <c r="B25">
        <v>0.24838145686405202</v>
      </c>
      <c r="C25">
        <v>6.8283896062173818E-2</v>
      </c>
      <c r="D25">
        <v>3.6374822057296772</v>
      </c>
      <c r="E25">
        <v>4.9911777602454864E-4</v>
      </c>
      <c r="F25">
        <v>0.11238229139719744</v>
      </c>
      <c r="G25">
        <v>0.38438062233090664</v>
      </c>
      <c r="H25">
        <v>0.11238229139719744</v>
      </c>
      <c r="I25">
        <v>0.38438062233090664</v>
      </c>
    </row>
    <row r="26" spans="1:11" ht="19.5" thickBot="1" x14ac:dyDescent="0.45">
      <c r="A26" s="14" t="s">
        <v>68</v>
      </c>
      <c r="B26" s="14">
        <v>-0.53450746043575026</v>
      </c>
      <c r="C26" s="14">
        <v>0.16014905397936482</v>
      </c>
      <c r="D26" s="14">
        <v>-3.3375623967446066</v>
      </c>
      <c r="E26" s="14">
        <v>1.3106181455027311E-3</v>
      </c>
      <c r="F26" s="14">
        <v>-0.85347194470695564</v>
      </c>
      <c r="G26" s="14">
        <v>-0.21554297616454487</v>
      </c>
      <c r="H26" s="14">
        <v>-0.85347194470695564</v>
      </c>
      <c r="I26" s="14">
        <v>-0.21554297616454487</v>
      </c>
    </row>
    <row r="28" spans="1:11" x14ac:dyDescent="0.4">
      <c r="G28" t="s">
        <v>99</v>
      </c>
    </row>
    <row r="29" spans="1:11" x14ac:dyDescent="0.4">
      <c r="G29" t="s">
        <v>98</v>
      </c>
      <c r="H29" t="s">
        <v>103</v>
      </c>
      <c r="I29" t="s">
        <v>104</v>
      </c>
      <c r="J29" t="s">
        <v>105</v>
      </c>
    </row>
    <row r="30" spans="1:11" x14ac:dyDescent="0.4">
      <c r="A30" t="s">
        <v>93</v>
      </c>
      <c r="G30" t="s">
        <v>100</v>
      </c>
      <c r="H30">
        <f>COUNTIF($E$33:$E$118,G30)</f>
        <v>2</v>
      </c>
      <c r="I30" s="11">
        <f>H30/$B$8</f>
        <v>2.3255813953488372E-2</v>
      </c>
      <c r="J30" t="s">
        <v>106</v>
      </c>
    </row>
    <row r="31" spans="1:11" ht="19.5" thickBot="1" x14ac:dyDescent="0.45">
      <c r="G31" t="s">
        <v>101</v>
      </c>
      <c r="H31">
        <f>COUNTIF($E$33:$E$118,G31)</f>
        <v>2</v>
      </c>
      <c r="I31" s="11">
        <f t="shared" ref="I31:I32" si="0">H31/$B$8</f>
        <v>2.3255813953488372E-2</v>
      </c>
      <c r="J31" t="s">
        <v>107</v>
      </c>
    </row>
    <row r="32" spans="1:11" x14ac:dyDescent="0.4">
      <c r="A32" s="15" t="s">
        <v>94</v>
      </c>
      <c r="B32" s="15" t="s">
        <v>95</v>
      </c>
      <c r="C32" s="15" t="s">
        <v>79</v>
      </c>
      <c r="D32" s="15" t="s">
        <v>96</v>
      </c>
      <c r="E32" s="20" t="s">
        <v>98</v>
      </c>
      <c r="G32" t="s">
        <v>102</v>
      </c>
      <c r="H32">
        <f>COUNTIF($E$33:$E$118,G32)</f>
        <v>2</v>
      </c>
      <c r="I32" s="11">
        <f t="shared" si="0"/>
        <v>2.3255813953488372E-2</v>
      </c>
      <c r="J32" t="s">
        <v>108</v>
      </c>
      <c r="K32" t="s">
        <v>121</v>
      </c>
    </row>
    <row r="33" spans="1:5" hidden="1" x14ac:dyDescent="0.4">
      <c r="A33">
        <v>1</v>
      </c>
      <c r="B33">
        <v>50.97365803503849</v>
      </c>
      <c r="C33">
        <v>12.02634196496151</v>
      </c>
      <c r="D33">
        <v>0.833289940995256</v>
      </c>
      <c r="E33">
        <f>ABS(D33)</f>
        <v>0.833289940995256</v>
      </c>
    </row>
    <row r="34" spans="1:5" hidden="1" x14ac:dyDescent="0.4">
      <c r="A34">
        <v>2</v>
      </c>
      <c r="B34">
        <v>37.296297690245879</v>
      </c>
      <c r="C34">
        <v>-1.2962976902458792</v>
      </c>
      <c r="D34">
        <v>-8.981881847068636E-2</v>
      </c>
      <c r="E34">
        <f t="shared" ref="E34:E97" si="1">ABS(D34)</f>
        <v>8.981881847068636E-2</v>
      </c>
    </row>
    <row r="35" spans="1:5" hidden="1" x14ac:dyDescent="0.4">
      <c r="A35">
        <v>3</v>
      </c>
      <c r="B35">
        <v>12.44022895243765</v>
      </c>
      <c r="C35">
        <v>16.55977104756235</v>
      </c>
      <c r="D35">
        <v>1.1474054770204885</v>
      </c>
      <c r="E35">
        <f t="shared" si="1"/>
        <v>1.1474054770204885</v>
      </c>
    </row>
    <row r="36" spans="1:5" hidden="1" x14ac:dyDescent="0.4">
      <c r="A36">
        <v>4</v>
      </c>
      <c r="B36">
        <v>45.644907661139001</v>
      </c>
      <c r="C36">
        <v>-13.644907661139001</v>
      </c>
      <c r="D36">
        <v>-0.9454382997725298</v>
      </c>
      <c r="E36">
        <f t="shared" si="1"/>
        <v>0.9454382997725298</v>
      </c>
    </row>
    <row r="37" spans="1:5" hidden="1" x14ac:dyDescent="0.4">
      <c r="A37">
        <v>5</v>
      </c>
      <c r="B37">
        <v>45.644907661139001</v>
      </c>
      <c r="C37">
        <v>-13.644907661139001</v>
      </c>
      <c r="D37">
        <v>-0.9454382997725298</v>
      </c>
      <c r="E37">
        <f t="shared" si="1"/>
        <v>0.9454382997725298</v>
      </c>
    </row>
    <row r="38" spans="1:5" hidden="1" x14ac:dyDescent="0.4">
      <c r="A38">
        <v>6</v>
      </c>
      <c r="B38">
        <v>30.072183807651751</v>
      </c>
      <c r="C38">
        <v>6.9278161923482493</v>
      </c>
      <c r="D38">
        <v>0.48001957394584427</v>
      </c>
      <c r="E38">
        <f t="shared" si="1"/>
        <v>0.48001957394584427</v>
      </c>
    </row>
    <row r="39" spans="1:5" hidden="1" x14ac:dyDescent="0.4">
      <c r="A39">
        <v>7</v>
      </c>
      <c r="B39">
        <v>44.695439654423474</v>
      </c>
      <c r="C39">
        <v>-6.695439654423474</v>
      </c>
      <c r="D39">
        <v>-0.46391849914353323</v>
      </c>
      <c r="E39">
        <f t="shared" si="1"/>
        <v>0.46391849914353323</v>
      </c>
    </row>
    <row r="40" spans="1:5" hidden="1" x14ac:dyDescent="0.4">
      <c r="A40">
        <v>8</v>
      </c>
      <c r="B40">
        <v>21.258876246135053</v>
      </c>
      <c r="C40">
        <v>3.7411237538649473</v>
      </c>
      <c r="D40">
        <v>0.25921770736244404</v>
      </c>
      <c r="E40">
        <f t="shared" si="1"/>
        <v>0.25921770736244404</v>
      </c>
    </row>
    <row r="41" spans="1:5" hidden="1" x14ac:dyDescent="0.4">
      <c r="A41">
        <v>9</v>
      </c>
      <c r="B41">
        <v>35.497699109791569</v>
      </c>
      <c r="C41">
        <v>-6.4976991097915686</v>
      </c>
      <c r="D41">
        <v>-0.45021730827030182</v>
      </c>
      <c r="E41">
        <f t="shared" si="1"/>
        <v>0.45021730827030182</v>
      </c>
    </row>
    <row r="42" spans="1:5" hidden="1" x14ac:dyDescent="0.4">
      <c r="A42">
        <v>10</v>
      </c>
      <c r="B42">
        <v>29.621885726607825</v>
      </c>
      <c r="C42">
        <v>5.3781142733921747</v>
      </c>
      <c r="D42">
        <v>0.37264269871899092</v>
      </c>
      <c r="E42">
        <f t="shared" si="1"/>
        <v>0.37264269871899092</v>
      </c>
    </row>
    <row r="43" spans="1:5" hidden="1" x14ac:dyDescent="0.4">
      <c r="A43">
        <v>11</v>
      </c>
      <c r="B43">
        <v>42.853915455390172</v>
      </c>
      <c r="C43">
        <v>-2.8539154553901724</v>
      </c>
      <c r="D43">
        <v>-0.19774417261343336</v>
      </c>
      <c r="E43">
        <f t="shared" si="1"/>
        <v>0.19774417261343336</v>
      </c>
    </row>
    <row r="44" spans="1:5" hidden="1" x14ac:dyDescent="0.4">
      <c r="A44">
        <v>12</v>
      </c>
      <c r="B44">
        <v>0.22158036280867321</v>
      </c>
      <c r="C44">
        <v>11.778419637191327</v>
      </c>
      <c r="D44">
        <v>0.81611171818395389</v>
      </c>
      <c r="E44">
        <f t="shared" si="1"/>
        <v>0.81611171818395389</v>
      </c>
    </row>
    <row r="45" spans="1:5" hidden="1" x14ac:dyDescent="0.4">
      <c r="A45">
        <v>13</v>
      </c>
      <c r="B45">
        <v>17.4860999245412</v>
      </c>
      <c r="C45">
        <v>1.5139000754587997</v>
      </c>
      <c r="D45">
        <v>0.10489621101970838</v>
      </c>
      <c r="E45">
        <f t="shared" si="1"/>
        <v>0.10489621101970838</v>
      </c>
    </row>
    <row r="46" spans="1:5" hidden="1" x14ac:dyDescent="0.4">
      <c r="A46">
        <v>14</v>
      </c>
      <c r="B46">
        <v>34.398009937556736</v>
      </c>
      <c r="C46">
        <v>-7.3980099375567363</v>
      </c>
      <c r="D46">
        <v>-0.51259870061151225</v>
      </c>
      <c r="E46">
        <f t="shared" si="1"/>
        <v>0.51259870061151225</v>
      </c>
    </row>
    <row r="47" spans="1:5" hidden="1" x14ac:dyDescent="0.4">
      <c r="A47">
        <v>15</v>
      </c>
      <c r="B47">
        <v>38.774002663116484</v>
      </c>
      <c r="C47">
        <v>-6.7740026631164838</v>
      </c>
      <c r="D47">
        <v>-0.46936203010822231</v>
      </c>
      <c r="E47">
        <f t="shared" si="1"/>
        <v>0.46936203010822231</v>
      </c>
    </row>
    <row r="48" spans="1:5" hidden="1" x14ac:dyDescent="0.4">
      <c r="A48">
        <v>16</v>
      </c>
      <c r="B48">
        <v>21.120307111976807</v>
      </c>
      <c r="C48">
        <v>0.87969288802319312</v>
      </c>
      <c r="D48">
        <v>6.0952801516079208E-2</v>
      </c>
      <c r="E48">
        <f t="shared" si="1"/>
        <v>6.0952801516079208E-2</v>
      </c>
    </row>
    <row r="49" spans="1:5" hidden="1" x14ac:dyDescent="0.4">
      <c r="A49">
        <v>17</v>
      </c>
      <c r="B49">
        <v>46.05320935257587</v>
      </c>
      <c r="C49">
        <v>-5.0532093525758697</v>
      </c>
      <c r="D49">
        <v>-0.35013044993337661</v>
      </c>
      <c r="E49">
        <f t="shared" si="1"/>
        <v>0.35013044993337661</v>
      </c>
    </row>
    <row r="50" spans="1:5" hidden="1" x14ac:dyDescent="0.4">
      <c r="A50">
        <v>18</v>
      </c>
      <c r="B50">
        <v>45.6719952038899</v>
      </c>
      <c r="C50">
        <v>-9.6719952038898995</v>
      </c>
      <c r="D50">
        <v>-0.67016024791555207</v>
      </c>
      <c r="E50">
        <f t="shared" si="1"/>
        <v>0.67016024791555207</v>
      </c>
    </row>
    <row r="51" spans="1:5" hidden="1" x14ac:dyDescent="0.4">
      <c r="A51">
        <v>19</v>
      </c>
      <c r="B51">
        <v>51.174681648786972</v>
      </c>
      <c r="C51">
        <v>-5.1746816487869722</v>
      </c>
      <c r="D51">
        <v>-0.35854711086296065</v>
      </c>
      <c r="E51">
        <f t="shared" si="1"/>
        <v>0.35854711086296065</v>
      </c>
    </row>
    <row r="52" spans="1:5" hidden="1" x14ac:dyDescent="0.4">
      <c r="A52">
        <v>20</v>
      </c>
      <c r="B52">
        <v>58.015933598837073</v>
      </c>
      <c r="C52">
        <v>23.984066401162927</v>
      </c>
      <c r="D52">
        <v>1.6618254606828256</v>
      </c>
      <c r="E52">
        <f t="shared" si="1"/>
        <v>1.6618254606828256</v>
      </c>
    </row>
    <row r="53" spans="1:5" hidden="1" x14ac:dyDescent="0.4">
      <c r="A53">
        <v>21</v>
      </c>
      <c r="B53">
        <v>116.50141962270493</v>
      </c>
      <c r="C53">
        <v>17.49858037729507</v>
      </c>
      <c r="D53">
        <v>1.2124543816049407</v>
      </c>
      <c r="E53">
        <f t="shared" si="1"/>
        <v>1.2124543816049407</v>
      </c>
    </row>
    <row r="54" spans="1:5" hidden="1" x14ac:dyDescent="0.4">
      <c r="A54">
        <v>22</v>
      </c>
      <c r="B54">
        <v>48.08389415870424</v>
      </c>
      <c r="C54">
        <v>4.9161058412957601</v>
      </c>
      <c r="D54">
        <v>0.34063072198969258</v>
      </c>
      <c r="E54">
        <f t="shared" si="1"/>
        <v>0.34063072198969258</v>
      </c>
    </row>
    <row r="55" spans="1:5" hidden="1" x14ac:dyDescent="0.4">
      <c r="A55">
        <v>23</v>
      </c>
      <c r="B55">
        <v>87.827126645673673</v>
      </c>
      <c r="C55">
        <v>-8.8271266456736726</v>
      </c>
      <c r="D55">
        <v>-0.61162037992610896</v>
      </c>
      <c r="E55">
        <f t="shared" si="1"/>
        <v>0.61162037992610896</v>
      </c>
    </row>
    <row r="56" spans="1:5" x14ac:dyDescent="0.4">
      <c r="A56">
        <v>24</v>
      </c>
      <c r="B56">
        <v>128.72855089794007</v>
      </c>
      <c r="C56">
        <v>86.271449102059933</v>
      </c>
      <c r="D56">
        <v>5.9776389978996276</v>
      </c>
      <c r="E56">
        <f t="shared" si="1"/>
        <v>5.9776389978996276</v>
      </c>
    </row>
    <row r="57" spans="1:5" hidden="1" x14ac:dyDescent="0.4">
      <c r="A57">
        <v>25</v>
      </c>
      <c r="B57">
        <v>94.649385378016802</v>
      </c>
      <c r="C57">
        <v>-3.6493853780168024</v>
      </c>
      <c r="D57">
        <v>-0.25286127196253427</v>
      </c>
      <c r="E57">
        <f t="shared" si="1"/>
        <v>0.25286127196253427</v>
      </c>
    </row>
    <row r="58" spans="1:5" hidden="1" x14ac:dyDescent="0.4">
      <c r="A58">
        <v>26</v>
      </c>
      <c r="B58">
        <v>66.505831179811736</v>
      </c>
      <c r="C58">
        <v>-11.505831179811736</v>
      </c>
      <c r="D58">
        <v>-0.79722441061964122</v>
      </c>
      <c r="E58">
        <f t="shared" si="1"/>
        <v>0.79722441061964122</v>
      </c>
    </row>
    <row r="59" spans="1:5" hidden="1" x14ac:dyDescent="0.4">
      <c r="A59">
        <v>27</v>
      </c>
      <c r="B59">
        <v>109.01831517660443</v>
      </c>
      <c r="C59">
        <v>-16.018315176604432</v>
      </c>
      <c r="D59">
        <v>-1.1098886882848455</v>
      </c>
      <c r="E59">
        <f t="shared" si="1"/>
        <v>1.1098886882848455</v>
      </c>
    </row>
    <row r="60" spans="1:5" hidden="1" x14ac:dyDescent="0.4">
      <c r="A60">
        <v>28</v>
      </c>
      <c r="B60">
        <v>85.812766070003335</v>
      </c>
      <c r="C60">
        <v>-10.812766070003335</v>
      </c>
      <c r="D60">
        <v>-0.74920281052372539</v>
      </c>
      <c r="E60">
        <f t="shared" si="1"/>
        <v>0.74920281052372539</v>
      </c>
    </row>
    <row r="61" spans="1:5" hidden="1" x14ac:dyDescent="0.4">
      <c r="A61">
        <v>29</v>
      </c>
      <c r="B61">
        <v>106.62540943949708</v>
      </c>
      <c r="C61">
        <v>-1.6254094394970764</v>
      </c>
      <c r="D61">
        <v>-0.11262255304878034</v>
      </c>
      <c r="E61">
        <f t="shared" si="1"/>
        <v>0.11262255304878034</v>
      </c>
    </row>
    <row r="62" spans="1:5" hidden="1" x14ac:dyDescent="0.4">
      <c r="A62">
        <v>30</v>
      </c>
      <c r="B62">
        <v>49.026020979073834</v>
      </c>
      <c r="C62">
        <v>-10.026020979073834</v>
      </c>
      <c r="D62">
        <v>-0.6946902436676532</v>
      </c>
      <c r="E62">
        <f t="shared" si="1"/>
        <v>0.6946902436676532</v>
      </c>
    </row>
    <row r="63" spans="1:5" hidden="1" x14ac:dyDescent="0.4">
      <c r="A63">
        <v>31</v>
      </c>
      <c r="B63">
        <v>70.597873811510311</v>
      </c>
      <c r="C63">
        <v>0.40212618848968873</v>
      </c>
      <c r="D63">
        <v>2.7862812221329709E-2</v>
      </c>
      <c r="E63">
        <f t="shared" si="1"/>
        <v>2.7862812221329709E-2</v>
      </c>
    </row>
    <row r="64" spans="1:5" hidden="1" x14ac:dyDescent="0.4">
      <c r="A64">
        <v>32</v>
      </c>
      <c r="B64">
        <v>66.756388546386304</v>
      </c>
      <c r="C64">
        <v>-17.756388546386304</v>
      </c>
      <c r="D64">
        <v>-1.2303175817896708</v>
      </c>
      <c r="E64">
        <f t="shared" si="1"/>
        <v>1.2303175817896708</v>
      </c>
    </row>
    <row r="65" spans="1:5" hidden="1" x14ac:dyDescent="0.4">
      <c r="A65">
        <v>33</v>
      </c>
      <c r="B65">
        <v>90.383732575254015</v>
      </c>
      <c r="C65">
        <v>-18.383732575254015</v>
      </c>
      <c r="D65">
        <v>-1.2737854517639282</v>
      </c>
      <c r="E65">
        <f t="shared" si="1"/>
        <v>1.2737854517639282</v>
      </c>
    </row>
    <row r="66" spans="1:5" hidden="1" x14ac:dyDescent="0.4">
      <c r="A66">
        <v>34</v>
      </c>
      <c r="B66">
        <v>46.615547618553428</v>
      </c>
      <c r="C66">
        <v>-6.6155476185534283</v>
      </c>
      <c r="D66">
        <v>-0.45838288157585544</v>
      </c>
      <c r="E66">
        <f t="shared" si="1"/>
        <v>0.45838288157585544</v>
      </c>
    </row>
    <row r="67" spans="1:5" hidden="1" x14ac:dyDescent="0.4">
      <c r="A67">
        <v>35</v>
      </c>
      <c r="B67">
        <v>52.495129683346683</v>
      </c>
      <c r="C67">
        <v>-8.4951296833466827</v>
      </c>
      <c r="D67">
        <v>-0.58861673260308467</v>
      </c>
      <c r="E67">
        <f t="shared" si="1"/>
        <v>0.58861673260308467</v>
      </c>
    </row>
    <row r="68" spans="1:5" hidden="1" x14ac:dyDescent="0.4">
      <c r="A68">
        <v>36</v>
      </c>
      <c r="B68">
        <v>18.095097800452198</v>
      </c>
      <c r="C68">
        <v>5.9049021995478022</v>
      </c>
      <c r="D68">
        <v>0.40914316421233526</v>
      </c>
      <c r="E68">
        <f t="shared" si="1"/>
        <v>0.40914316421233526</v>
      </c>
    </row>
    <row r="69" spans="1:5" hidden="1" x14ac:dyDescent="0.4">
      <c r="A69">
        <v>37</v>
      </c>
      <c r="B69">
        <v>44.604405877312331</v>
      </c>
      <c r="C69">
        <v>-10.604405877312331</v>
      </c>
      <c r="D69">
        <v>-0.73476579774135997</v>
      </c>
      <c r="E69">
        <f t="shared" si="1"/>
        <v>0.73476579774135997</v>
      </c>
    </row>
    <row r="70" spans="1:5" hidden="1" x14ac:dyDescent="0.4">
      <c r="A70">
        <v>38</v>
      </c>
      <c r="B70">
        <v>110.62957545138593</v>
      </c>
      <c r="C70">
        <v>-0.62957545138593218</v>
      </c>
      <c r="D70">
        <v>-4.3622482402871213E-2</v>
      </c>
      <c r="E70">
        <f t="shared" si="1"/>
        <v>4.3622482402871213E-2</v>
      </c>
    </row>
    <row r="71" spans="1:5" hidden="1" x14ac:dyDescent="0.4">
      <c r="A71">
        <v>39</v>
      </c>
      <c r="B71">
        <v>45.04651765889335</v>
      </c>
      <c r="C71">
        <v>-2.0465176588933502</v>
      </c>
      <c r="D71">
        <v>-0.14180060605240299</v>
      </c>
      <c r="E71">
        <f t="shared" si="1"/>
        <v>0.14180060605240299</v>
      </c>
    </row>
    <row r="72" spans="1:5" hidden="1" x14ac:dyDescent="0.4">
      <c r="A72">
        <v>40</v>
      </c>
      <c r="B72">
        <v>61.081191624785589</v>
      </c>
      <c r="C72">
        <v>7.9188083752144109</v>
      </c>
      <c r="D72">
        <v>0.54868416206359505</v>
      </c>
      <c r="E72">
        <f t="shared" si="1"/>
        <v>0.54868416206359505</v>
      </c>
    </row>
    <row r="73" spans="1:5" hidden="1" x14ac:dyDescent="0.4">
      <c r="A73">
        <v>41</v>
      </c>
      <c r="B73">
        <v>72.649128959240969</v>
      </c>
      <c r="C73">
        <v>2.3508710407590314</v>
      </c>
      <c r="D73">
        <v>0.16288886483927775</v>
      </c>
      <c r="E73">
        <f t="shared" si="1"/>
        <v>0.16288886483927775</v>
      </c>
    </row>
    <row r="74" spans="1:5" hidden="1" x14ac:dyDescent="0.4">
      <c r="A74">
        <v>42</v>
      </c>
      <c r="B74">
        <v>74.472260508343396</v>
      </c>
      <c r="C74">
        <v>19.527739491656604</v>
      </c>
      <c r="D74">
        <v>1.3530522361813899</v>
      </c>
      <c r="E74">
        <f t="shared" si="1"/>
        <v>1.3530522361813899</v>
      </c>
    </row>
    <row r="75" spans="1:5" hidden="1" x14ac:dyDescent="0.4">
      <c r="A75">
        <v>43</v>
      </c>
      <c r="B75">
        <v>46.190087687305763</v>
      </c>
      <c r="C75">
        <v>5.8099123126942374</v>
      </c>
      <c r="D75">
        <v>0.4025614357497681</v>
      </c>
      <c r="E75">
        <f t="shared" si="1"/>
        <v>0.4025614357497681</v>
      </c>
    </row>
    <row r="76" spans="1:5" hidden="1" x14ac:dyDescent="0.4">
      <c r="A76">
        <v>44</v>
      </c>
      <c r="B76">
        <v>69.054007901579865</v>
      </c>
      <c r="C76">
        <v>-14.054007901579865</v>
      </c>
      <c r="D76">
        <v>-0.97378433518473706</v>
      </c>
      <c r="E76">
        <f t="shared" si="1"/>
        <v>0.97378433518473706</v>
      </c>
    </row>
    <row r="77" spans="1:5" hidden="1" x14ac:dyDescent="0.4">
      <c r="A77">
        <v>45</v>
      </c>
      <c r="B77">
        <v>32.012936762466303</v>
      </c>
      <c r="C77">
        <v>5.9870632375336967</v>
      </c>
      <c r="D77">
        <v>0.41483599805115701</v>
      </c>
      <c r="E77">
        <f t="shared" si="1"/>
        <v>0.41483599805115701</v>
      </c>
    </row>
    <row r="78" spans="1:5" hidden="1" x14ac:dyDescent="0.4">
      <c r="A78">
        <v>46</v>
      </c>
      <c r="B78">
        <v>56.726393737090703</v>
      </c>
      <c r="C78">
        <v>-12.726393737090703</v>
      </c>
      <c r="D78">
        <v>-0.88179563803852368</v>
      </c>
      <c r="E78">
        <f t="shared" si="1"/>
        <v>0.88179563803852368</v>
      </c>
    </row>
    <row r="79" spans="1:5" hidden="1" x14ac:dyDescent="0.4">
      <c r="A79">
        <v>47</v>
      </c>
      <c r="B79">
        <v>62.198356441950111</v>
      </c>
      <c r="C79">
        <v>9.8016435580498893</v>
      </c>
      <c r="D79">
        <v>0.67914341750301821</v>
      </c>
      <c r="E79">
        <f t="shared" si="1"/>
        <v>0.67914341750301821</v>
      </c>
    </row>
    <row r="80" spans="1:5" hidden="1" x14ac:dyDescent="0.4">
      <c r="A80">
        <v>48</v>
      </c>
      <c r="B80">
        <v>46.697640089313353</v>
      </c>
      <c r="C80">
        <v>12.302359910686647</v>
      </c>
      <c r="D80">
        <v>0.8524148734457917</v>
      </c>
      <c r="E80">
        <f t="shared" si="1"/>
        <v>0.8524148734457917</v>
      </c>
    </row>
    <row r="81" spans="1:5" x14ac:dyDescent="0.4">
      <c r="A81">
        <v>49</v>
      </c>
      <c r="B81">
        <v>104.51796187063405</v>
      </c>
      <c r="C81">
        <v>-45.517961870634053</v>
      </c>
      <c r="D81">
        <v>-3.1538816933621394</v>
      </c>
      <c r="E81">
        <f t="shared" si="1"/>
        <v>3.1538816933621394</v>
      </c>
    </row>
    <row r="82" spans="1:5" hidden="1" x14ac:dyDescent="0.4">
      <c r="A82">
        <v>50</v>
      </c>
      <c r="B82">
        <v>72.603231403701642</v>
      </c>
      <c r="C82">
        <v>12.396768596298358</v>
      </c>
      <c r="D82">
        <v>0.85895633121341752</v>
      </c>
      <c r="E82">
        <f t="shared" si="1"/>
        <v>0.85895633121341752</v>
      </c>
    </row>
    <row r="83" spans="1:5" hidden="1" x14ac:dyDescent="0.4">
      <c r="A83">
        <v>51</v>
      </c>
      <c r="B83">
        <v>16.259543903186298</v>
      </c>
      <c r="C83">
        <v>0.74045609681370195</v>
      </c>
      <c r="D83">
        <v>5.1305261318955186E-2</v>
      </c>
      <c r="E83">
        <f t="shared" si="1"/>
        <v>5.1305261318955186E-2</v>
      </c>
    </row>
    <row r="84" spans="1:5" hidden="1" x14ac:dyDescent="0.4">
      <c r="A84">
        <v>52</v>
      </c>
      <c r="B84">
        <v>48.774222450981021</v>
      </c>
      <c r="C84">
        <v>-1.7742224509810214</v>
      </c>
      <c r="D84">
        <v>-0.12293361737075514</v>
      </c>
      <c r="E84">
        <f t="shared" si="1"/>
        <v>0.12293361737075514</v>
      </c>
    </row>
    <row r="85" spans="1:5" hidden="1" x14ac:dyDescent="0.4">
      <c r="A85">
        <v>53</v>
      </c>
      <c r="B85">
        <v>67.193490484839572</v>
      </c>
      <c r="C85">
        <v>-2.1934904848395718</v>
      </c>
      <c r="D85">
        <v>-0.15198416625861114</v>
      </c>
      <c r="E85">
        <f t="shared" si="1"/>
        <v>0.15198416625861114</v>
      </c>
    </row>
    <row r="86" spans="1:5" hidden="1" x14ac:dyDescent="0.4">
      <c r="A86">
        <v>54</v>
      </c>
      <c r="B86">
        <v>70.656980435706828</v>
      </c>
      <c r="C86">
        <v>-16.656980435706828</v>
      </c>
      <c r="D86">
        <v>-1.1541409919049894</v>
      </c>
      <c r="E86">
        <f t="shared" si="1"/>
        <v>1.1541409919049894</v>
      </c>
    </row>
    <row r="87" spans="1:5" hidden="1" x14ac:dyDescent="0.4">
      <c r="A87">
        <v>55</v>
      </c>
      <c r="B87">
        <v>56.345729435585014</v>
      </c>
      <c r="C87">
        <v>-17.345729435585014</v>
      </c>
      <c r="D87">
        <v>-1.2018635342325867</v>
      </c>
      <c r="E87">
        <f t="shared" si="1"/>
        <v>1.2018635342325867</v>
      </c>
    </row>
    <row r="88" spans="1:5" hidden="1" x14ac:dyDescent="0.4">
      <c r="A88">
        <v>56</v>
      </c>
      <c r="B88">
        <v>36.177933449323987</v>
      </c>
      <c r="C88">
        <v>7.8220665506760128</v>
      </c>
      <c r="D88">
        <v>0.54198104406676428</v>
      </c>
      <c r="E88">
        <f t="shared" si="1"/>
        <v>0.54198104406676428</v>
      </c>
    </row>
    <row r="89" spans="1:5" hidden="1" x14ac:dyDescent="0.4">
      <c r="A89">
        <v>57</v>
      </c>
      <c r="B89">
        <v>54.189582123248684</v>
      </c>
      <c r="C89">
        <v>10.810417876751316</v>
      </c>
      <c r="D89">
        <v>0.74904010719946257</v>
      </c>
      <c r="E89">
        <f t="shared" si="1"/>
        <v>0.74904010719946257</v>
      </c>
    </row>
    <row r="90" spans="1:5" hidden="1" x14ac:dyDescent="0.4">
      <c r="A90">
        <v>58</v>
      </c>
      <c r="B90">
        <v>64.694390127073973</v>
      </c>
      <c r="C90">
        <v>22.305609872926027</v>
      </c>
      <c r="D90">
        <v>1.5455273423146185</v>
      </c>
      <c r="E90">
        <f t="shared" si="1"/>
        <v>1.5455273423146185</v>
      </c>
    </row>
    <row r="91" spans="1:5" hidden="1" x14ac:dyDescent="0.4">
      <c r="A91">
        <v>59</v>
      </c>
      <c r="B91">
        <v>34.478246707552501</v>
      </c>
      <c r="C91">
        <v>7.5217532924474995</v>
      </c>
      <c r="D91">
        <v>0.52117272030893136</v>
      </c>
      <c r="E91">
        <f t="shared" si="1"/>
        <v>0.52117272030893136</v>
      </c>
    </row>
    <row r="92" spans="1:5" hidden="1" x14ac:dyDescent="0.4">
      <c r="A92">
        <v>60</v>
      </c>
      <c r="B92">
        <v>44.786631920401241</v>
      </c>
      <c r="C92">
        <v>11.213368079598759</v>
      </c>
      <c r="D92">
        <v>0.77696001432775175</v>
      </c>
      <c r="E92">
        <f t="shared" si="1"/>
        <v>0.77696001432775175</v>
      </c>
    </row>
    <row r="93" spans="1:5" hidden="1" x14ac:dyDescent="0.4">
      <c r="A93">
        <v>61</v>
      </c>
      <c r="B93">
        <v>55.10098520358062</v>
      </c>
      <c r="C93">
        <v>0.89901479641937954</v>
      </c>
      <c r="D93">
        <v>6.2291591977408439E-2</v>
      </c>
      <c r="E93">
        <f t="shared" si="1"/>
        <v>6.2291591977408439E-2</v>
      </c>
    </row>
    <row r="94" spans="1:5" hidden="1" x14ac:dyDescent="0.4">
      <c r="A94">
        <v>62</v>
      </c>
      <c r="B94">
        <v>33.409781633861272</v>
      </c>
      <c r="C94">
        <v>-2.4097816338612716</v>
      </c>
      <c r="D94">
        <v>-0.16697070491942703</v>
      </c>
      <c r="E94">
        <f t="shared" si="1"/>
        <v>0.16697070491942703</v>
      </c>
    </row>
    <row r="95" spans="1:5" hidden="1" x14ac:dyDescent="0.4">
      <c r="A95">
        <v>63</v>
      </c>
      <c r="B95">
        <v>47.871656958483918</v>
      </c>
      <c r="C95">
        <v>-11.871656958483918</v>
      </c>
      <c r="D95">
        <v>-0.82257201360751808</v>
      </c>
      <c r="E95">
        <f t="shared" si="1"/>
        <v>0.82257201360751808</v>
      </c>
    </row>
    <row r="96" spans="1:5" hidden="1" x14ac:dyDescent="0.4">
      <c r="A96">
        <v>64</v>
      </c>
      <c r="B96">
        <v>7.4037074302189509</v>
      </c>
      <c r="C96">
        <v>10.596292569781049</v>
      </c>
      <c r="D96">
        <v>0.7342036369801147</v>
      </c>
      <c r="E96">
        <f t="shared" si="1"/>
        <v>0.7342036369801147</v>
      </c>
    </row>
    <row r="97" spans="1:5" hidden="1" x14ac:dyDescent="0.4">
      <c r="A97">
        <v>65</v>
      </c>
      <c r="B97">
        <v>7.7843717317246544</v>
      </c>
      <c r="C97">
        <v>10.215628268275346</v>
      </c>
      <c r="D97">
        <v>0.70782789161507731</v>
      </c>
      <c r="E97">
        <f t="shared" si="1"/>
        <v>0.70782789161507731</v>
      </c>
    </row>
    <row r="98" spans="1:5" hidden="1" x14ac:dyDescent="0.4">
      <c r="A98">
        <v>66</v>
      </c>
      <c r="B98">
        <v>31.898654931408743</v>
      </c>
      <c r="C98">
        <v>7.1013450685912574</v>
      </c>
      <c r="D98">
        <v>0.49204316910610146</v>
      </c>
      <c r="E98">
        <f t="shared" ref="E98:E118" si="2">ABS(D98)</f>
        <v>0.49204316910610146</v>
      </c>
    </row>
    <row r="99" spans="1:5" hidden="1" x14ac:dyDescent="0.4">
      <c r="A99">
        <v>67</v>
      </c>
      <c r="B99">
        <v>61.07540747573583</v>
      </c>
      <c r="C99">
        <v>-18.07540747573583</v>
      </c>
      <c r="D99">
        <v>-1.2524219977116977</v>
      </c>
      <c r="E99">
        <f t="shared" si="2"/>
        <v>1.2524219977116977</v>
      </c>
    </row>
    <row r="100" spans="1:5" hidden="1" x14ac:dyDescent="0.4">
      <c r="A100">
        <v>68</v>
      </c>
      <c r="B100">
        <v>36.739945815368152</v>
      </c>
      <c r="C100">
        <v>8.2600541846318478</v>
      </c>
      <c r="D100">
        <v>0.5723286502398669</v>
      </c>
      <c r="E100">
        <f t="shared" si="2"/>
        <v>0.5723286502398669</v>
      </c>
    </row>
    <row r="101" spans="1:5" hidden="1" x14ac:dyDescent="0.4">
      <c r="A101">
        <v>69</v>
      </c>
      <c r="B101">
        <v>55.668335544122712</v>
      </c>
      <c r="C101">
        <v>-8.6683355441227121</v>
      </c>
      <c r="D101">
        <v>-0.60061794643240984</v>
      </c>
      <c r="E101">
        <f t="shared" si="2"/>
        <v>0.60061794643240984</v>
      </c>
    </row>
    <row r="102" spans="1:5" hidden="1" x14ac:dyDescent="0.4">
      <c r="A102">
        <v>70</v>
      </c>
      <c r="B102">
        <v>55.414559343118924</v>
      </c>
      <c r="C102">
        <v>-7.4145593431189241</v>
      </c>
      <c r="D102">
        <v>-0.51374538787723278</v>
      </c>
      <c r="E102">
        <f t="shared" si="2"/>
        <v>0.51374538787723278</v>
      </c>
    </row>
    <row r="103" spans="1:5" hidden="1" x14ac:dyDescent="0.4">
      <c r="A103">
        <v>71</v>
      </c>
      <c r="B103">
        <v>53.343619663343318</v>
      </c>
      <c r="C103">
        <v>-4.3436196633433184</v>
      </c>
      <c r="D103">
        <v>-0.30096388274327368</v>
      </c>
      <c r="E103">
        <f t="shared" si="2"/>
        <v>0.30096388274327368</v>
      </c>
    </row>
    <row r="104" spans="1:5" hidden="1" x14ac:dyDescent="0.4">
      <c r="A104">
        <v>72</v>
      </c>
      <c r="B104">
        <v>91.61021786950738</v>
      </c>
      <c r="C104">
        <v>-2.6102178695073803</v>
      </c>
      <c r="D104">
        <v>-0.18085867679495418</v>
      </c>
      <c r="E104">
        <f t="shared" si="2"/>
        <v>0.18085867679495418</v>
      </c>
    </row>
    <row r="105" spans="1:5" hidden="1" x14ac:dyDescent="0.4">
      <c r="A105">
        <v>73</v>
      </c>
      <c r="B105">
        <v>103.2209730556076</v>
      </c>
      <c r="C105">
        <v>1.7790269443923989</v>
      </c>
      <c r="D105">
        <v>0.12326651460941201</v>
      </c>
      <c r="E105">
        <f t="shared" si="2"/>
        <v>0.12326651460941201</v>
      </c>
    </row>
    <row r="106" spans="1:5" hidden="1" x14ac:dyDescent="0.4">
      <c r="A106">
        <v>74</v>
      </c>
      <c r="B106">
        <v>59.346462509000517</v>
      </c>
      <c r="C106">
        <v>-4.3464625090005171</v>
      </c>
      <c r="D106">
        <v>-0.30116085990364777</v>
      </c>
      <c r="E106">
        <f t="shared" si="2"/>
        <v>0.30116085990364777</v>
      </c>
    </row>
    <row r="107" spans="1:5" hidden="1" x14ac:dyDescent="0.4">
      <c r="A107">
        <v>75</v>
      </c>
      <c r="B107">
        <v>78.427675950977005</v>
      </c>
      <c r="C107">
        <v>11.572324049022995</v>
      </c>
      <c r="D107">
        <v>0.80183161696909366</v>
      </c>
      <c r="E107">
        <f t="shared" si="2"/>
        <v>0.80183161696909366</v>
      </c>
    </row>
    <row r="108" spans="1:5" hidden="1" x14ac:dyDescent="0.4">
      <c r="A108">
        <v>76</v>
      </c>
      <c r="B108">
        <v>60.132627030371381</v>
      </c>
      <c r="C108">
        <v>8.8673729696286188</v>
      </c>
      <c r="D108">
        <v>0.61440899653217274</v>
      </c>
      <c r="E108">
        <f t="shared" si="2"/>
        <v>0.61440899653217274</v>
      </c>
    </row>
    <row r="109" spans="1:5" hidden="1" x14ac:dyDescent="0.4">
      <c r="A109">
        <v>77</v>
      </c>
      <c r="B109">
        <v>62.443493248751409</v>
      </c>
      <c r="C109">
        <v>-5.4434932487514089</v>
      </c>
      <c r="D109">
        <v>-0.37717272477996211</v>
      </c>
      <c r="E109">
        <f t="shared" si="2"/>
        <v>0.37717272477996211</v>
      </c>
    </row>
    <row r="110" spans="1:5" hidden="1" x14ac:dyDescent="0.4">
      <c r="A110">
        <v>78</v>
      </c>
      <c r="B110">
        <v>53.830476248884359</v>
      </c>
      <c r="C110">
        <v>4.1695237511156407</v>
      </c>
      <c r="D110">
        <v>0.28890099838073169</v>
      </c>
      <c r="E110">
        <f t="shared" si="2"/>
        <v>0.28890099838073169</v>
      </c>
    </row>
    <row r="111" spans="1:5" hidden="1" x14ac:dyDescent="0.4">
      <c r="A111">
        <v>79</v>
      </c>
      <c r="B111">
        <v>33.107804710782489</v>
      </c>
      <c r="C111">
        <v>-6.1078047107824887</v>
      </c>
      <c r="D111">
        <v>-0.42320202118706141</v>
      </c>
      <c r="E111">
        <f t="shared" si="2"/>
        <v>0.42320202118706141</v>
      </c>
    </row>
    <row r="112" spans="1:5" hidden="1" x14ac:dyDescent="0.4">
      <c r="A112">
        <v>80</v>
      </c>
      <c r="B112">
        <v>44.647135213832094</v>
      </c>
      <c r="C112">
        <v>-11.647135213832094</v>
      </c>
      <c r="D112">
        <v>-0.80701518744224199</v>
      </c>
      <c r="E112">
        <f t="shared" si="2"/>
        <v>0.80701518744224199</v>
      </c>
    </row>
    <row r="113" spans="1:5" hidden="1" x14ac:dyDescent="0.4">
      <c r="A113">
        <v>81</v>
      </c>
      <c r="B113">
        <v>91.940562308869403</v>
      </c>
      <c r="C113">
        <v>-6.9405623088694028</v>
      </c>
      <c r="D113">
        <v>-0.48090273615050932</v>
      </c>
      <c r="E113">
        <f t="shared" si="2"/>
        <v>0.48090273615050932</v>
      </c>
    </row>
    <row r="114" spans="1:5" hidden="1" x14ac:dyDescent="0.4">
      <c r="A114">
        <v>82</v>
      </c>
      <c r="B114">
        <v>32.66946161081097</v>
      </c>
      <c r="C114">
        <v>9.3305383891890301</v>
      </c>
      <c r="D114">
        <v>0.6465011394515241</v>
      </c>
      <c r="E114">
        <f t="shared" si="2"/>
        <v>0.6465011394515241</v>
      </c>
    </row>
    <row r="115" spans="1:5" hidden="1" x14ac:dyDescent="0.4">
      <c r="A115">
        <v>83</v>
      </c>
      <c r="B115">
        <v>56.153072989595074</v>
      </c>
      <c r="C115">
        <v>-0.1530729895950742</v>
      </c>
      <c r="D115">
        <v>-1.0606232787931127E-2</v>
      </c>
      <c r="E115">
        <f t="shared" si="2"/>
        <v>1.0606232787931127E-2</v>
      </c>
    </row>
    <row r="116" spans="1:5" hidden="1" x14ac:dyDescent="0.4">
      <c r="A116">
        <v>84</v>
      </c>
      <c r="B116">
        <v>42.321319638692131</v>
      </c>
      <c r="C116">
        <v>-3.3213196386921311</v>
      </c>
      <c r="D116">
        <v>-0.2301300140820508</v>
      </c>
      <c r="E116">
        <f t="shared" si="2"/>
        <v>0.2301300140820508</v>
      </c>
    </row>
    <row r="117" spans="1:5" hidden="1" x14ac:dyDescent="0.4">
      <c r="A117">
        <v>85</v>
      </c>
      <c r="B117">
        <v>33.739026378862746</v>
      </c>
      <c r="C117">
        <v>2.2609736211372535</v>
      </c>
      <c r="D117">
        <v>0.15665998695517072</v>
      </c>
      <c r="E117">
        <f t="shared" si="2"/>
        <v>0.15665998695517072</v>
      </c>
    </row>
    <row r="118" spans="1:5" ht="19.5" hidden="1" thickBot="1" x14ac:dyDescent="0.45">
      <c r="A118" s="14">
        <v>86</v>
      </c>
      <c r="B118" s="14">
        <v>49.019909104962608</v>
      </c>
      <c r="C118" s="14">
        <v>-1.9909104962607671E-2</v>
      </c>
      <c r="D118" s="14">
        <v>-1.3794765646856276E-3</v>
      </c>
      <c r="E118">
        <f t="shared" si="2"/>
        <v>1.3794765646856276E-3</v>
      </c>
    </row>
  </sheetData>
  <autoFilter ref="A32:E118" xr:uid="{124D1FC4-7ABC-4E6D-A667-4EEE3CF1DFB8}">
    <filterColumn colId="4">
      <customFilters>
        <customFilter operator="greaterThanOrEqual" val="3"/>
      </customFilters>
    </filterColumn>
  </autoFilter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5BA0-08F4-424E-A85B-3D3580259292}">
  <dimension ref="A1:K116"/>
  <sheetViews>
    <sheetView workbookViewId="0">
      <selection activeCell="K19" sqref="K19"/>
    </sheetView>
  </sheetViews>
  <sheetFormatPr defaultRowHeight="18.75" x14ac:dyDescent="0.4"/>
  <sheetData>
    <row r="1" spans="1:9" x14ac:dyDescent="0.4">
      <c r="A1" t="s">
        <v>70</v>
      </c>
      <c r="C1" t="s">
        <v>123</v>
      </c>
    </row>
    <row r="2" spans="1:9" ht="19.5" thickBot="1" x14ac:dyDescent="0.45"/>
    <row r="3" spans="1:9" x14ac:dyDescent="0.4">
      <c r="A3" s="16" t="s">
        <v>71</v>
      </c>
      <c r="B3" s="16"/>
    </row>
    <row r="4" spans="1:9" x14ac:dyDescent="0.4">
      <c r="A4" t="s">
        <v>72</v>
      </c>
      <c r="B4">
        <v>0.92192474139321912</v>
      </c>
    </row>
    <row r="5" spans="1:9" x14ac:dyDescent="0.4">
      <c r="A5" t="s">
        <v>73</v>
      </c>
      <c r="B5">
        <v>0.84994522879295398</v>
      </c>
    </row>
    <row r="6" spans="1:9" x14ac:dyDescent="0.4">
      <c r="A6" t="s">
        <v>74</v>
      </c>
      <c r="B6">
        <v>0.83169532418669168</v>
      </c>
    </row>
    <row r="7" spans="1:9" x14ac:dyDescent="0.4">
      <c r="A7" t="s">
        <v>75</v>
      </c>
      <c r="B7">
        <v>9.9647653308287261</v>
      </c>
    </row>
    <row r="8" spans="1:9" ht="19.5" thickBot="1" x14ac:dyDescent="0.45">
      <c r="A8" s="14" t="s">
        <v>76</v>
      </c>
      <c r="B8" s="14">
        <v>84</v>
      </c>
    </row>
    <row r="10" spans="1:9" ht="19.5" thickBot="1" x14ac:dyDescent="0.45">
      <c r="A10" t="s">
        <v>77</v>
      </c>
    </row>
    <row r="11" spans="1:9" x14ac:dyDescent="0.4">
      <c r="A11" s="15"/>
      <c r="B11" s="15" t="s">
        <v>81</v>
      </c>
      <c r="C11" s="15" t="s">
        <v>82</v>
      </c>
      <c r="D11" s="15" t="s">
        <v>83</v>
      </c>
      <c r="E11" s="15" t="s">
        <v>84</v>
      </c>
      <c r="F11" s="15" t="s">
        <v>85</v>
      </c>
    </row>
    <row r="12" spans="1:9" x14ac:dyDescent="0.4">
      <c r="A12" t="s">
        <v>78</v>
      </c>
      <c r="B12">
        <v>9</v>
      </c>
      <c r="C12">
        <v>41620.47210737873</v>
      </c>
      <c r="D12">
        <v>4624.4969008198586</v>
      </c>
      <c r="E12">
        <v>46.572584741144333</v>
      </c>
      <c r="F12">
        <v>6.2162348278149783E-27</v>
      </c>
    </row>
    <row r="13" spans="1:9" x14ac:dyDescent="0.4">
      <c r="A13" t="s">
        <v>79</v>
      </c>
      <c r="B13">
        <v>74</v>
      </c>
      <c r="C13">
        <v>7347.944559287972</v>
      </c>
      <c r="D13">
        <v>99.296548098486113</v>
      </c>
    </row>
    <row r="14" spans="1:9" ht="19.5" thickBot="1" x14ac:dyDescent="0.45">
      <c r="A14" s="14" t="s">
        <v>80</v>
      </c>
      <c r="B14" s="14">
        <v>83</v>
      </c>
      <c r="C14" s="14">
        <v>48968.416666666701</v>
      </c>
      <c r="D14" s="14"/>
      <c r="E14" s="14"/>
      <c r="F14" s="14"/>
    </row>
    <row r="15" spans="1:9" ht="19.5" thickBot="1" x14ac:dyDescent="0.45"/>
    <row r="16" spans="1:9" x14ac:dyDescent="0.4">
      <c r="A16" s="15"/>
      <c r="B16" s="15" t="s">
        <v>86</v>
      </c>
      <c r="C16" s="15" t="s">
        <v>75</v>
      </c>
      <c r="D16" s="15" t="s">
        <v>87</v>
      </c>
      <c r="E16" s="15" t="s">
        <v>88</v>
      </c>
      <c r="F16" s="15" t="s">
        <v>89</v>
      </c>
      <c r="G16" s="15" t="s">
        <v>90</v>
      </c>
      <c r="H16" s="15" t="s">
        <v>91</v>
      </c>
      <c r="I16" s="15" t="s">
        <v>92</v>
      </c>
    </row>
    <row r="17" spans="1:11" x14ac:dyDescent="0.4">
      <c r="A17" t="s">
        <v>51</v>
      </c>
      <c r="B17">
        <v>8.1479362650240326</v>
      </c>
      <c r="C17">
        <v>5.4796272695331787</v>
      </c>
      <c r="D17">
        <v>1.4869508206017401</v>
      </c>
      <c r="E17">
        <v>0.14127643411466626</v>
      </c>
      <c r="F17">
        <v>-2.7704594069003647</v>
      </c>
      <c r="G17">
        <v>19.06633193694843</v>
      </c>
      <c r="H17">
        <v>-2.7704594069003647</v>
      </c>
      <c r="I17">
        <v>19.06633193694843</v>
      </c>
      <c r="K17" t="s">
        <v>127</v>
      </c>
    </row>
    <row r="18" spans="1:11" x14ac:dyDescent="0.4">
      <c r="A18" t="s">
        <v>7</v>
      </c>
      <c r="B18">
        <v>-10.278596179718216</v>
      </c>
      <c r="C18">
        <v>6.1260031472249521</v>
      </c>
      <c r="D18">
        <v>-1.6778633527758415</v>
      </c>
      <c r="E18" s="17">
        <v>9.7592771503772199E-2</v>
      </c>
      <c r="F18" s="17">
        <v>-22.484923902179226</v>
      </c>
      <c r="G18" s="17">
        <v>1.9277315427427926</v>
      </c>
      <c r="H18">
        <v>-22.484923902179226</v>
      </c>
      <c r="I18">
        <v>1.9277315427427926</v>
      </c>
      <c r="K18" t="s">
        <v>128</v>
      </c>
    </row>
    <row r="19" spans="1:11" x14ac:dyDescent="0.4">
      <c r="A19" t="s">
        <v>20</v>
      </c>
      <c r="B19">
        <v>-13.21255028047746</v>
      </c>
      <c r="C19">
        <v>6.0879098043557107</v>
      </c>
      <c r="D19">
        <v>-2.170293369166588</v>
      </c>
      <c r="E19">
        <v>3.3193876353980231E-2</v>
      </c>
      <c r="F19">
        <v>-25.342975360394664</v>
      </c>
      <c r="G19">
        <v>-1.082125200560256</v>
      </c>
      <c r="H19">
        <v>-25.342975360394664</v>
      </c>
      <c r="I19">
        <v>-1.082125200560256</v>
      </c>
    </row>
    <row r="20" spans="1:11" x14ac:dyDescent="0.4">
      <c r="A20" t="s">
        <v>22</v>
      </c>
      <c r="B20">
        <v>22.984045561953607</v>
      </c>
      <c r="C20">
        <v>4.8381240637548233</v>
      </c>
      <c r="D20">
        <v>4.7506110341692853</v>
      </c>
      <c r="E20">
        <v>9.7079886598897129E-6</v>
      </c>
      <c r="F20">
        <v>13.343872929840588</v>
      </c>
      <c r="G20">
        <v>32.624218194066628</v>
      </c>
      <c r="H20">
        <v>13.343872929840588</v>
      </c>
      <c r="I20">
        <v>32.624218194066628</v>
      </c>
    </row>
    <row r="21" spans="1:11" x14ac:dyDescent="0.4">
      <c r="A21" t="s">
        <v>27</v>
      </c>
      <c r="B21">
        <v>23.170921711276851</v>
      </c>
      <c r="C21">
        <v>4.782216416375161</v>
      </c>
      <c r="D21">
        <v>4.8452265004016732</v>
      </c>
      <c r="E21">
        <v>6.7738351688397044E-6</v>
      </c>
      <c r="F21">
        <v>13.642147498281046</v>
      </c>
      <c r="G21">
        <v>32.699695924272653</v>
      </c>
      <c r="H21">
        <v>13.642147498281046</v>
      </c>
      <c r="I21">
        <v>32.699695924272653</v>
      </c>
    </row>
    <row r="22" spans="1:11" x14ac:dyDescent="0.4">
      <c r="A22" t="s">
        <v>30</v>
      </c>
      <c r="B22">
        <v>11.693606180604409</v>
      </c>
      <c r="C22">
        <v>4.9309136708955128</v>
      </c>
      <c r="D22">
        <v>2.3714887262426378</v>
      </c>
      <c r="E22">
        <v>2.0319681981250459E-2</v>
      </c>
      <c r="F22">
        <v>1.8685462203628145</v>
      </c>
      <c r="G22">
        <v>21.518666140846001</v>
      </c>
      <c r="H22">
        <v>1.8685462203628145</v>
      </c>
      <c r="I22">
        <v>21.518666140846001</v>
      </c>
    </row>
    <row r="23" spans="1:11" x14ac:dyDescent="0.4">
      <c r="A23" t="s">
        <v>52</v>
      </c>
      <c r="B23">
        <v>-1.2294374661861111E-2</v>
      </c>
      <c r="C23">
        <v>1.9572269800731284E-3</v>
      </c>
      <c r="D23">
        <v>-6.2815272766175303</v>
      </c>
      <c r="E23">
        <v>2.0787465214022444E-8</v>
      </c>
      <c r="F23">
        <v>-1.6194234549598445E-2</v>
      </c>
      <c r="G23">
        <v>-8.394514774123776E-3</v>
      </c>
      <c r="H23">
        <v>-1.6194234549598445E-2</v>
      </c>
      <c r="I23">
        <v>-8.394514774123776E-3</v>
      </c>
    </row>
    <row r="24" spans="1:11" x14ac:dyDescent="0.4">
      <c r="A24" t="s">
        <v>4</v>
      </c>
      <c r="B24">
        <v>0.33518201796384184</v>
      </c>
      <c r="C24">
        <v>3.6133870873437002E-2</v>
      </c>
      <c r="D24">
        <v>9.2761171128843358</v>
      </c>
      <c r="E24">
        <v>5.0154227864291636E-14</v>
      </c>
      <c r="F24">
        <v>0.2631837085992671</v>
      </c>
      <c r="G24">
        <v>0.40718032732841658</v>
      </c>
      <c r="H24">
        <v>0.2631837085992671</v>
      </c>
      <c r="I24">
        <v>0.40718032732841658</v>
      </c>
    </row>
    <row r="25" spans="1:11" x14ac:dyDescent="0.4">
      <c r="A25" t="s">
        <v>53</v>
      </c>
      <c r="B25">
        <v>0.1890473736506687</v>
      </c>
      <c r="C25">
        <v>4.5763722148790813E-2</v>
      </c>
      <c r="D25">
        <v>4.1309440048609289</v>
      </c>
      <c r="E25">
        <v>9.3988807874399982E-5</v>
      </c>
      <c r="F25">
        <v>9.786116676782794E-2</v>
      </c>
      <c r="G25">
        <v>0.28023358053350944</v>
      </c>
      <c r="H25">
        <v>9.786116676782794E-2</v>
      </c>
      <c r="I25">
        <v>0.28023358053350944</v>
      </c>
    </row>
    <row r="26" spans="1:11" ht="19.5" thickBot="1" x14ac:dyDescent="0.45">
      <c r="A26" s="14" t="s">
        <v>68</v>
      </c>
      <c r="B26" s="14">
        <v>-0.39870419774346999</v>
      </c>
      <c r="C26" s="14">
        <v>0.1054075987162023</v>
      </c>
      <c r="D26" s="14">
        <v>-3.7824995787726339</v>
      </c>
      <c r="E26" s="14">
        <v>3.1260853080642673E-4</v>
      </c>
      <c r="F26" s="14">
        <v>-0.60873342290808108</v>
      </c>
      <c r="G26" s="14">
        <v>-0.18867497257885893</v>
      </c>
      <c r="H26" s="14">
        <v>-0.60873342290808108</v>
      </c>
      <c r="I26" s="14">
        <v>-0.18867497257885893</v>
      </c>
    </row>
    <row r="28" spans="1:11" x14ac:dyDescent="0.4">
      <c r="G28" t="s">
        <v>99</v>
      </c>
    </row>
    <row r="29" spans="1:11" x14ac:dyDescent="0.4">
      <c r="G29" t="s">
        <v>98</v>
      </c>
      <c r="H29" t="s">
        <v>103</v>
      </c>
      <c r="I29" t="s">
        <v>104</v>
      </c>
      <c r="J29" t="s">
        <v>105</v>
      </c>
    </row>
    <row r="30" spans="1:11" x14ac:dyDescent="0.4">
      <c r="A30" t="s">
        <v>93</v>
      </c>
      <c r="G30" t="s">
        <v>100</v>
      </c>
      <c r="H30">
        <f>COUNTIF($E$33:$E$118,G30)</f>
        <v>3</v>
      </c>
      <c r="I30" s="11">
        <f>H30/$B$8</f>
        <v>3.5714285714285712E-2</v>
      </c>
      <c r="J30" t="s">
        <v>106</v>
      </c>
    </row>
    <row r="31" spans="1:11" ht="19.5" thickBot="1" x14ac:dyDescent="0.45">
      <c r="G31" t="s">
        <v>101</v>
      </c>
      <c r="H31">
        <f>COUNTIF($E$33:$E$118,G31)</f>
        <v>2</v>
      </c>
      <c r="I31" s="11">
        <f t="shared" ref="I31:I32" si="0">H31/$B$8</f>
        <v>2.3809523809523808E-2</v>
      </c>
      <c r="J31" t="s">
        <v>107</v>
      </c>
    </row>
    <row r="32" spans="1:11" x14ac:dyDescent="0.4">
      <c r="A32" s="15" t="s">
        <v>94</v>
      </c>
      <c r="B32" s="15" t="s">
        <v>95</v>
      </c>
      <c r="C32" s="15" t="s">
        <v>79</v>
      </c>
      <c r="D32" s="15" t="s">
        <v>96</v>
      </c>
      <c r="E32" s="20" t="s">
        <v>98</v>
      </c>
      <c r="G32" t="s">
        <v>102</v>
      </c>
      <c r="H32">
        <f>COUNTIF($E$33:$E$118,G32)</f>
        <v>0</v>
      </c>
      <c r="I32" s="11">
        <f t="shared" si="0"/>
        <v>0</v>
      </c>
      <c r="J32" t="s">
        <v>108</v>
      </c>
      <c r="K32" t="s">
        <v>124</v>
      </c>
    </row>
    <row r="33" spans="1:5" x14ac:dyDescent="0.4">
      <c r="A33">
        <v>1</v>
      </c>
      <c r="B33">
        <v>48.918409117229146</v>
      </c>
      <c r="C33">
        <v>14.081590882770854</v>
      </c>
      <c r="D33">
        <v>1.4966072102840755</v>
      </c>
      <c r="E33">
        <f>ABS(D33)</f>
        <v>1.4966072102840755</v>
      </c>
    </row>
    <row r="34" spans="1:5" x14ac:dyDescent="0.4">
      <c r="A34">
        <v>2</v>
      </c>
      <c r="B34">
        <v>36.839004493965049</v>
      </c>
      <c r="C34">
        <v>-0.83900449396504939</v>
      </c>
      <c r="D34">
        <v>-8.9170334913306115E-2</v>
      </c>
      <c r="E34">
        <f t="shared" ref="E34:E97" si="1">ABS(D34)</f>
        <v>8.9170334913306115E-2</v>
      </c>
    </row>
    <row r="35" spans="1:5" x14ac:dyDescent="0.4">
      <c r="A35">
        <v>3</v>
      </c>
      <c r="B35">
        <v>15.279882284244657</v>
      </c>
      <c r="C35">
        <v>13.720117715755343</v>
      </c>
      <c r="D35">
        <v>1.4581894382735607</v>
      </c>
      <c r="E35">
        <f t="shared" si="1"/>
        <v>1.4581894382735607</v>
      </c>
    </row>
    <row r="36" spans="1:5" x14ac:dyDescent="0.4">
      <c r="A36">
        <v>4</v>
      </c>
      <c r="B36">
        <v>45.481352052280521</v>
      </c>
      <c r="C36">
        <v>-13.481352052280521</v>
      </c>
      <c r="D36">
        <v>-1.4328131568221594</v>
      </c>
      <c r="E36">
        <f t="shared" si="1"/>
        <v>1.4328131568221594</v>
      </c>
    </row>
    <row r="37" spans="1:5" x14ac:dyDescent="0.4">
      <c r="A37">
        <v>5</v>
      </c>
      <c r="B37">
        <v>45.481352052280521</v>
      </c>
      <c r="C37">
        <v>-13.481352052280521</v>
      </c>
      <c r="D37">
        <v>-1.4328131568221594</v>
      </c>
      <c r="E37">
        <f t="shared" si="1"/>
        <v>1.4328131568221594</v>
      </c>
    </row>
    <row r="38" spans="1:5" x14ac:dyDescent="0.4">
      <c r="A38">
        <v>6</v>
      </c>
      <c r="B38">
        <v>28.752777101569251</v>
      </c>
      <c r="C38">
        <v>8.2472228984307492</v>
      </c>
      <c r="D38">
        <v>0.87652406303844199</v>
      </c>
      <c r="E38">
        <f t="shared" si="1"/>
        <v>0.87652406303844199</v>
      </c>
    </row>
    <row r="39" spans="1:5" x14ac:dyDescent="0.4">
      <c r="A39">
        <v>7</v>
      </c>
      <c r="B39">
        <v>43.39596340216923</v>
      </c>
      <c r="C39">
        <v>-5.3959634021692295</v>
      </c>
      <c r="D39">
        <v>-0.57348901848839995</v>
      </c>
      <c r="E39">
        <f t="shared" si="1"/>
        <v>0.57348901848839995</v>
      </c>
    </row>
    <row r="40" spans="1:5" x14ac:dyDescent="0.4">
      <c r="A40">
        <v>8</v>
      </c>
      <c r="B40">
        <v>22.933414881088076</v>
      </c>
      <c r="C40">
        <v>2.0665851189119238</v>
      </c>
      <c r="D40">
        <v>0.21963897512556982</v>
      </c>
      <c r="E40">
        <f t="shared" si="1"/>
        <v>0.21963897512556982</v>
      </c>
    </row>
    <row r="41" spans="1:5" x14ac:dyDescent="0.4">
      <c r="A41">
        <v>9</v>
      </c>
      <c r="B41">
        <v>35.318452913364659</v>
      </c>
      <c r="C41">
        <v>-6.3184529133646592</v>
      </c>
      <c r="D41">
        <v>-0.67153223429832054</v>
      </c>
      <c r="E41">
        <f t="shared" si="1"/>
        <v>0.67153223429832054</v>
      </c>
    </row>
    <row r="42" spans="1:5" x14ac:dyDescent="0.4">
      <c r="A42">
        <v>10</v>
      </c>
      <c r="B42">
        <v>32.822023766654056</v>
      </c>
      <c r="C42">
        <v>2.1779762333459445</v>
      </c>
      <c r="D42">
        <v>0.23147774720831127</v>
      </c>
      <c r="E42">
        <f t="shared" si="1"/>
        <v>0.23147774720831127</v>
      </c>
    </row>
    <row r="43" spans="1:5" x14ac:dyDescent="0.4">
      <c r="A43">
        <v>11</v>
      </c>
      <c r="B43">
        <v>40.777367935154629</v>
      </c>
      <c r="C43">
        <v>-0.77736793515462921</v>
      </c>
      <c r="D43">
        <v>-8.2619532585591987E-2</v>
      </c>
      <c r="E43">
        <f t="shared" si="1"/>
        <v>8.2619532585591987E-2</v>
      </c>
    </row>
    <row r="44" spans="1:5" x14ac:dyDescent="0.4">
      <c r="A44">
        <v>12</v>
      </c>
      <c r="B44">
        <v>4.109568588590335</v>
      </c>
      <c r="C44">
        <v>7.890431411409665</v>
      </c>
      <c r="D44">
        <v>0.83860386520787844</v>
      </c>
      <c r="E44">
        <f t="shared" si="1"/>
        <v>0.83860386520787844</v>
      </c>
    </row>
    <row r="45" spans="1:5" x14ac:dyDescent="0.4">
      <c r="A45">
        <v>13</v>
      </c>
      <c r="B45">
        <v>17.223449345138025</v>
      </c>
      <c r="C45">
        <v>1.7765506548619747</v>
      </c>
      <c r="D45">
        <v>0.18881378827405274</v>
      </c>
      <c r="E45">
        <f t="shared" si="1"/>
        <v>0.18881378827405274</v>
      </c>
    </row>
    <row r="46" spans="1:5" x14ac:dyDescent="0.4">
      <c r="A46">
        <v>14</v>
      </c>
      <c r="B46">
        <v>33.328588659165014</v>
      </c>
      <c r="C46">
        <v>-6.328588659165014</v>
      </c>
      <c r="D46">
        <v>-0.67260947268514071</v>
      </c>
      <c r="E46">
        <f t="shared" si="1"/>
        <v>0.67260947268514071</v>
      </c>
    </row>
    <row r="47" spans="1:5" x14ac:dyDescent="0.4">
      <c r="A47">
        <v>15</v>
      </c>
      <c r="B47">
        <v>36.73423677646236</v>
      </c>
      <c r="C47">
        <v>-4.7342367764623603</v>
      </c>
      <c r="D47">
        <v>-0.50315997345971919</v>
      </c>
      <c r="E47">
        <f t="shared" si="1"/>
        <v>0.50315997345971919</v>
      </c>
    </row>
    <row r="48" spans="1:5" x14ac:dyDescent="0.4">
      <c r="A48">
        <v>16</v>
      </c>
      <c r="B48">
        <v>20.604156630644297</v>
      </c>
      <c r="C48">
        <v>1.3958433693557026</v>
      </c>
      <c r="D48">
        <v>0.14835179266292539</v>
      </c>
      <c r="E48">
        <f t="shared" si="1"/>
        <v>0.14835179266292539</v>
      </c>
    </row>
    <row r="49" spans="1:5" x14ac:dyDescent="0.4">
      <c r="A49">
        <v>17</v>
      </c>
      <c r="B49">
        <v>44.530274146252765</v>
      </c>
      <c r="C49">
        <v>-3.5302741462527649</v>
      </c>
      <c r="D49">
        <v>-0.3752014801129997</v>
      </c>
      <c r="E49">
        <f t="shared" si="1"/>
        <v>0.3752014801129997</v>
      </c>
    </row>
    <row r="50" spans="1:5" x14ac:dyDescent="0.4">
      <c r="A50">
        <v>18</v>
      </c>
      <c r="B50">
        <v>42.434862613363876</v>
      </c>
      <c r="C50">
        <v>-6.434862613363876</v>
      </c>
      <c r="D50">
        <v>-0.68390438726144887</v>
      </c>
      <c r="E50">
        <f t="shared" si="1"/>
        <v>0.68390438726144887</v>
      </c>
    </row>
    <row r="51" spans="1:5" x14ac:dyDescent="0.4">
      <c r="A51">
        <v>19</v>
      </c>
      <c r="B51">
        <v>48.341094577153768</v>
      </c>
      <c r="C51">
        <v>-2.3410945771537683</v>
      </c>
      <c r="D51">
        <v>-0.248814147016026</v>
      </c>
      <c r="E51">
        <f t="shared" si="1"/>
        <v>0.248814147016026</v>
      </c>
    </row>
    <row r="52" spans="1:5" x14ac:dyDescent="0.4">
      <c r="A52">
        <v>20</v>
      </c>
      <c r="B52">
        <v>54.114027049120864</v>
      </c>
      <c r="C52">
        <v>27.885972950879136</v>
      </c>
      <c r="D52">
        <v>2.9637523580617109</v>
      </c>
      <c r="E52">
        <f t="shared" si="1"/>
        <v>2.9637523580617109</v>
      </c>
    </row>
    <row r="53" spans="1:5" x14ac:dyDescent="0.4">
      <c r="A53">
        <v>21</v>
      </c>
      <c r="B53">
        <v>108.90813819458566</v>
      </c>
      <c r="C53">
        <v>25.091861805414339</v>
      </c>
      <c r="D53">
        <v>2.6667911040776815</v>
      </c>
      <c r="E53">
        <f t="shared" si="1"/>
        <v>2.6667911040776815</v>
      </c>
    </row>
    <row r="54" spans="1:5" x14ac:dyDescent="0.4">
      <c r="A54">
        <v>22</v>
      </c>
      <c r="B54">
        <v>46.714868838528631</v>
      </c>
      <c r="C54">
        <v>6.2851311614713694</v>
      </c>
      <c r="D54">
        <v>0.66799076128167356</v>
      </c>
      <c r="E54">
        <f t="shared" si="1"/>
        <v>0.66799076128167356</v>
      </c>
    </row>
    <row r="55" spans="1:5" x14ac:dyDescent="0.4">
      <c r="A55">
        <v>23</v>
      </c>
      <c r="B55">
        <v>83.868769794767829</v>
      </c>
      <c r="C55">
        <v>-4.8687697947678288</v>
      </c>
      <c r="D55">
        <v>-0.51745829293891898</v>
      </c>
      <c r="E55">
        <f t="shared" si="1"/>
        <v>0.51745829293891898</v>
      </c>
    </row>
    <row r="56" spans="1:5" x14ac:dyDescent="0.4">
      <c r="A56">
        <v>24</v>
      </c>
      <c r="B56">
        <v>90.655560911847388</v>
      </c>
      <c r="C56">
        <v>0.34443908815261182</v>
      </c>
      <c r="D56">
        <v>3.6607371079327752E-2</v>
      </c>
      <c r="E56">
        <f t="shared" si="1"/>
        <v>3.6607371079327752E-2</v>
      </c>
    </row>
    <row r="57" spans="1:5" x14ac:dyDescent="0.4">
      <c r="A57">
        <v>25</v>
      </c>
      <c r="B57">
        <v>64.125579681305453</v>
      </c>
      <c r="C57">
        <v>-9.1255796813054531</v>
      </c>
      <c r="D57">
        <v>-0.96987680317951475</v>
      </c>
      <c r="E57">
        <f t="shared" si="1"/>
        <v>0.96987680317951475</v>
      </c>
    </row>
    <row r="58" spans="1:5" x14ac:dyDescent="0.4">
      <c r="A58">
        <v>26</v>
      </c>
      <c r="B58">
        <v>103.32627942617708</v>
      </c>
      <c r="C58">
        <v>-10.326279426177081</v>
      </c>
      <c r="D58">
        <v>-1.0974885134273795</v>
      </c>
      <c r="E58">
        <f t="shared" si="1"/>
        <v>1.0974885134273795</v>
      </c>
    </row>
    <row r="59" spans="1:5" x14ac:dyDescent="0.4">
      <c r="A59">
        <v>27</v>
      </c>
      <c r="B59">
        <v>82.234160014978059</v>
      </c>
      <c r="C59">
        <v>-7.2341600149780589</v>
      </c>
      <c r="D59">
        <v>-0.76885460804088734</v>
      </c>
      <c r="E59">
        <f t="shared" si="1"/>
        <v>0.76885460804088734</v>
      </c>
    </row>
    <row r="60" spans="1:5" x14ac:dyDescent="0.4">
      <c r="A60">
        <v>28</v>
      </c>
      <c r="B60">
        <v>98.032414555899877</v>
      </c>
      <c r="C60">
        <v>6.9675854441001235</v>
      </c>
      <c r="D60">
        <v>0.74052276484393476</v>
      </c>
      <c r="E60">
        <f t="shared" si="1"/>
        <v>0.74052276484393476</v>
      </c>
    </row>
    <row r="61" spans="1:5" x14ac:dyDescent="0.4">
      <c r="A61">
        <v>29</v>
      </c>
      <c r="B61">
        <v>47.389333487396954</v>
      </c>
      <c r="C61">
        <v>-8.3893334873969536</v>
      </c>
      <c r="D61">
        <v>-0.89162773519275529</v>
      </c>
      <c r="E61">
        <f t="shared" si="1"/>
        <v>0.89162773519275529</v>
      </c>
    </row>
    <row r="62" spans="1:5" x14ac:dyDescent="0.4">
      <c r="A62">
        <v>30</v>
      </c>
      <c r="B62">
        <v>67.215674358662042</v>
      </c>
      <c r="C62">
        <v>3.7843256413379578</v>
      </c>
      <c r="D62">
        <v>0.40220235682453315</v>
      </c>
      <c r="E62">
        <f t="shared" si="1"/>
        <v>0.40220235682453315</v>
      </c>
    </row>
    <row r="63" spans="1:5" x14ac:dyDescent="0.4">
      <c r="A63">
        <v>31</v>
      </c>
      <c r="B63">
        <v>64.208730439108166</v>
      </c>
      <c r="C63">
        <v>-15.208730439108166</v>
      </c>
      <c r="D63">
        <v>-1.6164008615166756</v>
      </c>
      <c r="E63">
        <f t="shared" si="1"/>
        <v>1.6164008615166756</v>
      </c>
    </row>
    <row r="64" spans="1:5" x14ac:dyDescent="0.4">
      <c r="A64">
        <v>32</v>
      </c>
      <c r="B64">
        <v>82.295614988717659</v>
      </c>
      <c r="C64">
        <v>-10.295614988717659</v>
      </c>
      <c r="D64">
        <v>-1.0942294627573854</v>
      </c>
      <c r="E64">
        <f t="shared" si="1"/>
        <v>1.0942294627573854</v>
      </c>
    </row>
    <row r="65" spans="1:5" x14ac:dyDescent="0.4">
      <c r="A65">
        <v>33</v>
      </c>
      <c r="B65">
        <v>43.761811501366452</v>
      </c>
      <c r="C65">
        <v>-3.7618115013664521</v>
      </c>
      <c r="D65">
        <v>-0.39980952887666776</v>
      </c>
      <c r="E65">
        <f t="shared" si="1"/>
        <v>0.39980952887666776</v>
      </c>
    </row>
    <row r="66" spans="1:5" x14ac:dyDescent="0.4">
      <c r="A66">
        <v>34</v>
      </c>
      <c r="B66">
        <v>48.147557676544622</v>
      </c>
      <c r="C66">
        <v>-4.147557676544622</v>
      </c>
      <c r="D66">
        <v>-0.44080706331132496</v>
      </c>
      <c r="E66">
        <f t="shared" si="1"/>
        <v>0.44080706331132496</v>
      </c>
    </row>
    <row r="67" spans="1:5" x14ac:dyDescent="0.4">
      <c r="A67">
        <v>35</v>
      </c>
      <c r="B67">
        <v>18.752316059436261</v>
      </c>
      <c r="C67">
        <v>5.2476839405637392</v>
      </c>
      <c r="D67">
        <v>0.55772971165842122</v>
      </c>
      <c r="E67">
        <f t="shared" si="1"/>
        <v>0.55772971165842122</v>
      </c>
    </row>
    <row r="68" spans="1:5" x14ac:dyDescent="0.4">
      <c r="A68">
        <v>36</v>
      </c>
      <c r="B68">
        <v>42.289938457011189</v>
      </c>
      <c r="C68">
        <v>-8.2899384570111891</v>
      </c>
      <c r="D68">
        <v>-0.88106392032409975</v>
      </c>
      <c r="E68">
        <f t="shared" si="1"/>
        <v>0.88106392032409975</v>
      </c>
    </row>
    <row r="69" spans="1:5" x14ac:dyDescent="0.4">
      <c r="A69">
        <v>37</v>
      </c>
      <c r="B69">
        <v>100.91592323582407</v>
      </c>
      <c r="C69">
        <v>9.0840767641759328</v>
      </c>
      <c r="D69">
        <v>0.96546582678196435</v>
      </c>
      <c r="E69">
        <f t="shared" si="1"/>
        <v>0.96546582678196435</v>
      </c>
    </row>
    <row r="70" spans="1:5" x14ac:dyDescent="0.4">
      <c r="A70">
        <v>38</v>
      </c>
      <c r="B70">
        <v>46.251262176340191</v>
      </c>
      <c r="C70">
        <v>-3.251262176340191</v>
      </c>
      <c r="D70">
        <v>-0.34554777625219307</v>
      </c>
      <c r="E70">
        <f t="shared" si="1"/>
        <v>0.34554777625219307</v>
      </c>
    </row>
    <row r="71" spans="1:5" x14ac:dyDescent="0.4">
      <c r="A71">
        <v>39</v>
      </c>
      <c r="B71">
        <v>56.485807815611246</v>
      </c>
      <c r="C71">
        <v>12.514192184388754</v>
      </c>
      <c r="D71">
        <v>1.3300223255990189</v>
      </c>
      <c r="E71">
        <f t="shared" si="1"/>
        <v>1.3300223255990189</v>
      </c>
    </row>
    <row r="72" spans="1:5" x14ac:dyDescent="0.4">
      <c r="A72">
        <v>40</v>
      </c>
      <c r="B72">
        <v>71.022297235327784</v>
      </c>
      <c r="C72">
        <v>3.9777027646722161</v>
      </c>
      <c r="D72">
        <v>0.42275469352394279</v>
      </c>
      <c r="E72">
        <f t="shared" si="1"/>
        <v>0.42275469352394279</v>
      </c>
    </row>
    <row r="73" spans="1:5" x14ac:dyDescent="0.4">
      <c r="A73">
        <v>41</v>
      </c>
      <c r="B73">
        <v>79.456672587419618</v>
      </c>
      <c r="C73">
        <v>14.543327412580382</v>
      </c>
      <c r="D73">
        <v>1.5456810845016533</v>
      </c>
      <c r="E73">
        <f t="shared" si="1"/>
        <v>1.5456810845016533</v>
      </c>
    </row>
    <row r="74" spans="1:5" x14ac:dyDescent="0.4">
      <c r="A74">
        <v>42</v>
      </c>
      <c r="B74">
        <v>49.993642725410027</v>
      </c>
      <c r="C74">
        <v>2.0063572745899734</v>
      </c>
      <c r="D74">
        <v>0.21323789254743705</v>
      </c>
      <c r="E74">
        <f t="shared" si="1"/>
        <v>0.21323789254743705</v>
      </c>
    </row>
    <row r="75" spans="1:5" x14ac:dyDescent="0.4">
      <c r="A75">
        <v>43</v>
      </c>
      <c r="B75">
        <v>69.067033245662699</v>
      </c>
      <c r="C75">
        <v>-14.067033245662699</v>
      </c>
      <c r="D75">
        <v>-1.4950600083491421</v>
      </c>
      <c r="E75">
        <f t="shared" si="1"/>
        <v>1.4950600083491421</v>
      </c>
    </row>
    <row r="76" spans="1:5" x14ac:dyDescent="0.4">
      <c r="A76">
        <v>44</v>
      </c>
      <c r="B76">
        <v>32.249738931811322</v>
      </c>
      <c r="C76">
        <v>5.7502610681886779</v>
      </c>
      <c r="D76">
        <v>0.61114417023693512</v>
      </c>
      <c r="E76">
        <f t="shared" si="1"/>
        <v>0.61114417023693512</v>
      </c>
    </row>
    <row r="77" spans="1:5" x14ac:dyDescent="0.4">
      <c r="A77">
        <v>45</v>
      </c>
      <c r="B77">
        <v>57.937853722391793</v>
      </c>
      <c r="C77">
        <v>-13.937853722391793</v>
      </c>
      <c r="D77">
        <v>-1.4813306643028779</v>
      </c>
      <c r="E77">
        <f t="shared" si="1"/>
        <v>1.4813306643028779</v>
      </c>
    </row>
    <row r="78" spans="1:5" x14ac:dyDescent="0.4">
      <c r="A78">
        <v>46</v>
      </c>
      <c r="B78">
        <v>62.04783944644511</v>
      </c>
      <c r="C78">
        <v>9.95216055355489</v>
      </c>
      <c r="D78">
        <v>1.0577267416978242</v>
      </c>
      <c r="E78">
        <f t="shared" si="1"/>
        <v>1.0577267416978242</v>
      </c>
    </row>
    <row r="79" spans="1:5" x14ac:dyDescent="0.4">
      <c r="A79">
        <v>47</v>
      </c>
      <c r="B79">
        <v>50.48541771188448</v>
      </c>
      <c r="C79">
        <v>8.5145822881155198</v>
      </c>
      <c r="D79">
        <v>0.90493931765494617</v>
      </c>
      <c r="E79">
        <f t="shared" si="1"/>
        <v>0.90493931765494617</v>
      </c>
    </row>
    <row r="80" spans="1:5" x14ac:dyDescent="0.4">
      <c r="A80">
        <v>48</v>
      </c>
      <c r="B80">
        <v>75.204567616102949</v>
      </c>
      <c r="C80">
        <v>9.795432383897051</v>
      </c>
      <c r="D80">
        <v>1.0410694967375593</v>
      </c>
      <c r="E80">
        <f t="shared" si="1"/>
        <v>1.0410694967375593</v>
      </c>
    </row>
    <row r="81" spans="1:5" x14ac:dyDescent="0.4">
      <c r="A81">
        <v>49</v>
      </c>
      <c r="B81">
        <v>23.894590290079584</v>
      </c>
      <c r="C81">
        <v>-6.8945902900795843</v>
      </c>
      <c r="D81">
        <v>-0.73276475832802335</v>
      </c>
      <c r="E81">
        <f t="shared" si="1"/>
        <v>0.73276475832802335</v>
      </c>
    </row>
    <row r="82" spans="1:5" x14ac:dyDescent="0.4">
      <c r="A82">
        <v>50</v>
      </c>
      <c r="B82">
        <v>48.487742023385181</v>
      </c>
      <c r="C82">
        <v>-1.4877420233851808</v>
      </c>
      <c r="D82">
        <v>-0.15811888427785062</v>
      </c>
      <c r="E82">
        <f t="shared" si="1"/>
        <v>0.15811888427785062</v>
      </c>
    </row>
    <row r="83" spans="1:5" x14ac:dyDescent="0.4">
      <c r="A83">
        <v>51</v>
      </c>
      <c r="B83">
        <v>67.462296423760563</v>
      </c>
      <c r="C83">
        <v>-2.4622964237605629</v>
      </c>
      <c r="D83">
        <v>-0.26169561467415897</v>
      </c>
      <c r="E83">
        <f t="shared" si="1"/>
        <v>0.26169561467415897</v>
      </c>
    </row>
    <row r="84" spans="1:5" x14ac:dyDescent="0.4">
      <c r="A84">
        <v>52</v>
      </c>
      <c r="B84">
        <v>68.536565545860057</v>
      </c>
      <c r="C84">
        <v>-14.536565545860057</v>
      </c>
      <c r="D84">
        <v>-1.5449624257525909</v>
      </c>
      <c r="E84">
        <f t="shared" si="1"/>
        <v>1.5449624257525909</v>
      </c>
    </row>
    <row r="85" spans="1:5" x14ac:dyDescent="0.4">
      <c r="A85">
        <v>53</v>
      </c>
      <c r="B85">
        <v>57.569022482535956</v>
      </c>
      <c r="C85">
        <v>-18.569022482535956</v>
      </c>
      <c r="D85">
        <v>-1.9735364538457627</v>
      </c>
      <c r="E85">
        <f t="shared" si="1"/>
        <v>1.9735364538457627</v>
      </c>
    </row>
    <row r="86" spans="1:5" x14ac:dyDescent="0.4">
      <c r="A86">
        <v>54</v>
      </c>
      <c r="B86">
        <v>37.215174333525226</v>
      </c>
      <c r="C86">
        <v>6.7848256664747737</v>
      </c>
      <c r="D86">
        <v>0.72109885150764619</v>
      </c>
      <c r="E86">
        <f t="shared" si="1"/>
        <v>0.72109885150764619</v>
      </c>
    </row>
    <row r="87" spans="1:5" x14ac:dyDescent="0.4">
      <c r="A87">
        <v>55</v>
      </c>
      <c r="B87">
        <v>55.913968282775741</v>
      </c>
      <c r="C87">
        <v>9.0860317172242588</v>
      </c>
      <c r="D87">
        <v>0.96567360137591818</v>
      </c>
      <c r="E87">
        <f t="shared" si="1"/>
        <v>0.96567360137591818</v>
      </c>
    </row>
    <row r="88" spans="1:5" x14ac:dyDescent="0.4">
      <c r="A88">
        <v>56</v>
      </c>
      <c r="B88">
        <v>69.286710987783152</v>
      </c>
      <c r="C88">
        <v>17.713289012216848</v>
      </c>
      <c r="D88">
        <v>1.8825881446367547</v>
      </c>
      <c r="E88">
        <f t="shared" si="1"/>
        <v>1.8825881446367547</v>
      </c>
    </row>
    <row r="89" spans="1:5" x14ac:dyDescent="0.4">
      <c r="A89">
        <v>57</v>
      </c>
      <c r="B89">
        <v>37.692364233412789</v>
      </c>
      <c r="C89">
        <v>4.3076357665872109</v>
      </c>
      <c r="D89">
        <v>0.457820341552448</v>
      </c>
      <c r="E89">
        <f t="shared" si="1"/>
        <v>0.457820341552448</v>
      </c>
    </row>
    <row r="90" spans="1:5" x14ac:dyDescent="0.4">
      <c r="A90">
        <v>58</v>
      </c>
      <c r="B90">
        <v>41.844456362360255</v>
      </c>
      <c r="C90">
        <v>14.155543637639745</v>
      </c>
      <c r="D90">
        <v>1.5044669916879345</v>
      </c>
      <c r="E90">
        <f t="shared" si="1"/>
        <v>1.5044669916879345</v>
      </c>
    </row>
    <row r="91" spans="1:5" x14ac:dyDescent="0.4">
      <c r="A91">
        <v>59</v>
      </c>
      <c r="B91">
        <v>54.792186691907489</v>
      </c>
      <c r="C91">
        <v>1.2078133080925113</v>
      </c>
      <c r="D91">
        <v>0.12836774769390441</v>
      </c>
      <c r="E91">
        <f t="shared" si="1"/>
        <v>0.12836774769390441</v>
      </c>
    </row>
    <row r="92" spans="1:5" x14ac:dyDescent="0.4">
      <c r="A92">
        <v>60</v>
      </c>
      <c r="B92">
        <v>38.621536130958908</v>
      </c>
      <c r="C92">
        <v>-7.6215361309589085</v>
      </c>
      <c r="D92">
        <v>-0.81002537440494338</v>
      </c>
      <c r="E92">
        <f t="shared" si="1"/>
        <v>0.81002537440494338</v>
      </c>
    </row>
    <row r="93" spans="1:5" x14ac:dyDescent="0.4">
      <c r="A93">
        <v>61</v>
      </c>
      <c r="B93">
        <v>49.456215416736129</v>
      </c>
      <c r="C93">
        <v>-13.456215416736129</v>
      </c>
      <c r="D93">
        <v>-1.4301416071150841</v>
      </c>
      <c r="E93">
        <f t="shared" si="1"/>
        <v>1.4301416071150841</v>
      </c>
    </row>
    <row r="94" spans="1:5" x14ac:dyDescent="0.4">
      <c r="A94">
        <v>62</v>
      </c>
      <c r="B94">
        <v>11.959791398357805</v>
      </c>
      <c r="C94">
        <v>6.0402086016421954</v>
      </c>
      <c r="D94">
        <v>0.64196011800754893</v>
      </c>
      <c r="E94">
        <f t="shared" si="1"/>
        <v>0.64196011800754893</v>
      </c>
    </row>
    <row r="95" spans="1:5" x14ac:dyDescent="0.4">
      <c r="A95">
        <v>63</v>
      </c>
      <c r="B95">
        <v>12.328622638213638</v>
      </c>
      <c r="C95">
        <v>5.6713773617863623</v>
      </c>
      <c r="D95">
        <v>0.60276032179548644</v>
      </c>
      <c r="E95">
        <f t="shared" si="1"/>
        <v>0.60276032179548644</v>
      </c>
    </row>
    <row r="96" spans="1:5" x14ac:dyDescent="0.4">
      <c r="A96">
        <v>64</v>
      </c>
      <c r="B96">
        <v>33.86280401614296</v>
      </c>
      <c r="C96">
        <v>5.1371959838570405</v>
      </c>
      <c r="D96">
        <v>0.54598692818790306</v>
      </c>
      <c r="E96">
        <f t="shared" si="1"/>
        <v>0.54598692818790306</v>
      </c>
    </row>
    <row r="97" spans="1:5" x14ac:dyDescent="0.4">
      <c r="A97">
        <v>65</v>
      </c>
      <c r="B97">
        <v>63.002828028696868</v>
      </c>
      <c r="C97">
        <v>-20.002828028696868</v>
      </c>
      <c r="D97">
        <v>-2.125922909069029</v>
      </c>
      <c r="E97">
        <f t="shared" si="1"/>
        <v>2.125922909069029</v>
      </c>
    </row>
    <row r="98" spans="1:5" x14ac:dyDescent="0.4">
      <c r="A98">
        <v>66</v>
      </c>
      <c r="B98">
        <v>39.247388035570779</v>
      </c>
      <c r="C98">
        <v>5.7526119644292208</v>
      </c>
      <c r="D98">
        <v>0.61139402611568616</v>
      </c>
      <c r="E98">
        <f t="shared" ref="E98:E116" si="2">ABS(D98)</f>
        <v>0.61139402611568616</v>
      </c>
    </row>
    <row r="99" spans="1:5" x14ac:dyDescent="0.4">
      <c r="A99">
        <v>67</v>
      </c>
      <c r="B99">
        <v>53.696713278755944</v>
      </c>
      <c r="C99">
        <v>-6.6967132787559436</v>
      </c>
      <c r="D99">
        <v>-0.71173416850604776</v>
      </c>
      <c r="E99">
        <f t="shared" si="2"/>
        <v>0.71173416850604776</v>
      </c>
    </row>
    <row r="100" spans="1:5" x14ac:dyDescent="0.4">
      <c r="A100">
        <v>68</v>
      </c>
      <c r="B100">
        <v>53.450825785518717</v>
      </c>
      <c r="C100">
        <v>-5.4508257855187168</v>
      </c>
      <c r="D100">
        <v>-0.57931985388034934</v>
      </c>
      <c r="E100">
        <f t="shared" si="2"/>
        <v>0.57931985388034934</v>
      </c>
    </row>
    <row r="101" spans="1:5" x14ac:dyDescent="0.4">
      <c r="A101">
        <v>69</v>
      </c>
      <c r="B101">
        <v>53.566201140789438</v>
      </c>
      <c r="C101">
        <v>-4.5662011407894383</v>
      </c>
      <c r="D101">
        <v>-0.48530095837922438</v>
      </c>
      <c r="E101">
        <f t="shared" si="2"/>
        <v>0.48530095837922438</v>
      </c>
    </row>
    <row r="102" spans="1:5" x14ac:dyDescent="0.4">
      <c r="A102">
        <v>70</v>
      </c>
      <c r="B102">
        <v>89.646933250416836</v>
      </c>
      <c r="C102">
        <v>-0.64693325041683636</v>
      </c>
      <c r="D102">
        <v>-6.8756788576422243E-2</v>
      </c>
      <c r="E102">
        <f t="shared" si="2"/>
        <v>6.8756788576422243E-2</v>
      </c>
    </row>
    <row r="103" spans="1:5" x14ac:dyDescent="0.4">
      <c r="A103">
        <v>71</v>
      </c>
      <c r="B103">
        <v>101.34969182995468</v>
      </c>
      <c r="C103">
        <v>3.6503081700453208</v>
      </c>
      <c r="D103">
        <v>0.38795883025780104</v>
      </c>
      <c r="E103">
        <f t="shared" si="2"/>
        <v>0.38795883025780104</v>
      </c>
    </row>
    <row r="104" spans="1:5" x14ac:dyDescent="0.4">
      <c r="A104">
        <v>72</v>
      </c>
      <c r="B104">
        <v>56.662081807207777</v>
      </c>
      <c r="C104">
        <v>-1.6620818072077768</v>
      </c>
      <c r="D104">
        <v>-0.17664791126637813</v>
      </c>
      <c r="E104">
        <f t="shared" si="2"/>
        <v>0.17664791126637813</v>
      </c>
    </row>
    <row r="105" spans="1:5" x14ac:dyDescent="0.4">
      <c r="A105">
        <v>73</v>
      </c>
      <c r="B105">
        <v>77.884864444978291</v>
      </c>
      <c r="C105">
        <v>12.115135555021709</v>
      </c>
      <c r="D105">
        <v>1.2876101412233809</v>
      </c>
      <c r="E105">
        <f t="shared" si="2"/>
        <v>1.2876101412233809</v>
      </c>
    </row>
    <row r="106" spans="1:5" x14ac:dyDescent="0.4">
      <c r="A106">
        <v>74</v>
      </c>
      <c r="B106">
        <v>60.597097348820071</v>
      </c>
      <c r="C106">
        <v>8.4029026511799287</v>
      </c>
      <c r="D106">
        <v>0.89306988107841467</v>
      </c>
      <c r="E106">
        <f t="shared" si="2"/>
        <v>0.89306988107841467</v>
      </c>
    </row>
    <row r="107" spans="1:5" x14ac:dyDescent="0.4">
      <c r="A107">
        <v>75</v>
      </c>
      <c r="B107">
        <v>61.207928452569128</v>
      </c>
      <c r="C107">
        <v>-4.2079284525691278</v>
      </c>
      <c r="D107">
        <v>-0.44722333683048165</v>
      </c>
      <c r="E107">
        <f t="shared" si="2"/>
        <v>0.44722333683048165</v>
      </c>
    </row>
    <row r="108" spans="1:5" x14ac:dyDescent="0.4">
      <c r="A108">
        <v>76</v>
      </c>
      <c r="B108">
        <v>52.962749102233481</v>
      </c>
      <c r="C108">
        <v>5.0372508977665191</v>
      </c>
      <c r="D108">
        <v>0.53536465278445067</v>
      </c>
      <c r="E108">
        <f t="shared" si="2"/>
        <v>0.53536465278445067</v>
      </c>
    </row>
    <row r="109" spans="1:5" x14ac:dyDescent="0.4">
      <c r="A109">
        <v>77</v>
      </c>
      <c r="B109">
        <v>35.646912108389202</v>
      </c>
      <c r="C109">
        <v>-8.646912108389202</v>
      </c>
      <c r="D109">
        <v>-0.91900347878602273</v>
      </c>
      <c r="E109">
        <f t="shared" si="2"/>
        <v>0.91900347878602273</v>
      </c>
    </row>
    <row r="110" spans="1:5" x14ac:dyDescent="0.4">
      <c r="A110">
        <v>78</v>
      </c>
      <c r="B110">
        <v>46.131499940679419</v>
      </c>
      <c r="C110">
        <v>-13.131499940679419</v>
      </c>
      <c r="D110">
        <v>-1.3956304835635616</v>
      </c>
      <c r="E110">
        <f t="shared" si="2"/>
        <v>1.3956304835635616</v>
      </c>
    </row>
    <row r="111" spans="1:5" x14ac:dyDescent="0.4">
      <c r="A111">
        <v>79</v>
      </c>
      <c r="B111">
        <v>90.577451811571805</v>
      </c>
      <c r="C111">
        <v>-5.5774518115718053</v>
      </c>
      <c r="D111">
        <v>-0.59277780938966185</v>
      </c>
      <c r="E111">
        <f t="shared" si="2"/>
        <v>0.59277780938966185</v>
      </c>
    </row>
    <row r="112" spans="1:5" x14ac:dyDescent="0.4">
      <c r="A112">
        <v>80</v>
      </c>
      <c r="B112">
        <v>33.574905417527759</v>
      </c>
      <c r="C112">
        <v>8.4250945824722407</v>
      </c>
      <c r="D112">
        <v>0.89542846432789958</v>
      </c>
      <c r="E112">
        <f t="shared" si="2"/>
        <v>0.89542846432789958</v>
      </c>
    </row>
    <row r="113" spans="1:5" x14ac:dyDescent="0.4">
      <c r="A113">
        <v>81</v>
      </c>
      <c r="B113">
        <v>56.383685090831591</v>
      </c>
      <c r="C113">
        <v>-0.38368509083159097</v>
      </c>
      <c r="D113">
        <v>-4.0778480087760381E-2</v>
      </c>
      <c r="E113">
        <f t="shared" si="2"/>
        <v>4.0778480087760381E-2</v>
      </c>
    </row>
    <row r="114" spans="1:5" x14ac:dyDescent="0.4">
      <c r="A114">
        <v>82</v>
      </c>
      <c r="B114">
        <v>42.547827216646809</v>
      </c>
      <c r="C114">
        <v>-3.5478272166468088</v>
      </c>
      <c r="D114">
        <v>-0.37706704004390867</v>
      </c>
      <c r="E114">
        <f t="shared" si="2"/>
        <v>0.37706704004390867</v>
      </c>
    </row>
    <row r="115" spans="1:5" x14ac:dyDescent="0.4">
      <c r="A115">
        <v>83</v>
      </c>
      <c r="B115">
        <v>36.098894106047759</v>
      </c>
      <c r="C115">
        <v>-9.8894106047758612E-2</v>
      </c>
      <c r="D115">
        <v>-1.0510576070404216E-2</v>
      </c>
      <c r="E115">
        <f t="shared" si="2"/>
        <v>1.0510576070404216E-2</v>
      </c>
    </row>
    <row r="116" spans="1:5" ht="19.5" thickBot="1" x14ac:dyDescent="0.45">
      <c r="A116" s="14">
        <v>84</v>
      </c>
      <c r="B116" s="14">
        <v>49.374411322542251</v>
      </c>
      <c r="C116" s="14">
        <v>-0.37441132254225096</v>
      </c>
      <c r="D116" s="14">
        <v>-3.9792853633769908E-2</v>
      </c>
      <c r="E116">
        <f t="shared" si="2"/>
        <v>3.9792853633769908E-2</v>
      </c>
    </row>
  </sheetData>
  <autoFilter ref="A32:E116" xr:uid="{77F65BA0-08F4-424E-A85B-3D3580259292}"/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workbookViewId="0">
      <selection activeCell="E3" sqref="E3"/>
    </sheetView>
  </sheetViews>
  <sheetFormatPr defaultRowHeight="18.75" x14ac:dyDescent="0.4"/>
  <cols>
    <col min="1" max="1" width="13" bestFit="1" customWidth="1"/>
    <col min="2" max="2" width="13.75" bestFit="1" customWidth="1"/>
    <col min="3" max="3" width="10.875" bestFit="1" customWidth="1"/>
    <col min="5" max="5" width="9.375" bestFit="1" customWidth="1"/>
    <col min="7" max="7" width="19.25" bestFit="1" customWidth="1"/>
  </cols>
  <sheetData>
    <row r="1" spans="1:9" x14ac:dyDescent="0.4">
      <c r="A1" t="s">
        <v>39</v>
      </c>
    </row>
    <row r="2" spans="1:9" x14ac:dyDescent="0.4">
      <c r="A2" s="7" t="s">
        <v>40</v>
      </c>
      <c r="B2" s="7" t="s">
        <v>36</v>
      </c>
      <c r="C2" s="7" t="s">
        <v>41</v>
      </c>
      <c r="D2" s="7" t="s">
        <v>5</v>
      </c>
      <c r="E2" s="7" t="s">
        <v>32</v>
      </c>
      <c r="F2" s="12" t="s">
        <v>42</v>
      </c>
      <c r="G2" s="7" t="s">
        <v>43</v>
      </c>
      <c r="I2" s="13" t="s">
        <v>110</v>
      </c>
    </row>
    <row r="3" spans="1:9" x14ac:dyDescent="0.4">
      <c r="A3" s="8" t="s">
        <v>44</v>
      </c>
      <c r="B3" s="8">
        <v>800</v>
      </c>
      <c r="C3" s="8">
        <v>100</v>
      </c>
      <c r="D3" s="8">
        <v>80</v>
      </c>
      <c r="E3" s="8">
        <v>10</v>
      </c>
      <c r="F3" s="8" t="s">
        <v>45</v>
      </c>
      <c r="G3" s="8">
        <v>58</v>
      </c>
    </row>
    <row r="5" spans="1:9" x14ac:dyDescent="0.4">
      <c r="A5" t="s">
        <v>46</v>
      </c>
      <c r="E5" t="s">
        <v>47</v>
      </c>
    </row>
    <row r="6" spans="1:9" x14ac:dyDescent="0.4">
      <c r="A6" s="7" t="s">
        <v>109</v>
      </c>
      <c r="B6" s="7" t="s">
        <v>48</v>
      </c>
      <c r="C6" s="7" t="s">
        <v>49</v>
      </c>
      <c r="E6" s="9">
        <f>SUMPRODUCT(B9:B13,C9:C13)+B14*B3+B15*C3+B16*D3+B17*E3+B7</f>
        <v>66.138307957814973</v>
      </c>
      <c r="F6" s="8" t="s">
        <v>50</v>
      </c>
    </row>
    <row r="7" spans="1:9" x14ac:dyDescent="0.4">
      <c r="A7" s="8" t="s">
        <v>51</v>
      </c>
      <c r="B7" s="8">
        <f>③!B17</f>
        <v>8.1479362650240326</v>
      </c>
      <c r="C7" s="8"/>
    </row>
    <row r="8" spans="1:9" x14ac:dyDescent="0.4">
      <c r="A8" s="8" t="s">
        <v>20</v>
      </c>
      <c r="B8" s="8">
        <f>③!B19</f>
        <v>-13.21255028047746</v>
      </c>
      <c r="C8" s="8">
        <f>IF($A$3=A8,1,0)</f>
        <v>0</v>
      </c>
      <c r="I8" s="10"/>
    </row>
    <row r="9" spans="1:9" x14ac:dyDescent="0.4">
      <c r="A9" s="8" t="s">
        <v>22</v>
      </c>
      <c r="B9" s="8">
        <f>③!B20</f>
        <v>22.984045561953607</v>
      </c>
      <c r="C9" s="8">
        <f>IF($A$3=A9,1,0)</f>
        <v>0</v>
      </c>
      <c r="E9" t="s">
        <v>111</v>
      </c>
    </row>
    <row r="10" spans="1:9" x14ac:dyDescent="0.4">
      <c r="A10" s="8" t="s">
        <v>27</v>
      </c>
      <c r="B10" s="8">
        <f>③!B21</f>
        <v>23.170921711276851</v>
      </c>
      <c r="C10" s="8">
        <f t="shared" ref="C10:C13" si="0">IF($A$3=A10,1,0)</f>
        <v>1</v>
      </c>
    </row>
    <row r="11" spans="1:9" x14ac:dyDescent="0.4">
      <c r="A11" s="8" t="s">
        <v>30</v>
      </c>
      <c r="B11" s="8">
        <f>③!B22</f>
        <v>11.693606180604409</v>
      </c>
      <c r="C11" s="8">
        <f>IF($A$3=A11,1,0)</f>
        <v>0</v>
      </c>
      <c r="I11" s="10"/>
    </row>
    <row r="12" spans="1:9" x14ac:dyDescent="0.4">
      <c r="A12" s="8" t="s">
        <v>7</v>
      </c>
      <c r="B12" s="8">
        <v>0</v>
      </c>
      <c r="C12" s="8">
        <f>IF($A$3=A12,1,0)</f>
        <v>0</v>
      </c>
      <c r="I12" s="10"/>
    </row>
    <row r="13" spans="1:9" x14ac:dyDescent="0.4">
      <c r="A13" s="8" t="s">
        <v>17</v>
      </c>
      <c r="B13" s="8">
        <v>0</v>
      </c>
      <c r="C13" s="8">
        <f t="shared" si="0"/>
        <v>0</v>
      </c>
      <c r="I13" s="10"/>
    </row>
    <row r="14" spans="1:9" x14ac:dyDescent="0.4">
      <c r="A14" s="8" t="s">
        <v>52</v>
      </c>
      <c r="B14" s="8">
        <f>③!B23</f>
        <v>-1.2294374661861111E-2</v>
      </c>
      <c r="C14" s="8"/>
    </row>
    <row r="15" spans="1:9" x14ac:dyDescent="0.4">
      <c r="A15" s="8" t="s">
        <v>4</v>
      </c>
      <c r="B15" s="8">
        <f>③!B24</f>
        <v>0.33518201796384184</v>
      </c>
      <c r="C15" s="8"/>
    </row>
    <row r="16" spans="1:9" x14ac:dyDescent="0.4">
      <c r="A16" s="8" t="s">
        <v>53</v>
      </c>
      <c r="B16" s="8">
        <f>③!B25</f>
        <v>0.1890473736506687</v>
      </c>
      <c r="C16" s="8"/>
    </row>
    <row r="17" spans="1:3" x14ac:dyDescent="0.4">
      <c r="A17" s="8" t="s">
        <v>68</v>
      </c>
      <c r="B17" s="8">
        <f>③!B26</f>
        <v>-0.39870419774346999</v>
      </c>
      <c r="C17" s="8"/>
    </row>
    <row r="18" spans="1:3" x14ac:dyDescent="0.4">
      <c r="A18" s="8"/>
      <c r="B18" s="8"/>
      <c r="C18" s="8"/>
    </row>
    <row r="19" spans="1:3" x14ac:dyDescent="0.4">
      <c r="A19" s="8"/>
      <c r="B19" s="8"/>
      <c r="C19" s="8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不動産データ</vt:lpstr>
      <vt:lpstr>不動産データの定量化</vt:lpstr>
      <vt:lpstr>冗長性の排除</vt:lpstr>
      <vt:lpstr>相関</vt:lpstr>
      <vt:lpstr>回帰分析用データ</vt:lpstr>
      <vt:lpstr>①</vt:lpstr>
      <vt:lpstr>②</vt:lpstr>
      <vt:lpstr>③</vt:lpstr>
      <vt:lpstr>予測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2016-01-12T03:08:50Z</dcterms:created>
  <dcterms:modified xsi:type="dcterms:W3CDTF">2025-12-30T09:15:44Z</dcterms:modified>
</cp:coreProperties>
</file>