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07AB9F29-58CF-40A1-A3BE-C9946CA2B48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属性と水準" sheetId="1" r:id="rId1"/>
    <sheet name="L18直交表" sheetId="2" r:id="rId2"/>
    <sheet name="割り付け" sheetId="5" r:id="rId3"/>
    <sheet name="割り付け-スピル利用" sheetId="10" r:id="rId4"/>
    <sheet name="定量化" sheetId="9" r:id="rId5"/>
  </sheets>
  <definedNames>
    <definedName name="_xlnm._FilterDatabase" localSheetId="2" hidden="1">割り付け!$B$2:$I$20</definedName>
    <definedName name="_xlnm._FilterDatabase" localSheetId="3" hidden="1">'割り付け-スピル利用'!$B$2:$I$20</definedName>
    <definedName name="カラー">属性と水準!$C$4:$E$4</definedName>
    <definedName name="サイズ">属性と水準!$C$3:$E$3</definedName>
    <definedName name="スケジュール欄">属性と水準!$C$7:$E$7</definedName>
    <definedName name="スタイル">属性と水準!$C$5:$E$5</definedName>
    <definedName name="デザイン">属性と水準!$C$6:$E$6</definedName>
    <definedName name="価格">属性と水準!$C$8:$E$8</definedName>
    <definedName name="素材">属性と水準!$C$9:$E$9</definedName>
    <definedName name="付録">属性と水準!$C$2:$E$2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5" l="1" a="1"/>
  <c r="C4" i="5" a="1"/>
  <c r="G15" i="5" a="1"/>
  <c r="H3" i="5" a="1"/>
  <c r="G12" i="5" a="1"/>
  <c r="G17" i="5" a="1"/>
  <c r="F14" i="5" a="1"/>
  <c r="H3" i="10" a="1"/>
  <c r="C14" i="5" a="1"/>
  <c r="C7" i="5" a="1"/>
  <c r="F10" i="5" a="1"/>
  <c r="C9" i="5" a="1"/>
  <c r="C16" i="5" a="1"/>
  <c r="G13" i="5" a="1"/>
  <c r="I15" i="5" a="1"/>
  <c r="E12" i="5" a="1"/>
  <c r="H4" i="5" a="1"/>
  <c r="F5" i="5" a="1"/>
  <c r="C11" i="5" a="1"/>
  <c r="G9" i="5" a="1"/>
  <c r="I9" i="5" a="1"/>
  <c r="F17" i="5" a="1"/>
  <c r="I17" i="5" a="1"/>
  <c r="G11" i="5" a="1"/>
  <c r="G3" i="10" a="1"/>
  <c r="H5" i="5" a="1"/>
  <c r="D17" i="5" a="1"/>
  <c r="C6" i="5" a="1"/>
  <c r="I18" i="5" a="1"/>
  <c r="B17" i="5" a="1"/>
  <c r="I14" i="5" a="1"/>
  <c r="I20" i="5" a="1"/>
  <c r="F16" i="5" a="1"/>
  <c r="F19" i="5" a="1"/>
  <c r="I12" i="5" a="1"/>
  <c r="G6" i="5" a="1"/>
  <c r="E4" i="5" a="1"/>
  <c r="B4" i="5" a="1"/>
  <c r="I13" i="5" a="1"/>
  <c r="D15" i="5" a="1"/>
  <c r="B20" i="5" a="1"/>
  <c r="C3" i="5" a="1"/>
  <c r="E10" i="5" a="1"/>
  <c r="D6" i="5" a="1"/>
  <c r="C10" i="5" a="1"/>
  <c r="I16" i="5" a="1"/>
  <c r="I8" i="5" a="1"/>
  <c r="B3" i="5" a="1"/>
  <c r="D3" i="10" a="1"/>
  <c r="D12" i="5" a="1"/>
  <c r="B13" i="5" a="1"/>
  <c r="D10" i="5" a="1"/>
  <c r="E3" i="5" a="1"/>
  <c r="I3" i="10" a="1"/>
  <c r="C18" i="5" a="1"/>
  <c r="H19" i="5" a="1"/>
  <c r="I7" i="5" a="1"/>
  <c r="G5" i="5" a="1"/>
  <c r="G16" i="5" a="1"/>
  <c r="G14" i="5" a="1"/>
  <c r="G8" i="5" a="1"/>
  <c r="H11" i="5" a="1"/>
  <c r="C5" i="5" a="1"/>
  <c r="I6" i="5" a="1"/>
  <c r="E14" i="5" a="1"/>
  <c r="D9" i="5" a="1"/>
  <c r="D3" i="5" a="1"/>
  <c r="F9" i="5" a="1"/>
  <c r="G3" i="5" a="1"/>
  <c r="H9" i="5" a="1"/>
  <c r="C15" i="5" a="1"/>
  <c r="C12" i="5" a="1"/>
  <c r="B18" i="5" a="1"/>
  <c r="G7" i="5" a="1"/>
  <c r="F12" i="5" a="1"/>
  <c r="I19" i="5" a="1"/>
  <c r="B9" i="5" a="1"/>
  <c r="F3" i="10" a="1"/>
  <c r="B10" i="5" a="1"/>
  <c r="B19" i="5" a="1"/>
  <c r="B11" i="5" a="1"/>
  <c r="C19" i="5" a="1"/>
  <c r="H6" i="5" a="1"/>
  <c r="H15" i="5" a="1"/>
  <c r="E7" i="5" a="1"/>
  <c r="E13" i="5" a="1"/>
  <c r="H20" i="5" a="1"/>
  <c r="F20" i="5" a="1"/>
  <c r="I11" i="5" a="1"/>
  <c r="E9" i="5" a="1"/>
  <c r="D5" i="5" a="1"/>
  <c r="G4" i="5" a="1"/>
  <c r="E19" i="5" a="1"/>
  <c r="F4" i="5" a="1"/>
  <c r="H10" i="5" a="1"/>
  <c r="D8" i="5" a="1"/>
  <c r="F18" i="5" a="1"/>
  <c r="H8" i="5" a="1"/>
  <c r="E8" i="5" a="1"/>
  <c r="D16" i="5" a="1"/>
  <c r="E18" i="5" a="1"/>
  <c r="H13" i="5" a="1"/>
  <c r="H18" i="5" a="1"/>
  <c r="B16" i="5" a="1"/>
  <c r="H14" i="5" a="1"/>
  <c r="D13" i="5" a="1"/>
  <c r="D18" i="5" a="1"/>
  <c r="G18" i="5" a="1"/>
  <c r="B15" i="5" a="1"/>
  <c r="B6" i="5" a="1"/>
  <c r="F3" i="5" a="1"/>
  <c r="B7" i="5" a="1"/>
  <c r="D7" i="5" a="1"/>
  <c r="B8" i="5" a="1"/>
  <c r="D14" i="5" a="1"/>
  <c r="B3" i="10" a="1"/>
  <c r="F11" i="5" a="1"/>
  <c r="B14" i="5" a="1"/>
  <c r="I4" i="5" a="1"/>
  <c r="F8" i="5" a="1"/>
  <c r="C8" i="5" a="1"/>
  <c r="G10" i="5" a="1"/>
  <c r="D11" i="5" a="1"/>
  <c r="C13" i="5" a="1"/>
  <c r="F13" i="5" a="1"/>
  <c r="E11" i="5" a="1"/>
  <c r="C20" i="5" a="1"/>
  <c r="I3" i="5" a="1"/>
  <c r="F6" i="5" a="1"/>
  <c r="F7" i="5" a="1"/>
  <c r="E5" i="5" a="1"/>
  <c r="H12" i="5" a="1"/>
  <c r="B5" i="5" a="1"/>
  <c r="H7" i="5" a="1"/>
  <c r="H16" i="5" a="1"/>
  <c r="G20" i="5" a="1"/>
  <c r="I10" i="5" a="1"/>
  <c r="E16" i="5" a="1"/>
  <c r="E15" i="5" a="1"/>
  <c r="E3" i="10" a="1"/>
  <c r="E6" i="5" a="1"/>
  <c r="D19" i="5" a="1"/>
  <c r="H17" i="5" a="1"/>
  <c r="E20" i="5" a="1"/>
  <c r="C3" i="10" a="1"/>
  <c r="B12" i="5" a="1"/>
  <c r="C17" i="5" a="1"/>
  <c r="D4" i="5" a="1"/>
  <c r="D20" i="5" a="1"/>
  <c r="G19" i="5" a="1"/>
  <c r="E17" i="5" a="1"/>
  <c r="F15" i="5" a="1"/>
  <c r="F15" i="5" l="1"/>
  <c r="E17" i="5"/>
  <c r="G19" i="5"/>
  <c r="D20" i="5"/>
  <c r="D4" i="5"/>
  <c r="C17" i="5"/>
  <c r="B12" i="5"/>
  <c r="C3" i="10"/>
  <c r="E20" i="5"/>
  <c r="H17" i="5"/>
  <c r="D19" i="5"/>
  <c r="E6" i="5"/>
  <c r="E3" i="10"/>
  <c r="E15" i="5"/>
  <c r="E16" i="5"/>
  <c r="I10" i="5"/>
  <c r="G20" i="5"/>
  <c r="H16" i="5"/>
  <c r="H7" i="5"/>
  <c r="B5" i="5"/>
  <c r="H12" i="5"/>
  <c r="E5" i="5"/>
  <c r="F7" i="5"/>
  <c r="F6" i="5"/>
  <c r="I3" i="5"/>
  <c r="C20" i="5"/>
  <c r="E11" i="5"/>
  <c r="F13" i="5"/>
  <c r="C13" i="5"/>
  <c r="D11" i="5"/>
  <c r="G10" i="5"/>
  <c r="C8" i="5"/>
  <c r="F8" i="5"/>
  <c r="I4" i="5"/>
  <c r="B14" i="5"/>
  <c r="F11" i="5"/>
  <c r="B3" i="10"/>
  <c r="D14" i="5"/>
  <c r="B8" i="5"/>
  <c r="D7" i="5"/>
  <c r="B7" i="5"/>
  <c r="F3" i="5"/>
  <c r="B6" i="5"/>
  <c r="B15" i="5"/>
  <c r="G18" i="5"/>
  <c r="D18" i="5"/>
  <c r="D13" i="5"/>
  <c r="H14" i="5"/>
  <c r="B16" i="5"/>
  <c r="H18" i="5"/>
  <c r="H13" i="5"/>
  <c r="E18" i="5"/>
  <c r="D16" i="5"/>
  <c r="E8" i="5"/>
  <c r="H8" i="5"/>
  <c r="F18" i="5"/>
  <c r="D8" i="5"/>
  <c r="H10" i="5"/>
  <c r="F4" i="5"/>
  <c r="E19" i="5"/>
  <c r="G4" i="5"/>
  <c r="D5" i="5"/>
  <c r="E9" i="5"/>
  <c r="I11" i="5"/>
  <c r="F20" i="5"/>
  <c r="H20" i="5"/>
  <c r="E13" i="5"/>
  <c r="E7" i="5"/>
  <c r="H15" i="5"/>
  <c r="H6" i="5"/>
  <c r="C19" i="5"/>
  <c r="B11" i="5"/>
  <c r="B19" i="5"/>
  <c r="B10" i="5"/>
  <c r="F3" i="10"/>
  <c r="B9" i="5"/>
  <c r="I19" i="5"/>
  <c r="F12" i="5"/>
  <c r="G7" i="5"/>
  <c r="B18" i="5"/>
  <c r="C12" i="5"/>
  <c r="C15" i="5"/>
  <c r="H9" i="5"/>
  <c r="G3" i="5"/>
  <c r="F9" i="5"/>
  <c r="D3" i="5"/>
  <c r="D9" i="5"/>
  <c r="E14" i="5"/>
  <c r="I6" i="5"/>
  <c r="C5" i="5"/>
  <c r="H11" i="5"/>
  <c r="G8" i="5"/>
  <c r="G14" i="5"/>
  <c r="G16" i="5"/>
  <c r="G5" i="5"/>
  <c r="I7" i="5"/>
  <c r="H19" i="5"/>
  <c r="C18" i="5"/>
  <c r="I3" i="10"/>
  <c r="E3" i="5"/>
  <c r="D10" i="5"/>
  <c r="B13" i="5"/>
  <c r="D12" i="5"/>
  <c r="D3" i="10"/>
  <c r="B3" i="5"/>
  <c r="I8" i="5"/>
  <c r="I16" i="5"/>
  <c r="C10" i="5"/>
  <c r="D6" i="5"/>
  <c r="E10" i="5"/>
  <c r="C3" i="5"/>
  <c r="B20" i="5"/>
  <c r="D15" i="5"/>
  <c r="I13" i="5"/>
  <c r="B4" i="5"/>
  <c r="E4" i="5"/>
  <c r="G6" i="5"/>
  <c r="I12" i="5"/>
  <c r="F19" i="5"/>
  <c r="F16" i="5"/>
  <c r="I20" i="5"/>
  <c r="I14" i="5"/>
  <c r="B17" i="5"/>
  <c r="I18" i="5"/>
  <c r="C6" i="5"/>
  <c r="D17" i="5"/>
  <c r="H5" i="5"/>
  <c r="G3" i="10"/>
  <c r="G11" i="5"/>
  <c r="I17" i="5"/>
  <c r="F17" i="5"/>
  <c r="I9" i="5"/>
  <c r="G9" i="5"/>
  <c r="C11" i="5"/>
  <c r="F5" i="5"/>
  <c r="H4" i="5"/>
  <c r="E12" i="5"/>
  <c r="I15" i="5"/>
  <c r="G13" i="5"/>
  <c r="C16" i="5"/>
  <c r="C9" i="5"/>
  <c r="F10" i="5"/>
  <c r="C7" i="5"/>
  <c r="C14" i="5"/>
  <c r="H3" i="10"/>
  <c r="F14" i="5"/>
  <c r="G17" i="5"/>
  <c r="G12" i="5"/>
  <c r="H3" i="5"/>
  <c r="G15" i="5"/>
  <c r="C4" i="5"/>
  <c r="I5" i="5"/>
  <c r="O14" i="9" l="1"/>
  <c r="H14" i="9"/>
  <c r="D14" i="9"/>
  <c r="T14" i="9"/>
  <c r="L14" i="9"/>
  <c r="X14" i="9"/>
  <c r="F14" i="9"/>
  <c r="J14" i="9"/>
  <c r="S14" i="9"/>
  <c r="R14" i="9"/>
  <c r="U14" i="9"/>
  <c r="E14" i="9"/>
  <c r="C14" i="9"/>
  <c r="N14" i="9"/>
  <c r="V14" i="9"/>
  <c r="K14" i="9"/>
  <c r="P14" i="9"/>
  <c r="Q14" i="9"/>
  <c r="W14" i="9"/>
  <c r="I14" i="9"/>
  <c r="B14" i="9"/>
  <c r="G14" i="9"/>
  <c r="M14" i="9"/>
  <c r="T9" i="9"/>
  <c r="H9" i="9"/>
  <c r="E9" i="9"/>
  <c r="G9" i="9"/>
  <c r="X9" i="9"/>
  <c r="F9" i="9"/>
  <c r="C9" i="9"/>
  <c r="P9" i="9"/>
  <c r="R9" i="9"/>
  <c r="V9" i="9"/>
  <c r="M9" i="9"/>
  <c r="Q9" i="9"/>
  <c r="J9" i="9"/>
  <c r="N9" i="9"/>
  <c r="D9" i="9"/>
  <c r="U9" i="9"/>
  <c r="S9" i="9"/>
  <c r="O9" i="9"/>
  <c r="W9" i="9"/>
  <c r="B9" i="9"/>
  <c r="K9" i="9"/>
  <c r="L9" i="9"/>
  <c r="I9" i="9"/>
  <c r="I10" i="9"/>
  <c r="E10" i="9"/>
  <c r="R10" i="9"/>
  <c r="O10" i="9"/>
  <c r="F10" i="9"/>
  <c r="B10" i="9"/>
  <c r="K10" i="9"/>
  <c r="Q10" i="9"/>
  <c r="V10" i="9"/>
  <c r="S10" i="9"/>
  <c r="D10" i="9"/>
  <c r="T10" i="9"/>
  <c r="P10" i="9"/>
  <c r="M10" i="9"/>
  <c r="W10" i="9"/>
  <c r="H10" i="9"/>
  <c r="X10" i="9"/>
  <c r="G10" i="9"/>
  <c r="C10" i="9"/>
  <c r="U10" i="9"/>
  <c r="N10" i="9"/>
  <c r="L10" i="9"/>
  <c r="J10" i="9"/>
  <c r="H3" i="9"/>
  <c r="B3" i="9"/>
  <c r="X3" i="9"/>
  <c r="S3" i="9"/>
  <c r="U3" i="9"/>
  <c r="V3" i="9"/>
  <c r="O3" i="9"/>
  <c r="I3" i="9"/>
  <c r="C3" i="9"/>
  <c r="J3" i="9"/>
  <c r="K3" i="9"/>
  <c r="D3" i="9"/>
  <c r="L3" i="9"/>
  <c r="T3" i="9"/>
  <c r="N3" i="9"/>
  <c r="W3" i="9"/>
  <c r="G3" i="9"/>
  <c r="Q3" i="9"/>
  <c r="P3" i="9"/>
  <c r="R3" i="9"/>
  <c r="M3" i="9"/>
  <c r="F3" i="9"/>
  <c r="E3" i="9"/>
  <c r="G19" i="9"/>
  <c r="V19" i="9"/>
  <c r="C19" i="9"/>
  <c r="O19" i="9"/>
  <c r="S19" i="9"/>
  <c r="H19" i="9"/>
  <c r="R19" i="9"/>
  <c r="X19" i="9"/>
  <c r="F19" i="9"/>
  <c r="T19" i="9"/>
  <c r="Q19" i="9"/>
  <c r="D19" i="9"/>
  <c r="P19" i="9"/>
  <c r="B19" i="9"/>
  <c r="I19" i="9"/>
  <c r="E19" i="9"/>
  <c r="L19" i="9"/>
  <c r="K19" i="9"/>
  <c r="M19" i="9"/>
  <c r="U19" i="9"/>
  <c r="W19" i="9"/>
  <c r="J19" i="9"/>
  <c r="N19" i="9"/>
  <c r="N16" i="9"/>
  <c r="X16" i="9"/>
  <c r="W16" i="9"/>
  <c r="O16" i="9"/>
  <c r="H16" i="9"/>
  <c r="B16" i="9"/>
  <c r="J16" i="9"/>
  <c r="Q16" i="9"/>
  <c r="K16" i="9"/>
  <c r="R16" i="9"/>
  <c r="F16" i="9"/>
  <c r="L16" i="9"/>
  <c r="T16" i="9"/>
  <c r="D16" i="9"/>
  <c r="E16" i="9"/>
  <c r="U16" i="9"/>
  <c r="C16" i="9"/>
  <c r="G16" i="9"/>
  <c r="M16" i="9"/>
  <c r="V16" i="9"/>
  <c r="S16" i="9"/>
  <c r="I16" i="9"/>
  <c r="P16" i="9"/>
  <c r="O11" i="9"/>
  <c r="Q11" i="9"/>
  <c r="E11" i="9"/>
  <c r="W11" i="9"/>
  <c r="L11" i="9"/>
  <c r="H11" i="9"/>
  <c r="T11" i="9"/>
  <c r="B11" i="9"/>
  <c r="X11" i="9"/>
  <c r="K11" i="9"/>
  <c r="P11" i="9"/>
  <c r="U11" i="9"/>
  <c r="R11" i="9"/>
  <c r="C11" i="9"/>
  <c r="F11" i="9"/>
  <c r="S11" i="9"/>
  <c r="V11" i="9"/>
  <c r="D11" i="9"/>
  <c r="J11" i="9"/>
  <c r="M11" i="9"/>
  <c r="G11" i="9"/>
  <c r="I11" i="9"/>
  <c r="N11" i="9"/>
  <c r="K5" i="9"/>
  <c r="O5" i="9"/>
  <c r="V5" i="9"/>
  <c r="H5" i="9"/>
  <c r="B5" i="9"/>
  <c r="I5" i="9"/>
  <c r="W5" i="9"/>
  <c r="Q5" i="9"/>
  <c r="R5" i="9"/>
  <c r="D5" i="9"/>
  <c r="C5" i="9"/>
  <c r="S5" i="9"/>
  <c r="T5" i="9"/>
  <c r="F5" i="9"/>
  <c r="X5" i="9"/>
  <c r="N5" i="9"/>
  <c r="M5" i="9"/>
  <c r="U5" i="9"/>
  <c r="P5" i="9"/>
  <c r="G5" i="9"/>
  <c r="L5" i="9"/>
  <c r="J5" i="9"/>
  <c r="E5" i="9"/>
  <c r="P4" i="9"/>
  <c r="R4" i="9"/>
  <c r="T4" i="9"/>
  <c r="L4" i="9"/>
  <c r="Q4" i="9"/>
  <c r="V4" i="9"/>
  <c r="M4" i="9"/>
  <c r="U4" i="9"/>
  <c r="W4" i="9"/>
  <c r="H4" i="9"/>
  <c r="X4" i="9"/>
  <c r="S4" i="9"/>
  <c r="I4" i="9"/>
  <c r="J4" i="9"/>
  <c r="O4" i="9"/>
  <c r="B4" i="9"/>
  <c r="D4" i="9"/>
  <c r="K4" i="9"/>
  <c r="F4" i="9"/>
  <c r="E4" i="9"/>
  <c r="G4" i="9"/>
  <c r="C4" i="9"/>
  <c r="N4" i="9"/>
  <c r="I13" i="9"/>
  <c r="O13" i="9"/>
  <c r="J13" i="9"/>
  <c r="K13" i="9"/>
  <c r="B13" i="9"/>
  <c r="L13" i="9"/>
  <c r="V13" i="9"/>
  <c r="G13" i="9"/>
  <c r="W13" i="9"/>
  <c r="C13" i="9"/>
  <c r="R13" i="9"/>
  <c r="U13" i="9"/>
  <c r="E13" i="9"/>
  <c r="H13" i="9"/>
  <c r="S13" i="9"/>
  <c r="M13" i="9"/>
  <c r="F13" i="9"/>
  <c r="N13" i="9"/>
  <c r="X13" i="9"/>
  <c r="D13" i="9"/>
  <c r="Q13" i="9"/>
  <c r="T13" i="9"/>
  <c r="P13" i="9"/>
  <c r="B20" i="9"/>
  <c r="L20" i="9"/>
  <c r="E20" i="9"/>
  <c r="G20" i="9"/>
  <c r="W20" i="9"/>
  <c r="N20" i="9"/>
  <c r="S20" i="9"/>
  <c r="Q20" i="9"/>
  <c r="O20" i="9"/>
  <c r="V20" i="9"/>
  <c r="U20" i="9"/>
  <c r="K20" i="9"/>
  <c r="D20" i="9"/>
  <c r="T20" i="9"/>
  <c r="I20" i="9"/>
  <c r="X20" i="9"/>
  <c r="F20" i="9"/>
  <c r="M20" i="9"/>
  <c r="R20" i="9"/>
  <c r="P20" i="9"/>
  <c r="J20" i="9"/>
  <c r="C20" i="9"/>
  <c r="H20" i="9"/>
  <c r="V7" i="9"/>
  <c r="B7" i="9"/>
  <c r="F7" i="9"/>
  <c r="E7" i="9"/>
  <c r="K7" i="9"/>
  <c r="N7" i="9"/>
  <c r="H7" i="9"/>
  <c r="S7" i="9"/>
  <c r="R7" i="9"/>
  <c r="C7" i="9"/>
  <c r="O7" i="9"/>
  <c r="I7" i="9"/>
  <c r="P7" i="9"/>
  <c r="X7" i="9"/>
  <c r="D7" i="9"/>
  <c r="Q7" i="9"/>
  <c r="T7" i="9"/>
  <c r="J7" i="9"/>
  <c r="U7" i="9"/>
  <c r="W7" i="9"/>
  <c r="G7" i="9"/>
  <c r="M7" i="9"/>
  <c r="L7" i="9"/>
  <c r="P8" i="9"/>
  <c r="F8" i="9"/>
  <c r="B8" i="9"/>
  <c r="I8" i="9"/>
  <c r="C8" i="9"/>
  <c r="K8" i="9"/>
  <c r="W8" i="9"/>
  <c r="L8" i="9"/>
  <c r="S8" i="9"/>
  <c r="O8" i="9"/>
  <c r="N8" i="9"/>
  <c r="J8" i="9"/>
  <c r="D8" i="9"/>
  <c r="Q8" i="9"/>
  <c r="M8" i="9"/>
  <c r="U8" i="9"/>
  <c r="H8" i="9"/>
  <c r="T8" i="9"/>
  <c r="V8" i="9"/>
  <c r="X8" i="9"/>
  <c r="E8" i="9"/>
  <c r="R8" i="9"/>
  <c r="G8" i="9"/>
  <c r="X17" i="9"/>
  <c r="E17" i="9"/>
  <c r="I17" i="9"/>
  <c r="B17" i="9"/>
  <c r="O17" i="9"/>
  <c r="F17" i="9"/>
  <c r="N17" i="9"/>
  <c r="W17" i="9"/>
  <c r="P17" i="9"/>
  <c r="S17" i="9"/>
  <c r="V17" i="9"/>
  <c r="J17" i="9"/>
  <c r="K17" i="9"/>
  <c r="D17" i="9"/>
  <c r="H17" i="9"/>
  <c r="U17" i="9"/>
  <c r="T17" i="9"/>
  <c r="G17" i="9"/>
  <c r="Q17" i="9"/>
  <c r="M17" i="9"/>
  <c r="R17" i="9"/>
  <c r="C17" i="9"/>
  <c r="L17" i="9"/>
  <c r="U15" i="9"/>
  <c r="D15" i="9"/>
  <c r="W15" i="9"/>
  <c r="B15" i="9"/>
  <c r="M15" i="9"/>
  <c r="J15" i="9"/>
  <c r="F15" i="9"/>
  <c r="K15" i="9"/>
  <c r="T15" i="9"/>
  <c r="L15" i="9"/>
  <c r="N15" i="9"/>
  <c r="X15" i="9"/>
  <c r="O15" i="9"/>
  <c r="V15" i="9"/>
  <c r="C15" i="9"/>
  <c r="P15" i="9"/>
  <c r="S15" i="9"/>
  <c r="E15" i="9"/>
  <c r="G15" i="9"/>
  <c r="Q15" i="9"/>
  <c r="H15" i="9"/>
  <c r="I15" i="9"/>
  <c r="R15" i="9"/>
  <c r="S12" i="9"/>
  <c r="X12" i="9"/>
  <c r="P12" i="9"/>
  <c r="V12" i="9"/>
  <c r="R12" i="9"/>
  <c r="K12" i="9"/>
  <c r="T12" i="9"/>
  <c r="G12" i="9"/>
  <c r="E12" i="9"/>
  <c r="W12" i="9"/>
  <c r="M12" i="9"/>
  <c r="U12" i="9"/>
  <c r="I12" i="9"/>
  <c r="L12" i="9"/>
  <c r="O12" i="9"/>
  <c r="H12" i="9"/>
  <c r="D12" i="9"/>
  <c r="F12" i="9"/>
  <c r="N12" i="9"/>
  <c r="C12" i="9"/>
  <c r="Q12" i="9"/>
  <c r="B12" i="9"/>
  <c r="J12" i="9"/>
  <c r="T6" i="9"/>
  <c r="X6" i="9"/>
  <c r="D6" i="9"/>
  <c r="S6" i="9"/>
  <c r="I6" i="9"/>
  <c r="U6" i="9"/>
  <c r="C6" i="9"/>
  <c r="G6" i="9"/>
  <c r="F6" i="9"/>
  <c r="B6" i="9"/>
  <c r="R6" i="9"/>
  <c r="M6" i="9"/>
  <c r="H6" i="9"/>
  <c r="L6" i="9"/>
  <c r="K6" i="9"/>
  <c r="N6" i="9"/>
  <c r="Q6" i="9"/>
  <c r="W6" i="9"/>
  <c r="O6" i="9"/>
  <c r="V6" i="9"/>
  <c r="J6" i="9"/>
  <c r="P6" i="9"/>
  <c r="E6" i="9"/>
  <c r="R18" i="9"/>
  <c r="X18" i="9"/>
  <c r="N18" i="9"/>
  <c r="L18" i="9"/>
  <c r="S18" i="9"/>
  <c r="V18" i="9"/>
  <c r="J18" i="9"/>
  <c r="G18" i="9"/>
  <c r="B18" i="9"/>
  <c r="K18" i="9"/>
  <c r="Q18" i="9"/>
  <c r="D18" i="9"/>
  <c r="W18" i="9"/>
  <c r="M18" i="9"/>
  <c r="P18" i="9"/>
  <c r="O18" i="9"/>
  <c r="H18" i="9"/>
  <c r="C18" i="9"/>
  <c r="T18" i="9"/>
  <c r="E18" i="9"/>
  <c r="I18" i="9"/>
  <c r="F18" i="9"/>
  <c r="U18" i="9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<sst xmlns="http://schemas.openxmlformats.org/spreadsheetml/2006/main" count="118" uniqueCount="77">
  <si>
    <t>サイズ</t>
    <phoneticPr fontId="2"/>
  </si>
  <si>
    <t>水準</t>
    <rPh sb="0" eb="2">
      <t>スイジュン</t>
    </rPh>
    <phoneticPr fontId="2"/>
  </si>
  <si>
    <t>スリム</t>
    <phoneticPr fontId="2"/>
  </si>
  <si>
    <t>コンパクト</t>
    <phoneticPr fontId="2"/>
  </si>
  <si>
    <t>カラー</t>
    <phoneticPr fontId="2"/>
  </si>
  <si>
    <t>黒</t>
    <rPh sb="0" eb="1">
      <t>クロ</t>
    </rPh>
    <phoneticPr fontId="2"/>
  </si>
  <si>
    <t>茶</t>
    <rPh sb="0" eb="1">
      <t>チャ</t>
    </rPh>
    <phoneticPr fontId="2"/>
  </si>
  <si>
    <t>エンジ</t>
    <phoneticPr fontId="2"/>
  </si>
  <si>
    <t>スタイル</t>
    <phoneticPr fontId="2"/>
  </si>
  <si>
    <t>ビジネス</t>
    <phoneticPr fontId="2"/>
  </si>
  <si>
    <t>カジュアル</t>
    <phoneticPr fontId="2"/>
  </si>
  <si>
    <t>デュアル</t>
    <phoneticPr fontId="2"/>
  </si>
  <si>
    <t>デザイン</t>
    <phoneticPr fontId="2"/>
  </si>
  <si>
    <t>無地</t>
    <rPh sb="0" eb="2">
      <t>ムジ</t>
    </rPh>
    <phoneticPr fontId="2"/>
  </si>
  <si>
    <t>パターン</t>
    <phoneticPr fontId="2"/>
  </si>
  <si>
    <t>イラスト</t>
    <phoneticPr fontId="2"/>
  </si>
  <si>
    <t>価格</t>
    <rPh sb="0" eb="2">
      <t>カカク</t>
    </rPh>
    <phoneticPr fontId="2"/>
  </si>
  <si>
    <t>スケジュール欄</t>
    <rPh sb="6" eb="7">
      <t>ラン</t>
    </rPh>
    <phoneticPr fontId="2"/>
  </si>
  <si>
    <t>3水準</t>
    <rPh sb="1" eb="3">
      <t>スイジュン</t>
    </rPh>
    <phoneticPr fontId="2"/>
  </si>
  <si>
    <t>付録</t>
    <rPh sb="0" eb="2">
      <t>フロク</t>
    </rPh>
    <phoneticPr fontId="2"/>
  </si>
  <si>
    <t>あり</t>
    <phoneticPr fontId="2"/>
  </si>
  <si>
    <t>なし</t>
    <phoneticPr fontId="2"/>
  </si>
  <si>
    <t>スタンダード</t>
    <phoneticPr fontId="2"/>
  </si>
  <si>
    <t>素材</t>
    <rPh sb="0" eb="2">
      <t>ソザイ</t>
    </rPh>
    <phoneticPr fontId="2"/>
  </si>
  <si>
    <t>合皮</t>
    <rPh sb="0" eb="2">
      <t>ゴウヒ</t>
    </rPh>
    <phoneticPr fontId="2"/>
  </si>
  <si>
    <t>ビニール</t>
    <phoneticPr fontId="2"/>
  </si>
  <si>
    <t>布</t>
    <rPh sb="0" eb="1">
      <t>ヌノ</t>
    </rPh>
    <phoneticPr fontId="2"/>
  </si>
  <si>
    <t>マンスリー</t>
    <phoneticPr fontId="2"/>
  </si>
  <si>
    <t>ウィークリー</t>
    <phoneticPr fontId="2"/>
  </si>
  <si>
    <t>バーティカル</t>
    <phoneticPr fontId="2"/>
  </si>
  <si>
    <t>属性
（要因）</t>
    <rPh sb="0" eb="2">
      <t>ゾクセイ</t>
    </rPh>
    <rPh sb="4" eb="6">
      <t>ヨウイン</t>
    </rPh>
    <phoneticPr fontId="2"/>
  </si>
  <si>
    <t>商品案No</t>
    <rPh sb="0" eb="2">
      <t>ショウヒン</t>
    </rPh>
    <rPh sb="2" eb="3">
      <t>アン</t>
    </rPh>
    <phoneticPr fontId="2"/>
  </si>
  <si>
    <t>要因1</t>
    <rPh sb="0" eb="2">
      <t>ヨウイン</t>
    </rPh>
    <phoneticPr fontId="2"/>
  </si>
  <si>
    <t>要因2</t>
    <rPh sb="0" eb="2">
      <t>ヨウイン</t>
    </rPh>
    <phoneticPr fontId="2"/>
  </si>
  <si>
    <t>要因3</t>
    <rPh sb="0" eb="2">
      <t>ヨウイン</t>
    </rPh>
    <phoneticPr fontId="2"/>
  </si>
  <si>
    <t>要因4</t>
    <rPh sb="0" eb="2">
      <t>ヨウイン</t>
    </rPh>
    <phoneticPr fontId="2"/>
  </si>
  <si>
    <t>要因5</t>
    <rPh sb="0" eb="2">
      <t>ヨウイン</t>
    </rPh>
    <phoneticPr fontId="2"/>
  </si>
  <si>
    <t>要因6</t>
    <rPh sb="0" eb="2">
      <t>ヨウイン</t>
    </rPh>
    <phoneticPr fontId="2"/>
  </si>
  <si>
    <t>要因7</t>
    <rPh sb="0" eb="2">
      <t>ヨウイン</t>
    </rPh>
    <phoneticPr fontId="2"/>
  </si>
  <si>
    <t>要因8</t>
    <rPh sb="0" eb="2">
      <t>ヨウイン</t>
    </rPh>
    <phoneticPr fontId="2"/>
  </si>
  <si>
    <t>2水準</t>
    <rPh sb="1" eb="3">
      <t>スイジュン</t>
    </rPh>
    <phoneticPr fontId="2"/>
  </si>
  <si>
    <t>デザイン</t>
    <phoneticPr fontId="2"/>
  </si>
  <si>
    <t>1,000以内</t>
    <rPh sb="5" eb="7">
      <t>イナイ</t>
    </rPh>
    <phoneticPr fontId="2"/>
  </si>
  <si>
    <t>2,000以内</t>
    <rPh sb="5" eb="7">
      <t>イナイ</t>
    </rPh>
    <phoneticPr fontId="2"/>
  </si>
  <si>
    <t>3,000以内</t>
    <rPh sb="5" eb="7">
      <t>イナイ</t>
    </rPh>
    <phoneticPr fontId="2"/>
  </si>
  <si>
    <t>平均点</t>
    <rPh sb="0" eb="3">
      <t>ヘイキンテン</t>
    </rPh>
    <phoneticPr fontId="2"/>
  </si>
  <si>
    <t>サイズ</t>
    <phoneticPr fontId="2"/>
  </si>
  <si>
    <t>カラー</t>
    <phoneticPr fontId="2"/>
  </si>
  <si>
    <t>商品No</t>
    <rPh sb="0" eb="2">
      <t>ショウヒン</t>
    </rPh>
    <phoneticPr fontId="2"/>
  </si>
  <si>
    <t>スタイル</t>
    <phoneticPr fontId="2"/>
  </si>
  <si>
    <t>手帳仕様</t>
    <rPh sb="0" eb="2">
      <t>テチョウ</t>
    </rPh>
    <rPh sb="2" eb="4">
      <t>シヨウ</t>
    </rPh>
    <phoneticPr fontId="2"/>
  </si>
  <si>
    <t>なし</t>
  </si>
  <si>
    <t>スリム</t>
  </si>
  <si>
    <t>スタンダード</t>
  </si>
  <si>
    <t>コンパクト</t>
  </si>
  <si>
    <t>黒</t>
  </si>
  <si>
    <t>茶</t>
  </si>
  <si>
    <t>エンジ</t>
  </si>
  <si>
    <t>ビジネス</t>
  </si>
  <si>
    <t>カジュアル</t>
  </si>
  <si>
    <t>デュアル</t>
  </si>
  <si>
    <t>無地</t>
  </si>
  <si>
    <t>パターン</t>
  </si>
  <si>
    <t>イラスト</t>
  </si>
  <si>
    <t>マンスリー</t>
  </si>
  <si>
    <t>ウィークリー</t>
  </si>
  <si>
    <t>バーティカル</t>
  </si>
  <si>
    <t>1,000以内</t>
  </si>
  <si>
    <t>2,000以内</t>
  </si>
  <si>
    <t>3,000以内</t>
  </si>
  <si>
    <t>合皮</t>
  </si>
  <si>
    <t>ビニール</t>
  </si>
  <si>
    <t>布</t>
  </si>
  <si>
    <t>サイズ</t>
  </si>
  <si>
    <t>カラー</t>
  </si>
  <si>
    <t>スタイル</t>
  </si>
  <si>
    <t>デザイン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</si>
</sst>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3" xfId="0" applyBorder="1">
      <alignment vertical="center"/>
    </xf>
    <xf numFmtId="0" fontId="0" fillId="4" borderId="3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>
      <alignment vertical="center"/>
    </xf>
    <xf numFmtId="0" fontId="0" fillId="3" borderId="0" xfId="0" applyFill="1" applyAlignment="1">
      <alignment horizontal="centerContinuous" vertical="center"/>
    </xf>
    <xf numFmtId="0" fontId="0" fillId="7" borderId="1" xfId="0" applyFill="1" applyBorder="1">
      <alignment vertical="center"/>
    </xf>
    <xf numFmtId="0" fontId="0" fillId="5" borderId="4" xfId="0" applyFill="1" applyBorder="1">
      <alignment vertical="center"/>
    </xf>
    <xf numFmtId="0" fontId="0" fillId="6" borderId="4" xfId="0" applyFill="1" applyBorder="1">
      <alignment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C2" sqref="C2:E2"/>
    </sheetView>
  </sheetViews>
  <sheetFormatPr defaultRowHeight="18.75" x14ac:dyDescent="0.4"/>
  <cols>
    <col min="2" max="2" width="15.125" bestFit="1" customWidth="1"/>
    <col min="3" max="3" width="11" bestFit="1" customWidth="1"/>
    <col min="4" max="4" width="12.875" bestFit="1" customWidth="1"/>
    <col min="5" max="5" width="13" bestFit="1" customWidth="1"/>
  </cols>
  <sheetData>
    <row r="1" spans="1:5" x14ac:dyDescent="0.4">
      <c r="A1" t="s">
        <v>50</v>
      </c>
      <c r="C1" s="8" t="s">
        <v>1</v>
      </c>
      <c r="D1" s="8"/>
      <c r="E1" s="8"/>
    </row>
    <row r="2" spans="1:5" x14ac:dyDescent="0.4">
      <c r="A2" s="12" t="s">
        <v>30</v>
      </c>
      <c r="B2" s="7" t="s">
        <v>19</v>
      </c>
      <c r="C2" s="1" t="s">
        <v>20</v>
      </c>
      <c r="D2" s="1" t="s">
        <v>21</v>
      </c>
      <c r="E2" s="2"/>
    </row>
    <row r="3" spans="1:5" x14ac:dyDescent="0.4">
      <c r="A3" s="12"/>
      <c r="B3" s="7" t="s">
        <v>0</v>
      </c>
      <c r="C3" s="1" t="s">
        <v>2</v>
      </c>
      <c r="D3" s="1" t="s">
        <v>22</v>
      </c>
      <c r="E3" s="1" t="s">
        <v>3</v>
      </c>
    </row>
    <row r="4" spans="1:5" x14ac:dyDescent="0.4">
      <c r="A4" s="12"/>
      <c r="B4" s="7" t="s">
        <v>4</v>
      </c>
      <c r="C4" s="1" t="s">
        <v>5</v>
      </c>
      <c r="D4" s="1" t="s">
        <v>6</v>
      </c>
      <c r="E4" s="1" t="s">
        <v>7</v>
      </c>
    </row>
    <row r="5" spans="1:5" x14ac:dyDescent="0.4">
      <c r="A5" s="12"/>
      <c r="B5" s="7" t="s">
        <v>8</v>
      </c>
      <c r="C5" s="1" t="s">
        <v>9</v>
      </c>
      <c r="D5" s="1" t="s">
        <v>10</v>
      </c>
      <c r="E5" s="1" t="s">
        <v>11</v>
      </c>
    </row>
    <row r="6" spans="1:5" x14ac:dyDescent="0.4">
      <c r="A6" s="12"/>
      <c r="B6" s="7" t="s">
        <v>12</v>
      </c>
      <c r="C6" s="1" t="s">
        <v>13</v>
      </c>
      <c r="D6" s="1" t="s">
        <v>14</v>
      </c>
      <c r="E6" s="1" t="s">
        <v>15</v>
      </c>
    </row>
    <row r="7" spans="1:5" x14ac:dyDescent="0.4">
      <c r="A7" s="12"/>
      <c r="B7" s="7" t="s">
        <v>17</v>
      </c>
      <c r="C7" s="1" t="s">
        <v>27</v>
      </c>
      <c r="D7" s="1" t="s">
        <v>28</v>
      </c>
      <c r="E7" s="1" t="s">
        <v>29</v>
      </c>
    </row>
    <row r="8" spans="1:5" x14ac:dyDescent="0.4">
      <c r="A8" s="12"/>
      <c r="B8" s="7" t="s">
        <v>16</v>
      </c>
      <c r="C8" s="3" t="s">
        <v>42</v>
      </c>
      <c r="D8" s="3" t="s">
        <v>43</v>
      </c>
      <c r="E8" s="3" t="s">
        <v>44</v>
      </c>
    </row>
    <row r="9" spans="1:5" x14ac:dyDescent="0.4">
      <c r="A9" s="12"/>
      <c r="B9" s="7" t="s">
        <v>23</v>
      </c>
      <c r="C9" s="1" t="s">
        <v>24</v>
      </c>
      <c r="D9" s="1" t="s">
        <v>25</v>
      </c>
      <c r="E9" s="1" t="s">
        <v>26</v>
      </c>
    </row>
  </sheetData>
  <mergeCells count="1">
    <mergeCell ref="A2:A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activeCell="C3" sqref="C3"/>
    </sheetView>
  </sheetViews>
  <sheetFormatPr defaultRowHeight="18.75" x14ac:dyDescent="0.4"/>
  <sheetData>
    <row r="1" spans="1:9" x14ac:dyDescent="0.4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 x14ac:dyDescent="0.4">
      <c r="A2" s="5" t="s">
        <v>31</v>
      </c>
      <c r="B2" s="5" t="s">
        <v>32</v>
      </c>
      <c r="C2" s="5" t="s">
        <v>33</v>
      </c>
      <c r="D2" s="5" t="s">
        <v>34</v>
      </c>
      <c r="E2" s="5" t="s">
        <v>35</v>
      </c>
      <c r="F2" s="5" t="s">
        <v>36</v>
      </c>
      <c r="G2" s="5" t="s">
        <v>37</v>
      </c>
      <c r="H2" s="5" t="s">
        <v>38</v>
      </c>
      <c r="I2" s="5" t="s">
        <v>39</v>
      </c>
    </row>
    <row r="3" spans="1:9" x14ac:dyDescent="0.4">
      <c r="A3" s="4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</row>
    <row r="4" spans="1:9" x14ac:dyDescent="0.4">
      <c r="A4" s="4">
        <v>2</v>
      </c>
      <c r="B4" s="4">
        <v>1</v>
      </c>
      <c r="C4" s="4">
        <v>1</v>
      </c>
      <c r="D4" s="4">
        <v>2</v>
      </c>
      <c r="E4" s="4">
        <v>2</v>
      </c>
      <c r="F4" s="4">
        <v>2</v>
      </c>
      <c r="G4" s="4">
        <v>2</v>
      </c>
      <c r="H4" s="4">
        <v>2</v>
      </c>
      <c r="I4" s="4">
        <v>2</v>
      </c>
    </row>
    <row r="5" spans="1:9" x14ac:dyDescent="0.4">
      <c r="A5" s="4">
        <v>3</v>
      </c>
      <c r="B5" s="4">
        <v>1</v>
      </c>
      <c r="C5" s="4">
        <v>1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</row>
    <row r="6" spans="1:9" x14ac:dyDescent="0.4">
      <c r="A6" s="4">
        <v>4</v>
      </c>
      <c r="B6" s="4">
        <v>1</v>
      </c>
      <c r="C6" s="4">
        <v>2</v>
      </c>
      <c r="D6" s="4">
        <v>1</v>
      </c>
      <c r="E6" s="4">
        <v>1</v>
      </c>
      <c r="F6" s="4">
        <v>2</v>
      </c>
      <c r="G6" s="4">
        <v>2</v>
      </c>
      <c r="H6" s="4">
        <v>3</v>
      </c>
      <c r="I6" s="4">
        <v>3</v>
      </c>
    </row>
    <row r="7" spans="1:9" x14ac:dyDescent="0.4">
      <c r="A7" s="4">
        <v>5</v>
      </c>
      <c r="B7" s="4">
        <v>1</v>
      </c>
      <c r="C7" s="4">
        <v>2</v>
      </c>
      <c r="D7" s="4">
        <v>2</v>
      </c>
      <c r="E7" s="4">
        <v>2</v>
      </c>
      <c r="F7" s="4">
        <v>3</v>
      </c>
      <c r="G7" s="4">
        <v>3</v>
      </c>
      <c r="H7" s="4">
        <v>1</v>
      </c>
      <c r="I7" s="4">
        <v>1</v>
      </c>
    </row>
    <row r="8" spans="1:9" x14ac:dyDescent="0.4">
      <c r="A8" s="4">
        <v>6</v>
      </c>
      <c r="B8" s="4">
        <v>1</v>
      </c>
      <c r="C8" s="4">
        <v>2</v>
      </c>
      <c r="D8" s="4">
        <v>3</v>
      </c>
      <c r="E8" s="4">
        <v>3</v>
      </c>
      <c r="F8" s="4">
        <v>1</v>
      </c>
      <c r="G8" s="4">
        <v>1</v>
      </c>
      <c r="H8" s="4">
        <v>2</v>
      </c>
      <c r="I8" s="4">
        <v>2</v>
      </c>
    </row>
    <row r="9" spans="1:9" x14ac:dyDescent="0.4">
      <c r="A9" s="4">
        <v>7</v>
      </c>
      <c r="B9" s="4">
        <v>1</v>
      </c>
      <c r="C9" s="4">
        <v>3</v>
      </c>
      <c r="D9" s="4">
        <v>1</v>
      </c>
      <c r="E9" s="4">
        <v>2</v>
      </c>
      <c r="F9" s="4">
        <v>1</v>
      </c>
      <c r="G9" s="4">
        <v>3</v>
      </c>
      <c r="H9" s="4">
        <v>2</v>
      </c>
      <c r="I9" s="4">
        <v>3</v>
      </c>
    </row>
    <row r="10" spans="1:9" x14ac:dyDescent="0.4">
      <c r="A10" s="4">
        <v>8</v>
      </c>
      <c r="B10" s="4">
        <v>1</v>
      </c>
      <c r="C10" s="4">
        <v>3</v>
      </c>
      <c r="D10" s="4">
        <v>2</v>
      </c>
      <c r="E10" s="4">
        <v>3</v>
      </c>
      <c r="F10" s="4">
        <v>2</v>
      </c>
      <c r="G10" s="4">
        <v>1</v>
      </c>
      <c r="H10" s="4">
        <v>3</v>
      </c>
      <c r="I10" s="4">
        <v>1</v>
      </c>
    </row>
    <row r="11" spans="1:9" x14ac:dyDescent="0.4">
      <c r="A11" s="4">
        <v>9</v>
      </c>
      <c r="B11" s="4">
        <v>1</v>
      </c>
      <c r="C11" s="4">
        <v>3</v>
      </c>
      <c r="D11" s="4">
        <v>3</v>
      </c>
      <c r="E11" s="4">
        <v>1</v>
      </c>
      <c r="F11" s="4">
        <v>3</v>
      </c>
      <c r="G11" s="4">
        <v>2</v>
      </c>
      <c r="H11" s="4">
        <v>1</v>
      </c>
      <c r="I11" s="4">
        <v>2</v>
      </c>
    </row>
    <row r="12" spans="1:9" x14ac:dyDescent="0.4">
      <c r="A12" s="4">
        <v>10</v>
      </c>
      <c r="B12" s="4">
        <v>2</v>
      </c>
      <c r="C12" s="4">
        <v>1</v>
      </c>
      <c r="D12" s="4">
        <v>1</v>
      </c>
      <c r="E12" s="4">
        <v>3</v>
      </c>
      <c r="F12" s="4">
        <v>3</v>
      </c>
      <c r="G12" s="4">
        <v>2</v>
      </c>
      <c r="H12" s="4">
        <v>2</v>
      </c>
      <c r="I12" s="4">
        <v>1</v>
      </c>
    </row>
    <row r="13" spans="1:9" x14ac:dyDescent="0.4">
      <c r="A13" s="4">
        <v>11</v>
      </c>
      <c r="B13" s="4">
        <v>2</v>
      </c>
      <c r="C13" s="4">
        <v>1</v>
      </c>
      <c r="D13" s="4">
        <v>2</v>
      </c>
      <c r="E13" s="4">
        <v>1</v>
      </c>
      <c r="F13" s="4">
        <v>1</v>
      </c>
      <c r="G13" s="4">
        <v>3</v>
      </c>
      <c r="H13" s="4">
        <v>3</v>
      </c>
      <c r="I13" s="4">
        <v>2</v>
      </c>
    </row>
    <row r="14" spans="1:9" x14ac:dyDescent="0.4">
      <c r="A14" s="4">
        <v>12</v>
      </c>
      <c r="B14" s="4">
        <v>2</v>
      </c>
      <c r="C14" s="4">
        <v>1</v>
      </c>
      <c r="D14" s="4">
        <v>3</v>
      </c>
      <c r="E14" s="4">
        <v>2</v>
      </c>
      <c r="F14" s="4">
        <v>2</v>
      </c>
      <c r="G14" s="4">
        <v>1</v>
      </c>
      <c r="H14" s="4">
        <v>1</v>
      </c>
      <c r="I14" s="4">
        <v>3</v>
      </c>
    </row>
    <row r="15" spans="1:9" x14ac:dyDescent="0.4">
      <c r="A15" s="4">
        <v>13</v>
      </c>
      <c r="B15" s="4">
        <v>2</v>
      </c>
      <c r="C15" s="4">
        <v>2</v>
      </c>
      <c r="D15" s="4">
        <v>1</v>
      </c>
      <c r="E15" s="4">
        <v>2</v>
      </c>
      <c r="F15" s="4">
        <v>3</v>
      </c>
      <c r="G15" s="4">
        <v>1</v>
      </c>
      <c r="H15" s="4">
        <v>3</v>
      </c>
      <c r="I15" s="4">
        <v>2</v>
      </c>
    </row>
    <row r="16" spans="1:9" x14ac:dyDescent="0.4">
      <c r="A16" s="4">
        <v>14</v>
      </c>
      <c r="B16" s="4">
        <v>2</v>
      </c>
      <c r="C16" s="4">
        <v>2</v>
      </c>
      <c r="D16" s="4">
        <v>2</v>
      </c>
      <c r="E16" s="4">
        <v>3</v>
      </c>
      <c r="F16" s="4">
        <v>1</v>
      </c>
      <c r="G16" s="4">
        <v>2</v>
      </c>
      <c r="H16" s="4">
        <v>1</v>
      </c>
      <c r="I16" s="4">
        <v>3</v>
      </c>
    </row>
    <row r="17" spans="1:9" x14ac:dyDescent="0.4">
      <c r="A17" s="4">
        <v>15</v>
      </c>
      <c r="B17" s="4">
        <v>2</v>
      </c>
      <c r="C17" s="4">
        <v>2</v>
      </c>
      <c r="D17" s="4">
        <v>3</v>
      </c>
      <c r="E17" s="4">
        <v>1</v>
      </c>
      <c r="F17" s="4">
        <v>2</v>
      </c>
      <c r="G17" s="4">
        <v>3</v>
      </c>
      <c r="H17" s="4">
        <v>2</v>
      </c>
      <c r="I17" s="4">
        <v>1</v>
      </c>
    </row>
    <row r="18" spans="1:9" x14ac:dyDescent="0.4">
      <c r="A18" s="4">
        <v>16</v>
      </c>
      <c r="B18" s="4">
        <v>2</v>
      </c>
      <c r="C18" s="4">
        <v>3</v>
      </c>
      <c r="D18" s="4">
        <v>1</v>
      </c>
      <c r="E18" s="4">
        <v>3</v>
      </c>
      <c r="F18" s="4">
        <v>2</v>
      </c>
      <c r="G18" s="4">
        <v>3</v>
      </c>
      <c r="H18" s="4">
        <v>1</v>
      </c>
      <c r="I18" s="4">
        <v>2</v>
      </c>
    </row>
    <row r="19" spans="1:9" x14ac:dyDescent="0.4">
      <c r="A19" s="4">
        <v>17</v>
      </c>
      <c r="B19" s="4">
        <v>2</v>
      </c>
      <c r="C19" s="4">
        <v>3</v>
      </c>
      <c r="D19" s="4">
        <v>2</v>
      </c>
      <c r="E19" s="4">
        <v>1</v>
      </c>
      <c r="F19" s="4">
        <v>3</v>
      </c>
      <c r="G19" s="4">
        <v>1</v>
      </c>
      <c r="H19" s="4">
        <v>2</v>
      </c>
      <c r="I19" s="4">
        <v>3</v>
      </c>
    </row>
    <row r="20" spans="1:9" x14ac:dyDescent="0.4">
      <c r="A20" s="4">
        <v>18</v>
      </c>
      <c r="B20" s="4">
        <v>2</v>
      </c>
      <c r="C20" s="4">
        <v>3</v>
      </c>
      <c r="D20" s="4">
        <v>3</v>
      </c>
      <c r="E20" s="4">
        <v>2</v>
      </c>
      <c r="F20" s="4">
        <v>1</v>
      </c>
      <c r="G20" s="4">
        <v>2</v>
      </c>
      <c r="H20" s="4">
        <v>3</v>
      </c>
      <c r="I20" s="4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topLeftCell="A2" workbookViewId="0">
      <selection activeCell="B3" sqref="B3"/>
    </sheetView>
  </sheetViews>
  <sheetFormatPr defaultRowHeight="18.75" x14ac:dyDescent="0.4"/>
  <cols>
    <col min="3" max="3" width="12.875" bestFit="1" customWidth="1"/>
    <col min="4" max="4" width="7.125" bestFit="1" customWidth="1"/>
    <col min="5" max="5" width="10.875" bestFit="1" customWidth="1"/>
    <col min="7" max="7" width="15.125" bestFit="1" customWidth="1"/>
    <col min="8" max="8" width="9.75" bestFit="1" customWidth="1"/>
    <col min="9" max="9" width="8.875" bestFit="1" customWidth="1"/>
  </cols>
  <sheetData>
    <row r="1" spans="1:9" x14ac:dyDescent="0.4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 x14ac:dyDescent="0.4">
      <c r="A2" s="5" t="s">
        <v>31</v>
      </c>
      <c r="B2" s="5" t="s">
        <v>19</v>
      </c>
      <c r="C2" s="5" t="s">
        <v>73</v>
      </c>
      <c r="D2" s="5" t="s">
        <v>74</v>
      </c>
      <c r="E2" s="5" t="s">
        <v>75</v>
      </c>
      <c r="F2" s="5" t="s">
        <v>76</v>
      </c>
      <c r="G2" s="5" t="s">
        <v>17</v>
      </c>
      <c r="H2" s="5" t="s">
        <v>16</v>
      </c>
      <c r="I2" s="5" t="s">
        <v>23</v>
      </c>
    </row>
    <row r="3" spans="1:9" x14ac:dyDescent="0.4">
      <c r="A3" s="4">
        <v>1</v>
      </c>
      <c r="B3" s="6" t="str" cm="1">
        <f t="array" aca="1" ref="B3" ca="1">INDEX(INDIRECT(B$2),1,L18直交表!B3)</f>
        <v>あり</v>
      </c>
      <c r="C3" s="6" t="str" cm="1">
        <f t="array" aca="1" ref="C3" ca="1">INDEX(INDIRECT(C$2),1,L18直交表!C3)</f>
        <v>スリム</v>
      </c>
      <c r="D3" s="6" t="str" cm="1">
        <f t="array" aca="1" ref="D3" ca="1">INDEX(INDIRECT(D$2),1,L18直交表!D3)</f>
        <v>黒</v>
      </c>
      <c r="E3" s="6" t="str" cm="1">
        <f t="array" aca="1" ref="E3" ca="1">INDEX(INDIRECT(E$2),1,L18直交表!E3)</f>
        <v>ビジネス</v>
      </c>
      <c r="F3" s="6" t="str" cm="1">
        <f t="array" aca="1" ref="F3" ca="1">INDEX(INDIRECT(F$2),1,L18直交表!F3)</f>
        <v>無地</v>
      </c>
      <c r="G3" s="6" t="str" cm="1">
        <f t="array" aca="1" ref="G3" ca="1">INDEX(INDIRECT(G$2),1,L18直交表!G3)</f>
        <v>マンスリー</v>
      </c>
      <c r="H3" s="6" t="str" cm="1">
        <f t="array" aca="1" ref="H3" ca="1">INDEX(INDIRECT(H$2),1,L18直交表!H3)</f>
        <v>1,000以内</v>
      </c>
      <c r="I3" s="6" t="str" cm="1">
        <f t="array" aca="1" ref="I3" ca="1">INDEX(INDIRECT(I$2),1,L18直交表!I3)</f>
        <v>合皮</v>
      </c>
    </row>
    <row r="4" spans="1:9" x14ac:dyDescent="0.4">
      <c r="A4" s="4">
        <v>2</v>
      </c>
      <c r="B4" s="6" t="str" cm="1">
        <f t="array" aca="1" ref="B4" ca="1">INDEX(INDIRECT(B$2),1,L18直交表!B4)</f>
        <v>あり</v>
      </c>
      <c r="C4" s="6" t="str" cm="1">
        <f t="array" aca="1" ref="C4" ca="1">INDEX(INDIRECT(C$2),1,L18直交表!C4)</f>
        <v>スリム</v>
      </c>
      <c r="D4" s="6" t="str" cm="1">
        <f t="array" aca="1" ref="D4" ca="1">INDEX(INDIRECT(D$2),1,L18直交表!D4)</f>
        <v>茶</v>
      </c>
      <c r="E4" s="6" t="str" cm="1">
        <f t="array" aca="1" ref="E4" ca="1">INDEX(INDIRECT(E$2),1,L18直交表!E4)</f>
        <v>カジュアル</v>
      </c>
      <c r="F4" s="6" t="str" cm="1">
        <f t="array" aca="1" ref="F4" ca="1">INDEX(INDIRECT(F$2),1,L18直交表!F4)</f>
        <v>パターン</v>
      </c>
      <c r="G4" s="6" t="str" cm="1">
        <f t="array" aca="1" ref="G4" ca="1">INDEX(INDIRECT(G$2),1,L18直交表!G4)</f>
        <v>ウィークリー</v>
      </c>
      <c r="H4" s="6" t="str" cm="1">
        <f t="array" aca="1" ref="H4" ca="1">INDEX(INDIRECT(H$2),1,L18直交表!H4)</f>
        <v>2,000以内</v>
      </c>
      <c r="I4" s="6" t="str" cm="1">
        <f t="array" aca="1" ref="I4" ca="1">INDEX(INDIRECT(I$2),1,L18直交表!I4)</f>
        <v>ビニール</v>
      </c>
    </row>
    <row r="5" spans="1:9" x14ac:dyDescent="0.4">
      <c r="A5" s="4">
        <v>3</v>
      </c>
      <c r="B5" s="6" t="str" cm="1">
        <f t="array" aca="1" ref="B5" ca="1">INDEX(INDIRECT(B$2),1,L18直交表!B5)</f>
        <v>あり</v>
      </c>
      <c r="C5" s="6" t="str" cm="1">
        <f t="array" aca="1" ref="C5" ca="1">INDEX(INDIRECT(C$2),1,L18直交表!C5)</f>
        <v>スリム</v>
      </c>
      <c r="D5" s="6" t="str" cm="1">
        <f t="array" aca="1" ref="D5" ca="1">INDEX(INDIRECT(D$2),1,L18直交表!D5)</f>
        <v>エンジ</v>
      </c>
      <c r="E5" s="6" t="str" cm="1">
        <f t="array" aca="1" ref="E5" ca="1">INDEX(INDIRECT(E$2),1,L18直交表!E5)</f>
        <v>デュアル</v>
      </c>
      <c r="F5" s="6" t="str" cm="1">
        <f t="array" aca="1" ref="F5" ca="1">INDEX(INDIRECT(F$2),1,L18直交表!F5)</f>
        <v>イラスト</v>
      </c>
      <c r="G5" s="6" t="str" cm="1">
        <f t="array" aca="1" ref="G5" ca="1">INDEX(INDIRECT(G$2),1,L18直交表!G5)</f>
        <v>バーティカル</v>
      </c>
      <c r="H5" s="6" t="str" cm="1">
        <f t="array" aca="1" ref="H5" ca="1">INDEX(INDIRECT(H$2),1,L18直交表!H5)</f>
        <v>3,000以内</v>
      </c>
      <c r="I5" s="6" t="str" cm="1">
        <f t="array" aca="1" ref="I5" ca="1">INDEX(INDIRECT(I$2),1,L18直交表!I5)</f>
        <v>布</v>
      </c>
    </row>
    <row r="6" spans="1:9" x14ac:dyDescent="0.4">
      <c r="A6" s="4">
        <v>4</v>
      </c>
      <c r="B6" s="6" t="str" cm="1">
        <f t="array" aca="1" ref="B6" ca="1">INDEX(INDIRECT(B$2),1,L18直交表!B6)</f>
        <v>あり</v>
      </c>
      <c r="C6" s="6" t="str" cm="1">
        <f t="array" aca="1" ref="C6" ca="1">INDEX(INDIRECT(C$2),1,L18直交表!C6)</f>
        <v>スタンダード</v>
      </c>
      <c r="D6" s="6" t="str" cm="1">
        <f t="array" aca="1" ref="D6" ca="1">INDEX(INDIRECT(D$2),1,L18直交表!D6)</f>
        <v>黒</v>
      </c>
      <c r="E6" s="6" t="str" cm="1">
        <f t="array" aca="1" ref="E6" ca="1">INDEX(INDIRECT(E$2),1,L18直交表!E6)</f>
        <v>ビジネス</v>
      </c>
      <c r="F6" s="6" t="str" cm="1">
        <f t="array" aca="1" ref="F6" ca="1">INDEX(INDIRECT(F$2),1,L18直交表!F6)</f>
        <v>パターン</v>
      </c>
      <c r="G6" s="6" t="str" cm="1">
        <f t="array" aca="1" ref="G6" ca="1">INDEX(INDIRECT(G$2),1,L18直交表!G6)</f>
        <v>ウィークリー</v>
      </c>
      <c r="H6" s="6" t="str" cm="1">
        <f t="array" aca="1" ref="H6" ca="1">INDEX(INDIRECT(H$2),1,L18直交表!H6)</f>
        <v>3,000以内</v>
      </c>
      <c r="I6" s="6" t="str" cm="1">
        <f t="array" aca="1" ref="I6" ca="1">INDEX(INDIRECT(I$2),1,L18直交表!I6)</f>
        <v>布</v>
      </c>
    </row>
    <row r="7" spans="1:9" x14ac:dyDescent="0.4">
      <c r="A7" s="4">
        <v>5</v>
      </c>
      <c r="B7" s="6" t="str" cm="1">
        <f t="array" aca="1" ref="B7" ca="1">INDEX(INDIRECT(B$2),1,L18直交表!B7)</f>
        <v>あり</v>
      </c>
      <c r="C7" s="6" t="str" cm="1">
        <f t="array" aca="1" ref="C7" ca="1">INDEX(INDIRECT(C$2),1,L18直交表!C7)</f>
        <v>スタンダード</v>
      </c>
      <c r="D7" s="6" t="str" cm="1">
        <f t="array" aca="1" ref="D7" ca="1">INDEX(INDIRECT(D$2),1,L18直交表!D7)</f>
        <v>茶</v>
      </c>
      <c r="E7" s="6" t="str" cm="1">
        <f t="array" aca="1" ref="E7" ca="1">INDEX(INDIRECT(E$2),1,L18直交表!E7)</f>
        <v>カジュアル</v>
      </c>
      <c r="F7" s="6" t="str" cm="1">
        <f t="array" aca="1" ref="F7" ca="1">INDEX(INDIRECT(F$2),1,L18直交表!F7)</f>
        <v>イラスト</v>
      </c>
      <c r="G7" s="6" t="str" cm="1">
        <f t="array" aca="1" ref="G7" ca="1">INDEX(INDIRECT(G$2),1,L18直交表!G7)</f>
        <v>バーティカル</v>
      </c>
      <c r="H7" s="6" t="str" cm="1">
        <f t="array" aca="1" ref="H7" ca="1">INDEX(INDIRECT(H$2),1,L18直交表!H7)</f>
        <v>1,000以内</v>
      </c>
      <c r="I7" s="6" t="str" cm="1">
        <f t="array" aca="1" ref="I7" ca="1">INDEX(INDIRECT(I$2),1,L18直交表!I7)</f>
        <v>合皮</v>
      </c>
    </row>
    <row r="8" spans="1:9" x14ac:dyDescent="0.4">
      <c r="A8" s="4">
        <v>6</v>
      </c>
      <c r="B8" s="6" t="str" cm="1">
        <f t="array" aca="1" ref="B8" ca="1">INDEX(INDIRECT(B$2),1,L18直交表!B8)</f>
        <v>あり</v>
      </c>
      <c r="C8" s="6" t="str" cm="1">
        <f t="array" aca="1" ref="C8" ca="1">INDEX(INDIRECT(C$2),1,L18直交表!C8)</f>
        <v>スタンダード</v>
      </c>
      <c r="D8" s="6" t="str" cm="1">
        <f t="array" aca="1" ref="D8" ca="1">INDEX(INDIRECT(D$2),1,L18直交表!D8)</f>
        <v>エンジ</v>
      </c>
      <c r="E8" s="6" t="str" cm="1">
        <f t="array" aca="1" ref="E8" ca="1">INDEX(INDIRECT(E$2),1,L18直交表!E8)</f>
        <v>デュアル</v>
      </c>
      <c r="F8" s="6" t="str" cm="1">
        <f t="array" aca="1" ref="F8" ca="1">INDEX(INDIRECT(F$2),1,L18直交表!F8)</f>
        <v>無地</v>
      </c>
      <c r="G8" s="6" t="str" cm="1">
        <f t="array" aca="1" ref="G8" ca="1">INDEX(INDIRECT(G$2),1,L18直交表!G8)</f>
        <v>マンスリー</v>
      </c>
      <c r="H8" s="6" t="str" cm="1">
        <f t="array" aca="1" ref="H8" ca="1">INDEX(INDIRECT(H$2),1,L18直交表!H8)</f>
        <v>2,000以内</v>
      </c>
      <c r="I8" s="6" t="str" cm="1">
        <f t="array" aca="1" ref="I8" ca="1">INDEX(INDIRECT(I$2),1,L18直交表!I8)</f>
        <v>ビニール</v>
      </c>
    </row>
    <row r="9" spans="1:9" x14ac:dyDescent="0.4">
      <c r="A9" s="4">
        <v>7</v>
      </c>
      <c r="B9" s="6" t="str" cm="1">
        <f t="array" aca="1" ref="B9" ca="1">INDEX(INDIRECT(B$2),1,L18直交表!B9)</f>
        <v>あり</v>
      </c>
      <c r="C9" s="6" t="str" cm="1">
        <f t="array" aca="1" ref="C9" ca="1">INDEX(INDIRECT(C$2),1,L18直交表!C9)</f>
        <v>コンパクト</v>
      </c>
      <c r="D9" s="6" t="str" cm="1">
        <f t="array" aca="1" ref="D9" ca="1">INDEX(INDIRECT(D$2),1,L18直交表!D9)</f>
        <v>黒</v>
      </c>
      <c r="E9" s="6" t="str" cm="1">
        <f t="array" aca="1" ref="E9" ca="1">INDEX(INDIRECT(E$2),1,L18直交表!E9)</f>
        <v>カジュアル</v>
      </c>
      <c r="F9" s="6" t="str" cm="1">
        <f t="array" aca="1" ref="F9" ca="1">INDEX(INDIRECT(F$2),1,L18直交表!F9)</f>
        <v>無地</v>
      </c>
      <c r="G9" s="6" t="str" cm="1">
        <f t="array" aca="1" ref="G9" ca="1">INDEX(INDIRECT(G$2),1,L18直交表!G9)</f>
        <v>バーティカル</v>
      </c>
      <c r="H9" s="6" t="str" cm="1">
        <f t="array" aca="1" ref="H9" ca="1">INDEX(INDIRECT(H$2),1,L18直交表!H9)</f>
        <v>2,000以内</v>
      </c>
      <c r="I9" s="6" t="str" cm="1">
        <f t="array" aca="1" ref="I9" ca="1">INDEX(INDIRECT(I$2),1,L18直交表!I9)</f>
        <v>布</v>
      </c>
    </row>
    <row r="10" spans="1:9" x14ac:dyDescent="0.4">
      <c r="A10" s="4">
        <v>8</v>
      </c>
      <c r="B10" s="6" t="str" cm="1">
        <f t="array" aca="1" ref="B10" ca="1">INDEX(INDIRECT(B$2),1,L18直交表!B10)</f>
        <v>あり</v>
      </c>
      <c r="C10" s="6" t="str" cm="1">
        <f t="array" aca="1" ref="C10" ca="1">INDEX(INDIRECT(C$2),1,L18直交表!C10)</f>
        <v>コンパクト</v>
      </c>
      <c r="D10" s="6" t="str" cm="1">
        <f t="array" aca="1" ref="D10" ca="1">INDEX(INDIRECT(D$2),1,L18直交表!D10)</f>
        <v>茶</v>
      </c>
      <c r="E10" s="6" t="str" cm="1">
        <f t="array" aca="1" ref="E10" ca="1">INDEX(INDIRECT(E$2),1,L18直交表!E10)</f>
        <v>デュアル</v>
      </c>
      <c r="F10" s="6" t="str" cm="1">
        <f t="array" aca="1" ref="F10" ca="1">INDEX(INDIRECT(F$2),1,L18直交表!F10)</f>
        <v>パターン</v>
      </c>
      <c r="G10" s="6" t="str" cm="1">
        <f t="array" aca="1" ref="G10" ca="1">INDEX(INDIRECT(G$2),1,L18直交表!G10)</f>
        <v>マンスリー</v>
      </c>
      <c r="H10" s="6" t="str" cm="1">
        <f t="array" aca="1" ref="H10" ca="1">INDEX(INDIRECT(H$2),1,L18直交表!H10)</f>
        <v>3,000以内</v>
      </c>
      <c r="I10" s="6" t="str" cm="1">
        <f t="array" aca="1" ref="I10" ca="1">INDEX(INDIRECT(I$2),1,L18直交表!I10)</f>
        <v>合皮</v>
      </c>
    </row>
    <row r="11" spans="1:9" x14ac:dyDescent="0.4">
      <c r="A11" s="4">
        <v>9</v>
      </c>
      <c r="B11" s="6" t="str" cm="1">
        <f t="array" aca="1" ref="B11" ca="1">INDEX(INDIRECT(B$2),1,L18直交表!B11)</f>
        <v>あり</v>
      </c>
      <c r="C11" s="6" t="str" cm="1">
        <f t="array" aca="1" ref="C11" ca="1">INDEX(INDIRECT(C$2),1,L18直交表!C11)</f>
        <v>コンパクト</v>
      </c>
      <c r="D11" s="6" t="str" cm="1">
        <f t="array" aca="1" ref="D11" ca="1">INDEX(INDIRECT(D$2),1,L18直交表!D11)</f>
        <v>エンジ</v>
      </c>
      <c r="E11" s="6" t="str" cm="1">
        <f t="array" aca="1" ref="E11" ca="1">INDEX(INDIRECT(E$2),1,L18直交表!E11)</f>
        <v>ビジネス</v>
      </c>
      <c r="F11" s="6" t="str" cm="1">
        <f t="array" aca="1" ref="F11" ca="1">INDEX(INDIRECT(F$2),1,L18直交表!F11)</f>
        <v>イラスト</v>
      </c>
      <c r="G11" s="6" t="str" cm="1">
        <f t="array" aca="1" ref="G11" ca="1">INDEX(INDIRECT(G$2),1,L18直交表!G11)</f>
        <v>ウィークリー</v>
      </c>
      <c r="H11" s="6" t="str" cm="1">
        <f t="array" aca="1" ref="H11" ca="1">INDEX(INDIRECT(H$2),1,L18直交表!H11)</f>
        <v>1,000以内</v>
      </c>
      <c r="I11" s="6" t="str" cm="1">
        <f t="array" aca="1" ref="I11" ca="1">INDEX(INDIRECT(I$2),1,L18直交表!I11)</f>
        <v>ビニール</v>
      </c>
    </row>
    <row r="12" spans="1:9" x14ac:dyDescent="0.4">
      <c r="A12" s="4">
        <v>10</v>
      </c>
      <c r="B12" s="6" t="str" cm="1">
        <f t="array" aca="1" ref="B12" ca="1">INDEX(INDIRECT(B$2),1,L18直交表!B12)</f>
        <v>なし</v>
      </c>
      <c r="C12" s="6" t="str" cm="1">
        <f t="array" aca="1" ref="C12" ca="1">INDEX(INDIRECT(C$2),1,L18直交表!C12)</f>
        <v>スリム</v>
      </c>
      <c r="D12" s="6" t="str" cm="1">
        <f t="array" aca="1" ref="D12" ca="1">INDEX(INDIRECT(D$2),1,L18直交表!D12)</f>
        <v>黒</v>
      </c>
      <c r="E12" s="6" t="str" cm="1">
        <f t="array" aca="1" ref="E12" ca="1">INDEX(INDIRECT(E$2),1,L18直交表!E12)</f>
        <v>デュアル</v>
      </c>
      <c r="F12" s="6" t="str" cm="1">
        <f t="array" aca="1" ref="F12" ca="1">INDEX(INDIRECT(F$2),1,L18直交表!F12)</f>
        <v>イラスト</v>
      </c>
      <c r="G12" s="6" t="str" cm="1">
        <f t="array" aca="1" ref="G12" ca="1">INDEX(INDIRECT(G$2),1,L18直交表!G12)</f>
        <v>ウィークリー</v>
      </c>
      <c r="H12" s="6" t="str" cm="1">
        <f t="array" aca="1" ref="H12" ca="1">INDEX(INDIRECT(H$2),1,L18直交表!H12)</f>
        <v>2,000以内</v>
      </c>
      <c r="I12" s="6" t="str" cm="1">
        <f t="array" aca="1" ref="I12" ca="1">INDEX(INDIRECT(I$2),1,L18直交表!I12)</f>
        <v>合皮</v>
      </c>
    </row>
    <row r="13" spans="1:9" x14ac:dyDescent="0.4">
      <c r="A13" s="4">
        <v>11</v>
      </c>
      <c r="B13" s="6" t="str" cm="1">
        <f t="array" aca="1" ref="B13" ca="1">INDEX(INDIRECT(B$2),1,L18直交表!B13)</f>
        <v>なし</v>
      </c>
      <c r="C13" s="6" t="str" cm="1">
        <f t="array" aca="1" ref="C13" ca="1">INDEX(INDIRECT(C$2),1,L18直交表!C13)</f>
        <v>スリム</v>
      </c>
      <c r="D13" s="6" t="str" cm="1">
        <f t="array" aca="1" ref="D13" ca="1">INDEX(INDIRECT(D$2),1,L18直交表!D13)</f>
        <v>茶</v>
      </c>
      <c r="E13" s="6" t="str" cm="1">
        <f t="array" aca="1" ref="E13" ca="1">INDEX(INDIRECT(E$2),1,L18直交表!E13)</f>
        <v>ビジネス</v>
      </c>
      <c r="F13" s="6" t="str" cm="1">
        <f t="array" aca="1" ref="F13" ca="1">INDEX(INDIRECT(F$2),1,L18直交表!F13)</f>
        <v>無地</v>
      </c>
      <c r="G13" s="6" t="str" cm="1">
        <f t="array" aca="1" ref="G13" ca="1">INDEX(INDIRECT(G$2),1,L18直交表!G13)</f>
        <v>バーティカル</v>
      </c>
      <c r="H13" s="6" t="str" cm="1">
        <f t="array" aca="1" ref="H13" ca="1">INDEX(INDIRECT(H$2),1,L18直交表!H13)</f>
        <v>3,000以内</v>
      </c>
      <c r="I13" s="6" t="str" cm="1">
        <f t="array" aca="1" ref="I13" ca="1">INDEX(INDIRECT(I$2),1,L18直交表!I13)</f>
        <v>ビニール</v>
      </c>
    </row>
    <row r="14" spans="1:9" x14ac:dyDescent="0.4">
      <c r="A14" s="4">
        <v>12</v>
      </c>
      <c r="B14" s="6" t="str" cm="1">
        <f t="array" aca="1" ref="B14" ca="1">INDEX(INDIRECT(B$2),1,L18直交表!B14)</f>
        <v>なし</v>
      </c>
      <c r="C14" s="6" t="str" cm="1">
        <f t="array" aca="1" ref="C14" ca="1">INDEX(INDIRECT(C$2),1,L18直交表!C14)</f>
        <v>スリム</v>
      </c>
      <c r="D14" s="6" t="str" cm="1">
        <f t="array" aca="1" ref="D14" ca="1">INDEX(INDIRECT(D$2),1,L18直交表!D14)</f>
        <v>エンジ</v>
      </c>
      <c r="E14" s="6" t="str" cm="1">
        <f t="array" aca="1" ref="E14" ca="1">INDEX(INDIRECT(E$2),1,L18直交表!E14)</f>
        <v>カジュアル</v>
      </c>
      <c r="F14" s="6" t="str" cm="1">
        <f t="array" aca="1" ref="F14" ca="1">INDEX(INDIRECT(F$2),1,L18直交表!F14)</f>
        <v>パターン</v>
      </c>
      <c r="G14" s="6" t="str" cm="1">
        <f t="array" aca="1" ref="G14" ca="1">INDEX(INDIRECT(G$2),1,L18直交表!G14)</f>
        <v>マンスリー</v>
      </c>
      <c r="H14" s="6" t="str" cm="1">
        <f t="array" aca="1" ref="H14" ca="1">INDEX(INDIRECT(H$2),1,L18直交表!H14)</f>
        <v>1,000以内</v>
      </c>
      <c r="I14" s="6" t="str" cm="1">
        <f t="array" aca="1" ref="I14" ca="1">INDEX(INDIRECT(I$2),1,L18直交表!I14)</f>
        <v>布</v>
      </c>
    </row>
    <row r="15" spans="1:9" x14ac:dyDescent="0.4">
      <c r="A15" s="4">
        <v>13</v>
      </c>
      <c r="B15" s="6" t="str" cm="1">
        <f t="array" aca="1" ref="B15" ca="1">INDEX(INDIRECT(B$2),1,L18直交表!B15)</f>
        <v>なし</v>
      </c>
      <c r="C15" s="6" t="str" cm="1">
        <f t="array" aca="1" ref="C15" ca="1">INDEX(INDIRECT(C$2),1,L18直交表!C15)</f>
        <v>スタンダード</v>
      </c>
      <c r="D15" s="6" t="str" cm="1">
        <f t="array" aca="1" ref="D15" ca="1">INDEX(INDIRECT(D$2),1,L18直交表!D15)</f>
        <v>黒</v>
      </c>
      <c r="E15" s="6" t="str" cm="1">
        <f t="array" aca="1" ref="E15" ca="1">INDEX(INDIRECT(E$2),1,L18直交表!E15)</f>
        <v>カジュアル</v>
      </c>
      <c r="F15" s="6" t="str" cm="1">
        <f t="array" aca="1" ref="F15" ca="1">INDEX(INDIRECT(F$2),1,L18直交表!F15)</f>
        <v>イラスト</v>
      </c>
      <c r="G15" s="6" t="str" cm="1">
        <f t="array" aca="1" ref="G15" ca="1">INDEX(INDIRECT(G$2),1,L18直交表!G15)</f>
        <v>マンスリー</v>
      </c>
      <c r="H15" s="6" t="str" cm="1">
        <f t="array" aca="1" ref="H15" ca="1">INDEX(INDIRECT(H$2),1,L18直交表!H15)</f>
        <v>3,000以内</v>
      </c>
      <c r="I15" s="6" t="str" cm="1">
        <f t="array" aca="1" ref="I15" ca="1">INDEX(INDIRECT(I$2),1,L18直交表!I15)</f>
        <v>ビニール</v>
      </c>
    </row>
    <row r="16" spans="1:9" x14ac:dyDescent="0.4">
      <c r="A16" s="4">
        <v>14</v>
      </c>
      <c r="B16" s="6" t="str" cm="1">
        <f t="array" aca="1" ref="B16" ca="1">INDEX(INDIRECT(B$2),1,L18直交表!B16)</f>
        <v>なし</v>
      </c>
      <c r="C16" s="6" t="str" cm="1">
        <f t="array" aca="1" ref="C16" ca="1">INDEX(INDIRECT(C$2),1,L18直交表!C16)</f>
        <v>スタンダード</v>
      </c>
      <c r="D16" s="6" t="str" cm="1">
        <f t="array" aca="1" ref="D16" ca="1">INDEX(INDIRECT(D$2),1,L18直交表!D16)</f>
        <v>茶</v>
      </c>
      <c r="E16" s="6" t="str" cm="1">
        <f t="array" aca="1" ref="E16" ca="1">INDEX(INDIRECT(E$2),1,L18直交表!E16)</f>
        <v>デュアル</v>
      </c>
      <c r="F16" s="6" t="str" cm="1">
        <f t="array" aca="1" ref="F16" ca="1">INDEX(INDIRECT(F$2),1,L18直交表!F16)</f>
        <v>無地</v>
      </c>
      <c r="G16" s="6" t="str" cm="1">
        <f t="array" aca="1" ref="G16" ca="1">INDEX(INDIRECT(G$2),1,L18直交表!G16)</f>
        <v>ウィークリー</v>
      </c>
      <c r="H16" s="6" t="str" cm="1">
        <f t="array" aca="1" ref="H16" ca="1">INDEX(INDIRECT(H$2),1,L18直交表!H16)</f>
        <v>1,000以内</v>
      </c>
      <c r="I16" s="6" t="str" cm="1">
        <f t="array" aca="1" ref="I16" ca="1">INDEX(INDIRECT(I$2),1,L18直交表!I16)</f>
        <v>布</v>
      </c>
    </row>
    <row r="17" spans="1:9" x14ac:dyDescent="0.4">
      <c r="A17" s="4">
        <v>15</v>
      </c>
      <c r="B17" s="6" t="str" cm="1">
        <f t="array" aca="1" ref="B17" ca="1">INDEX(INDIRECT(B$2),1,L18直交表!B17)</f>
        <v>なし</v>
      </c>
      <c r="C17" s="6" t="str" cm="1">
        <f t="array" aca="1" ref="C17" ca="1">INDEX(INDIRECT(C$2),1,L18直交表!C17)</f>
        <v>スタンダード</v>
      </c>
      <c r="D17" s="6" t="str" cm="1">
        <f t="array" aca="1" ref="D17" ca="1">INDEX(INDIRECT(D$2),1,L18直交表!D17)</f>
        <v>エンジ</v>
      </c>
      <c r="E17" s="6" t="str" cm="1">
        <f t="array" aca="1" ref="E17" ca="1">INDEX(INDIRECT(E$2),1,L18直交表!E17)</f>
        <v>ビジネス</v>
      </c>
      <c r="F17" s="6" t="str" cm="1">
        <f t="array" aca="1" ref="F17" ca="1">INDEX(INDIRECT(F$2),1,L18直交表!F17)</f>
        <v>パターン</v>
      </c>
      <c r="G17" s="6" t="str" cm="1">
        <f t="array" aca="1" ref="G17" ca="1">INDEX(INDIRECT(G$2),1,L18直交表!G17)</f>
        <v>バーティカル</v>
      </c>
      <c r="H17" s="6" t="str" cm="1">
        <f t="array" aca="1" ref="H17" ca="1">INDEX(INDIRECT(H$2),1,L18直交表!H17)</f>
        <v>2,000以内</v>
      </c>
      <c r="I17" s="6" t="str" cm="1">
        <f t="array" aca="1" ref="I17" ca="1">INDEX(INDIRECT(I$2),1,L18直交表!I17)</f>
        <v>合皮</v>
      </c>
    </row>
    <row r="18" spans="1:9" x14ac:dyDescent="0.4">
      <c r="A18" s="4">
        <v>16</v>
      </c>
      <c r="B18" s="6" t="str" cm="1">
        <f t="array" aca="1" ref="B18" ca="1">INDEX(INDIRECT(B$2),1,L18直交表!B18)</f>
        <v>なし</v>
      </c>
      <c r="C18" s="6" t="str" cm="1">
        <f t="array" aca="1" ref="C18" ca="1">INDEX(INDIRECT(C$2),1,L18直交表!C18)</f>
        <v>コンパクト</v>
      </c>
      <c r="D18" s="6" t="str" cm="1">
        <f t="array" aca="1" ref="D18" ca="1">INDEX(INDIRECT(D$2),1,L18直交表!D18)</f>
        <v>黒</v>
      </c>
      <c r="E18" s="6" t="str" cm="1">
        <f t="array" aca="1" ref="E18" ca="1">INDEX(INDIRECT(E$2),1,L18直交表!E18)</f>
        <v>デュアル</v>
      </c>
      <c r="F18" s="6" t="str" cm="1">
        <f t="array" aca="1" ref="F18" ca="1">INDEX(INDIRECT(F$2),1,L18直交表!F18)</f>
        <v>パターン</v>
      </c>
      <c r="G18" s="6" t="str" cm="1">
        <f t="array" aca="1" ref="G18" ca="1">INDEX(INDIRECT(G$2),1,L18直交表!G18)</f>
        <v>バーティカル</v>
      </c>
      <c r="H18" s="6" t="str" cm="1">
        <f t="array" aca="1" ref="H18" ca="1">INDEX(INDIRECT(H$2),1,L18直交表!H18)</f>
        <v>1,000以内</v>
      </c>
      <c r="I18" s="6" t="str" cm="1">
        <f t="array" aca="1" ref="I18" ca="1">INDEX(INDIRECT(I$2),1,L18直交表!I18)</f>
        <v>ビニール</v>
      </c>
    </row>
    <row r="19" spans="1:9" x14ac:dyDescent="0.4">
      <c r="A19" s="4">
        <v>17</v>
      </c>
      <c r="B19" s="6" t="str" cm="1">
        <f t="array" aca="1" ref="B19" ca="1">INDEX(INDIRECT(B$2),1,L18直交表!B19)</f>
        <v>なし</v>
      </c>
      <c r="C19" s="6" t="str" cm="1">
        <f t="array" aca="1" ref="C19" ca="1">INDEX(INDIRECT(C$2),1,L18直交表!C19)</f>
        <v>コンパクト</v>
      </c>
      <c r="D19" s="6" t="str" cm="1">
        <f t="array" aca="1" ref="D19" ca="1">INDEX(INDIRECT(D$2),1,L18直交表!D19)</f>
        <v>茶</v>
      </c>
      <c r="E19" s="6" t="str" cm="1">
        <f t="array" aca="1" ref="E19" ca="1">INDEX(INDIRECT(E$2),1,L18直交表!E19)</f>
        <v>ビジネス</v>
      </c>
      <c r="F19" s="6" t="str" cm="1">
        <f t="array" aca="1" ref="F19" ca="1">INDEX(INDIRECT(F$2),1,L18直交表!F19)</f>
        <v>イラスト</v>
      </c>
      <c r="G19" s="6" t="str" cm="1">
        <f t="array" aca="1" ref="G19" ca="1">INDEX(INDIRECT(G$2),1,L18直交表!G19)</f>
        <v>マンスリー</v>
      </c>
      <c r="H19" s="6" t="str" cm="1">
        <f t="array" aca="1" ref="H19" ca="1">INDEX(INDIRECT(H$2),1,L18直交表!H19)</f>
        <v>2,000以内</v>
      </c>
      <c r="I19" s="6" t="str" cm="1">
        <f t="array" aca="1" ref="I19" ca="1">INDEX(INDIRECT(I$2),1,L18直交表!I19)</f>
        <v>布</v>
      </c>
    </row>
    <row r="20" spans="1:9" x14ac:dyDescent="0.4">
      <c r="A20" s="4">
        <v>18</v>
      </c>
      <c r="B20" s="6" t="str" cm="1">
        <f t="array" aca="1" ref="B20" ca="1">INDEX(INDIRECT(B$2),1,L18直交表!B20)</f>
        <v>なし</v>
      </c>
      <c r="C20" s="6" t="str" cm="1">
        <f t="array" aca="1" ref="C20" ca="1">INDEX(INDIRECT(C$2),1,L18直交表!C20)</f>
        <v>コンパクト</v>
      </c>
      <c r="D20" s="6" t="str" cm="1">
        <f t="array" aca="1" ref="D20" ca="1">INDEX(INDIRECT(D$2),1,L18直交表!D20)</f>
        <v>エンジ</v>
      </c>
      <c r="E20" s="6" t="str" cm="1">
        <f t="array" aca="1" ref="E20" ca="1">INDEX(INDIRECT(E$2),1,L18直交表!E20)</f>
        <v>カジュアル</v>
      </c>
      <c r="F20" s="6" t="str" cm="1">
        <f t="array" aca="1" ref="F20" ca="1">INDEX(INDIRECT(F$2),1,L18直交表!F20)</f>
        <v>無地</v>
      </c>
      <c r="G20" s="6" t="str" cm="1">
        <f t="array" aca="1" ref="G20" ca="1">INDEX(INDIRECT(G$2),1,L18直交表!G20)</f>
        <v>ウィークリー</v>
      </c>
      <c r="H20" s="6" t="str" cm="1">
        <f t="array" aca="1" ref="H20" ca="1">INDEX(INDIRECT(H$2),1,L18直交表!H20)</f>
        <v>3,000以内</v>
      </c>
      <c r="I20" s="6" t="str" cm="1">
        <f t="array" aca="1" ref="I20" ca="1">INDEX(INDIRECT(I$2),1,L18直交表!I20)</f>
        <v>合皮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01A4-23E1-4C2A-A819-DEEF67DC1032}">
  <dimension ref="A1:I20"/>
  <sheetViews>
    <sheetView workbookViewId="0">
      <selection activeCell="B3" sqref="B3"/>
    </sheetView>
  </sheetViews>
  <sheetFormatPr defaultRowHeight="18.75" x14ac:dyDescent="0.4"/>
  <cols>
    <col min="2" max="2" width="9.375" bestFit="1" customWidth="1"/>
    <col min="3" max="3" width="12.875" bestFit="1" customWidth="1"/>
    <col min="4" max="4" width="7.125" bestFit="1" customWidth="1"/>
    <col min="5" max="5" width="10.875" bestFit="1" customWidth="1"/>
    <col min="7" max="7" width="15.125" bestFit="1" customWidth="1"/>
    <col min="8" max="8" width="9.75" bestFit="1" customWidth="1"/>
    <col min="9" max="9" width="8.875" bestFit="1" customWidth="1"/>
  </cols>
  <sheetData>
    <row r="1" spans="1:9" x14ac:dyDescent="0.4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 x14ac:dyDescent="0.4">
      <c r="A2" s="5" t="s">
        <v>31</v>
      </c>
      <c r="B2" s="5" t="s">
        <v>19</v>
      </c>
      <c r="C2" s="5" t="s">
        <v>73</v>
      </c>
      <c r="D2" s="5" t="s">
        <v>74</v>
      </c>
      <c r="E2" s="5" t="s">
        <v>75</v>
      </c>
      <c r="F2" s="5" t="s">
        <v>76</v>
      </c>
      <c r="G2" s="5" t="s">
        <v>17</v>
      </c>
      <c r="H2" s="5" t="s">
        <v>16</v>
      </c>
      <c r="I2" s="5" t="s">
        <v>23</v>
      </c>
    </row>
    <row r="3" spans="1:9" x14ac:dyDescent="0.4">
      <c r="A3" s="4">
        <v>1</v>
      </c>
      <c r="B3" s="6" t="str" cm="1">
        <f t="array" aca="1" ref="B3:B20" ca="1">INDEX(INDIRECT(B2),1,L18直交表!B3:B20)</f>
        <v>あり</v>
      </c>
      <c r="C3" s="6" t="str" cm="1">
        <f t="array" aca="1" ref="C3:C20" ca="1">INDEX(INDIRECT(C2),1,L18直交表!C3:C20)</f>
        <v>スリム</v>
      </c>
      <c r="D3" s="6" t="str" cm="1">
        <f t="array" aca="1" ref="D3:D20" ca="1">INDEX(INDIRECT(D2),1,L18直交表!D3:D20)</f>
        <v>黒</v>
      </c>
      <c r="E3" s="6" t="str" cm="1">
        <f t="array" aca="1" ref="E3:E20" ca="1">INDEX(INDIRECT(E2),1,L18直交表!E3:E20)</f>
        <v>ビジネス</v>
      </c>
      <c r="F3" s="6" t="str" cm="1">
        <f t="array" aca="1" ref="F3:F20" ca="1">INDEX(INDIRECT(F2),1,L18直交表!F3:F20)</f>
        <v>無地</v>
      </c>
      <c r="G3" s="6" t="str" cm="1">
        <f t="array" aca="1" ref="G3:G20" ca="1">INDEX(INDIRECT(G2),1,L18直交表!G3:G20)</f>
        <v>マンスリー</v>
      </c>
      <c r="H3" s="6" t="str" cm="1">
        <f t="array" aca="1" ref="H3:H20" ca="1">INDEX(INDIRECT(H2),1,L18直交表!H3:H20)</f>
        <v>1,000以内</v>
      </c>
      <c r="I3" s="6" t="str" cm="1">
        <f t="array" aca="1" ref="I3:I20" ca="1">INDEX(INDIRECT(I2),1,L18直交表!I3:I20)</f>
        <v>合皮</v>
      </c>
    </row>
    <row r="4" spans="1:9" x14ac:dyDescent="0.4">
      <c r="A4" s="4">
        <v>2</v>
      </c>
      <c r="B4" s="6" t="str">
        <f ca="1"/>
        <v>あり</v>
      </c>
      <c r="C4" s="6" t="str">
        <f ca="1"/>
        <v>スリム</v>
      </c>
      <c r="D4" s="6" t="str">
        <f ca="1"/>
        <v>茶</v>
      </c>
      <c r="E4" s="6" t="str">
        <f ca="1"/>
        <v>カジュアル</v>
      </c>
      <c r="F4" s="6" t="str">
        <f ca="1"/>
        <v>パターン</v>
      </c>
      <c r="G4" s="6" t="str">
        <f ca="1"/>
        <v>ウィークリー</v>
      </c>
      <c r="H4" s="6" t="str">
        <f ca="1"/>
        <v>2,000以内</v>
      </c>
      <c r="I4" s="6" t="str">
        <f ca="1"/>
        <v>ビニール</v>
      </c>
    </row>
    <row r="5" spans="1:9" x14ac:dyDescent="0.4">
      <c r="A5" s="4">
        <v>3</v>
      </c>
      <c r="B5" s="6" t="str">
        <f ca="1"/>
        <v>あり</v>
      </c>
      <c r="C5" s="6" t="str">
        <f ca="1"/>
        <v>スリム</v>
      </c>
      <c r="D5" s="6" t="str">
        <f ca="1"/>
        <v>エンジ</v>
      </c>
      <c r="E5" s="6" t="str">
        <f ca="1"/>
        <v>デュアル</v>
      </c>
      <c r="F5" s="6" t="str">
        <f ca="1"/>
        <v>イラスト</v>
      </c>
      <c r="G5" s="6" t="str">
        <f ca="1"/>
        <v>バーティカル</v>
      </c>
      <c r="H5" s="6" t="str">
        <f ca="1"/>
        <v>3,000以内</v>
      </c>
      <c r="I5" s="6" t="str">
        <f ca="1"/>
        <v>布</v>
      </c>
    </row>
    <row r="6" spans="1:9" x14ac:dyDescent="0.4">
      <c r="A6" s="4">
        <v>4</v>
      </c>
      <c r="B6" s="6" t="str">
        <f ca="1"/>
        <v>あり</v>
      </c>
      <c r="C6" s="6" t="str">
        <f ca="1"/>
        <v>スタンダード</v>
      </c>
      <c r="D6" s="6" t="str">
        <f ca="1"/>
        <v>黒</v>
      </c>
      <c r="E6" s="6" t="str">
        <f ca="1"/>
        <v>ビジネス</v>
      </c>
      <c r="F6" s="6" t="str">
        <f ca="1"/>
        <v>パターン</v>
      </c>
      <c r="G6" s="6" t="str">
        <f ca="1"/>
        <v>ウィークリー</v>
      </c>
      <c r="H6" s="6" t="str">
        <f ca="1"/>
        <v>3,000以内</v>
      </c>
      <c r="I6" s="6" t="str">
        <f ca="1"/>
        <v>布</v>
      </c>
    </row>
    <row r="7" spans="1:9" x14ac:dyDescent="0.4">
      <c r="A7" s="4">
        <v>5</v>
      </c>
      <c r="B7" s="6" t="str">
        <f ca="1"/>
        <v>あり</v>
      </c>
      <c r="C7" s="6" t="str">
        <f ca="1"/>
        <v>スタンダード</v>
      </c>
      <c r="D7" s="6" t="str">
        <f ca="1"/>
        <v>茶</v>
      </c>
      <c r="E7" s="6" t="str">
        <f ca="1"/>
        <v>カジュアル</v>
      </c>
      <c r="F7" s="6" t="str">
        <f ca="1"/>
        <v>イラスト</v>
      </c>
      <c r="G7" s="6" t="str">
        <f ca="1"/>
        <v>バーティカル</v>
      </c>
      <c r="H7" s="6" t="str">
        <f ca="1"/>
        <v>1,000以内</v>
      </c>
      <c r="I7" s="6" t="str">
        <f ca="1"/>
        <v>合皮</v>
      </c>
    </row>
    <row r="8" spans="1:9" x14ac:dyDescent="0.4">
      <c r="A8" s="4">
        <v>6</v>
      </c>
      <c r="B8" s="6" t="str">
        <f ca="1"/>
        <v>あり</v>
      </c>
      <c r="C8" s="6" t="str">
        <f ca="1"/>
        <v>スタンダード</v>
      </c>
      <c r="D8" s="6" t="str">
        <f ca="1"/>
        <v>エンジ</v>
      </c>
      <c r="E8" s="6" t="str">
        <f ca="1"/>
        <v>デュアル</v>
      </c>
      <c r="F8" s="6" t="str">
        <f ca="1"/>
        <v>無地</v>
      </c>
      <c r="G8" s="6" t="str">
        <f ca="1"/>
        <v>マンスリー</v>
      </c>
      <c r="H8" s="6" t="str">
        <f ca="1"/>
        <v>2,000以内</v>
      </c>
      <c r="I8" s="6" t="str">
        <f ca="1"/>
        <v>ビニール</v>
      </c>
    </row>
    <row r="9" spans="1:9" x14ac:dyDescent="0.4">
      <c r="A9" s="4">
        <v>7</v>
      </c>
      <c r="B9" s="6" t="str">
        <f ca="1"/>
        <v>あり</v>
      </c>
      <c r="C9" s="6" t="str">
        <f ca="1"/>
        <v>コンパクト</v>
      </c>
      <c r="D9" s="6" t="str">
        <f ca="1"/>
        <v>黒</v>
      </c>
      <c r="E9" s="6" t="str">
        <f ca="1"/>
        <v>カジュアル</v>
      </c>
      <c r="F9" s="6" t="str">
        <f ca="1"/>
        <v>無地</v>
      </c>
      <c r="G9" s="6" t="str">
        <f ca="1"/>
        <v>バーティカル</v>
      </c>
      <c r="H9" s="6" t="str">
        <f ca="1"/>
        <v>2,000以内</v>
      </c>
      <c r="I9" s="6" t="str">
        <f ca="1"/>
        <v>布</v>
      </c>
    </row>
    <row r="10" spans="1:9" x14ac:dyDescent="0.4">
      <c r="A10" s="4">
        <v>8</v>
      </c>
      <c r="B10" s="6" t="str">
        <f ca="1"/>
        <v>あり</v>
      </c>
      <c r="C10" s="6" t="str">
        <f ca="1"/>
        <v>コンパクト</v>
      </c>
      <c r="D10" s="6" t="str">
        <f ca="1"/>
        <v>茶</v>
      </c>
      <c r="E10" s="6" t="str">
        <f ca="1"/>
        <v>デュアル</v>
      </c>
      <c r="F10" s="6" t="str">
        <f ca="1"/>
        <v>パターン</v>
      </c>
      <c r="G10" s="6" t="str">
        <f ca="1"/>
        <v>マンスリー</v>
      </c>
      <c r="H10" s="6" t="str">
        <f ca="1"/>
        <v>3,000以内</v>
      </c>
      <c r="I10" s="6" t="str">
        <f ca="1"/>
        <v>合皮</v>
      </c>
    </row>
    <row r="11" spans="1:9" x14ac:dyDescent="0.4">
      <c r="A11" s="4">
        <v>9</v>
      </c>
      <c r="B11" s="6" t="str">
        <f ca="1"/>
        <v>あり</v>
      </c>
      <c r="C11" s="6" t="str">
        <f ca="1"/>
        <v>コンパクト</v>
      </c>
      <c r="D11" s="6" t="str">
        <f ca="1"/>
        <v>エンジ</v>
      </c>
      <c r="E11" s="6" t="str">
        <f ca="1"/>
        <v>ビジネス</v>
      </c>
      <c r="F11" s="6" t="str">
        <f ca="1"/>
        <v>イラスト</v>
      </c>
      <c r="G11" s="6" t="str">
        <f ca="1"/>
        <v>ウィークリー</v>
      </c>
      <c r="H11" s="6" t="str">
        <f ca="1"/>
        <v>1,000以内</v>
      </c>
      <c r="I11" s="6" t="str">
        <f ca="1"/>
        <v>ビニール</v>
      </c>
    </row>
    <row r="12" spans="1:9" x14ac:dyDescent="0.4">
      <c r="A12" s="4">
        <v>10</v>
      </c>
      <c r="B12" s="6" t="str">
        <f ca="1"/>
        <v>なし</v>
      </c>
      <c r="C12" s="6" t="str">
        <f ca="1"/>
        <v>スリム</v>
      </c>
      <c r="D12" s="6" t="str">
        <f ca="1"/>
        <v>黒</v>
      </c>
      <c r="E12" s="6" t="str">
        <f ca="1"/>
        <v>デュアル</v>
      </c>
      <c r="F12" s="6" t="str">
        <f ca="1"/>
        <v>イラスト</v>
      </c>
      <c r="G12" s="6" t="str">
        <f ca="1"/>
        <v>ウィークリー</v>
      </c>
      <c r="H12" s="6" t="str">
        <f ca="1"/>
        <v>2,000以内</v>
      </c>
      <c r="I12" s="6" t="str">
        <f ca="1"/>
        <v>合皮</v>
      </c>
    </row>
    <row r="13" spans="1:9" x14ac:dyDescent="0.4">
      <c r="A13" s="4">
        <v>11</v>
      </c>
      <c r="B13" s="6" t="str">
        <f ca="1"/>
        <v>なし</v>
      </c>
      <c r="C13" s="6" t="str">
        <f ca="1"/>
        <v>スリム</v>
      </c>
      <c r="D13" s="6" t="str">
        <f ca="1"/>
        <v>茶</v>
      </c>
      <c r="E13" s="6" t="str">
        <f ca="1"/>
        <v>ビジネス</v>
      </c>
      <c r="F13" s="6" t="str">
        <f ca="1"/>
        <v>無地</v>
      </c>
      <c r="G13" s="6" t="str">
        <f ca="1"/>
        <v>バーティカル</v>
      </c>
      <c r="H13" s="6" t="str">
        <f ca="1"/>
        <v>3,000以内</v>
      </c>
      <c r="I13" s="6" t="str">
        <f ca="1"/>
        <v>ビニール</v>
      </c>
    </row>
    <row r="14" spans="1:9" x14ac:dyDescent="0.4">
      <c r="A14" s="4">
        <v>12</v>
      </c>
      <c r="B14" s="6" t="str">
        <f ca="1"/>
        <v>なし</v>
      </c>
      <c r="C14" s="6" t="str">
        <f ca="1"/>
        <v>スリム</v>
      </c>
      <c r="D14" s="6" t="str">
        <f ca="1"/>
        <v>エンジ</v>
      </c>
      <c r="E14" s="6" t="str">
        <f ca="1"/>
        <v>カジュアル</v>
      </c>
      <c r="F14" s="6" t="str">
        <f ca="1"/>
        <v>パターン</v>
      </c>
      <c r="G14" s="6" t="str">
        <f ca="1"/>
        <v>マンスリー</v>
      </c>
      <c r="H14" s="6" t="str">
        <f ca="1"/>
        <v>1,000以内</v>
      </c>
      <c r="I14" s="6" t="str">
        <f ca="1"/>
        <v>布</v>
      </c>
    </row>
    <row r="15" spans="1:9" x14ac:dyDescent="0.4">
      <c r="A15" s="4">
        <v>13</v>
      </c>
      <c r="B15" s="6" t="str">
        <f ca="1"/>
        <v>なし</v>
      </c>
      <c r="C15" s="6" t="str">
        <f ca="1"/>
        <v>スタンダード</v>
      </c>
      <c r="D15" s="6" t="str">
        <f ca="1"/>
        <v>黒</v>
      </c>
      <c r="E15" s="6" t="str">
        <f ca="1"/>
        <v>カジュアル</v>
      </c>
      <c r="F15" s="6" t="str">
        <f ca="1"/>
        <v>イラスト</v>
      </c>
      <c r="G15" s="6" t="str">
        <f ca="1"/>
        <v>マンスリー</v>
      </c>
      <c r="H15" s="6" t="str">
        <f ca="1"/>
        <v>3,000以内</v>
      </c>
      <c r="I15" s="6" t="str">
        <f ca="1"/>
        <v>ビニール</v>
      </c>
    </row>
    <row r="16" spans="1:9" x14ac:dyDescent="0.4">
      <c r="A16" s="4">
        <v>14</v>
      </c>
      <c r="B16" s="6" t="str">
        <f ca="1"/>
        <v>なし</v>
      </c>
      <c r="C16" s="6" t="str">
        <f ca="1"/>
        <v>スタンダード</v>
      </c>
      <c r="D16" s="6" t="str">
        <f ca="1"/>
        <v>茶</v>
      </c>
      <c r="E16" s="6" t="str">
        <f ca="1"/>
        <v>デュアル</v>
      </c>
      <c r="F16" s="6" t="str">
        <f ca="1"/>
        <v>無地</v>
      </c>
      <c r="G16" s="6" t="str">
        <f ca="1"/>
        <v>ウィークリー</v>
      </c>
      <c r="H16" s="6" t="str">
        <f ca="1"/>
        <v>1,000以内</v>
      </c>
      <c r="I16" s="6" t="str">
        <f ca="1"/>
        <v>布</v>
      </c>
    </row>
    <row r="17" spans="1:9" x14ac:dyDescent="0.4">
      <c r="A17" s="4">
        <v>15</v>
      </c>
      <c r="B17" s="6" t="str">
        <f ca="1"/>
        <v>なし</v>
      </c>
      <c r="C17" s="6" t="str">
        <f ca="1"/>
        <v>スタンダード</v>
      </c>
      <c r="D17" s="6" t="str">
        <f ca="1"/>
        <v>エンジ</v>
      </c>
      <c r="E17" s="6" t="str">
        <f ca="1"/>
        <v>ビジネス</v>
      </c>
      <c r="F17" s="6" t="str">
        <f ca="1"/>
        <v>パターン</v>
      </c>
      <c r="G17" s="6" t="str">
        <f ca="1"/>
        <v>バーティカル</v>
      </c>
      <c r="H17" s="6" t="str">
        <f ca="1"/>
        <v>2,000以内</v>
      </c>
      <c r="I17" s="6" t="str">
        <f ca="1"/>
        <v>合皮</v>
      </c>
    </row>
    <row r="18" spans="1:9" x14ac:dyDescent="0.4">
      <c r="A18" s="4">
        <v>16</v>
      </c>
      <c r="B18" s="6" t="str">
        <f ca="1"/>
        <v>なし</v>
      </c>
      <c r="C18" s="6" t="str">
        <f ca="1"/>
        <v>コンパクト</v>
      </c>
      <c r="D18" s="6" t="str">
        <f ca="1"/>
        <v>黒</v>
      </c>
      <c r="E18" s="6" t="str">
        <f ca="1"/>
        <v>デュアル</v>
      </c>
      <c r="F18" s="6" t="str">
        <f ca="1"/>
        <v>パターン</v>
      </c>
      <c r="G18" s="6" t="str">
        <f ca="1"/>
        <v>バーティカル</v>
      </c>
      <c r="H18" s="6" t="str">
        <f ca="1"/>
        <v>1,000以内</v>
      </c>
      <c r="I18" s="6" t="str">
        <f ca="1"/>
        <v>ビニール</v>
      </c>
    </row>
    <row r="19" spans="1:9" x14ac:dyDescent="0.4">
      <c r="A19" s="4">
        <v>17</v>
      </c>
      <c r="B19" s="6" t="str">
        <f ca="1"/>
        <v>なし</v>
      </c>
      <c r="C19" s="6" t="str">
        <f ca="1"/>
        <v>コンパクト</v>
      </c>
      <c r="D19" s="6" t="str">
        <f ca="1"/>
        <v>茶</v>
      </c>
      <c r="E19" s="6" t="str">
        <f ca="1"/>
        <v>ビジネス</v>
      </c>
      <c r="F19" s="6" t="str">
        <f ca="1"/>
        <v>イラスト</v>
      </c>
      <c r="G19" s="6" t="str">
        <f ca="1"/>
        <v>マンスリー</v>
      </c>
      <c r="H19" s="6" t="str">
        <f ca="1"/>
        <v>2,000以内</v>
      </c>
      <c r="I19" s="6" t="str">
        <f ca="1"/>
        <v>布</v>
      </c>
    </row>
    <row r="20" spans="1:9" x14ac:dyDescent="0.4">
      <c r="A20" s="4">
        <v>18</v>
      </c>
      <c r="B20" s="6" t="str">
        <f ca="1"/>
        <v>なし</v>
      </c>
      <c r="C20" s="6" t="str">
        <f ca="1"/>
        <v>コンパクト</v>
      </c>
      <c r="D20" s="6" t="str">
        <f ca="1"/>
        <v>エンジ</v>
      </c>
      <c r="E20" s="6" t="str">
        <f ca="1"/>
        <v>カジュアル</v>
      </c>
      <c r="F20" s="6" t="str">
        <f ca="1"/>
        <v>無地</v>
      </c>
      <c r="G20" s="6" t="str">
        <f ca="1"/>
        <v>ウィークリー</v>
      </c>
      <c r="H20" s="6" t="str">
        <f ca="1"/>
        <v>3,000以内</v>
      </c>
      <c r="I20" s="6" t="str">
        <f ca="1"/>
        <v>合皮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0"/>
  <sheetViews>
    <sheetView workbookViewId="0">
      <selection activeCell="B2" sqref="B2"/>
    </sheetView>
  </sheetViews>
  <sheetFormatPr defaultRowHeight="18.75" x14ac:dyDescent="0.4"/>
  <sheetData>
    <row r="1" spans="1:25" x14ac:dyDescent="0.4">
      <c r="C1" t="s">
        <v>19</v>
      </c>
      <c r="E1" t="s">
        <v>46</v>
      </c>
      <c r="H1" t="s">
        <v>47</v>
      </c>
      <c r="K1" t="s">
        <v>49</v>
      </c>
      <c r="N1" t="s">
        <v>41</v>
      </c>
      <c r="Q1" t="s">
        <v>17</v>
      </c>
      <c r="T1" t="s">
        <v>16</v>
      </c>
      <c r="W1" t="s">
        <v>23</v>
      </c>
    </row>
    <row r="2" spans="1:25" x14ac:dyDescent="0.4">
      <c r="A2" s="9" t="s">
        <v>48</v>
      </c>
      <c r="B2" s="9" t="s">
        <v>20</v>
      </c>
      <c r="C2" s="9" t="s">
        <v>51</v>
      </c>
      <c r="D2" s="9" t="s">
        <v>52</v>
      </c>
      <c r="E2" s="9" t="s">
        <v>53</v>
      </c>
      <c r="F2" s="9" t="s">
        <v>54</v>
      </c>
      <c r="G2" s="9" t="s">
        <v>55</v>
      </c>
      <c r="H2" s="9" t="s">
        <v>56</v>
      </c>
      <c r="I2" s="9" t="s">
        <v>57</v>
      </c>
      <c r="J2" s="9" t="s">
        <v>58</v>
      </c>
      <c r="K2" s="9" t="s">
        <v>59</v>
      </c>
      <c r="L2" s="9" t="s">
        <v>60</v>
      </c>
      <c r="M2" s="9" t="s">
        <v>61</v>
      </c>
      <c r="N2" s="9" t="s">
        <v>62</v>
      </c>
      <c r="O2" s="9" t="s">
        <v>63</v>
      </c>
      <c r="P2" s="9" t="s">
        <v>64</v>
      </c>
      <c r="Q2" s="9" t="s">
        <v>65</v>
      </c>
      <c r="R2" s="9" t="s">
        <v>66</v>
      </c>
      <c r="S2" s="9" t="s">
        <v>67</v>
      </c>
      <c r="T2" s="9" t="s">
        <v>68</v>
      </c>
      <c r="U2" s="9" t="s">
        <v>69</v>
      </c>
      <c r="V2" s="9" t="s">
        <v>70</v>
      </c>
      <c r="W2" s="9" t="s">
        <v>71</v>
      </c>
      <c r="X2" s="9" t="s">
        <v>72</v>
      </c>
      <c r="Y2" s="10" t="s">
        <v>45</v>
      </c>
    </row>
    <row r="3" spans="1:25" x14ac:dyDescent="0.4">
      <c r="A3" s="1">
        <v>1</v>
      </c>
      <c r="B3" s="1">
        <f ca="1">IF(ISERROR(MATCH(B$2,割り付け!$B3:$I3,0)),0,1)</f>
        <v>1</v>
      </c>
      <c r="C3" s="1">
        <f ca="1">IF(ISERROR(MATCH(C$2,割り付け!$B3:$I3,0)),0,1)</f>
        <v>0</v>
      </c>
      <c r="D3" s="1">
        <f ca="1">IF(ISERROR(MATCH(D$2,割り付け!$B3:$I3,0)),0,1)</f>
        <v>1</v>
      </c>
      <c r="E3" s="1">
        <f ca="1">IF(ISERROR(MATCH(E$2,割り付け!$B3:$I3,0)),0,1)</f>
        <v>0</v>
      </c>
      <c r="F3" s="1">
        <f ca="1">IF(ISERROR(MATCH(F$2,割り付け!$B3:$I3,0)),0,1)</f>
        <v>0</v>
      </c>
      <c r="G3" s="1">
        <f ca="1">IF(ISERROR(MATCH(G$2,割り付け!$B3:$I3,0)),0,1)</f>
        <v>1</v>
      </c>
      <c r="H3" s="1">
        <f ca="1">IF(ISERROR(MATCH(H$2,割り付け!$B3:$I3,0)),0,1)</f>
        <v>0</v>
      </c>
      <c r="I3" s="1">
        <f ca="1">IF(ISERROR(MATCH(I$2,割り付け!$B3:$I3,0)),0,1)</f>
        <v>0</v>
      </c>
      <c r="J3" s="1">
        <f ca="1">IF(ISERROR(MATCH(J$2,割り付け!$B3:$I3,0)),0,1)</f>
        <v>1</v>
      </c>
      <c r="K3" s="1">
        <f ca="1">IF(ISERROR(MATCH(K$2,割り付け!$B3:$I3,0)),0,1)</f>
        <v>0</v>
      </c>
      <c r="L3" s="1">
        <f ca="1">IF(ISERROR(MATCH(L$2,割り付け!$B3:$I3,0)),0,1)</f>
        <v>0</v>
      </c>
      <c r="M3" s="1">
        <f ca="1">IF(ISERROR(MATCH(M$2,割り付け!$B3:$I3,0)),0,1)</f>
        <v>1</v>
      </c>
      <c r="N3" s="1">
        <f ca="1">IF(ISERROR(MATCH(N$2,割り付け!$B3:$I3,0)),0,1)</f>
        <v>0</v>
      </c>
      <c r="O3" s="1">
        <f ca="1">IF(ISERROR(MATCH(O$2,割り付け!$B3:$I3,0)),0,1)</f>
        <v>0</v>
      </c>
      <c r="P3" s="1">
        <f ca="1">IF(ISERROR(MATCH(P$2,割り付け!$B3:$I3,0)),0,1)</f>
        <v>1</v>
      </c>
      <c r="Q3" s="1">
        <f ca="1">IF(ISERROR(MATCH(Q$2,割り付け!$B3:$I3,0)),0,1)</f>
        <v>0</v>
      </c>
      <c r="R3" s="1">
        <f ca="1">IF(ISERROR(MATCH(R$2,割り付け!$B3:$I3,0)),0,1)</f>
        <v>0</v>
      </c>
      <c r="S3" s="1">
        <f ca="1">IF(ISERROR(MATCH(S$2,割り付け!$B3:$I3,0)),0,1)</f>
        <v>1</v>
      </c>
      <c r="T3" s="1">
        <f ca="1">IF(ISERROR(MATCH(T$2,割り付け!$B3:$I3,0)),0,1)</f>
        <v>0</v>
      </c>
      <c r="U3" s="1">
        <f ca="1">IF(ISERROR(MATCH(U$2,割り付け!$B3:$I3,0)),0,1)</f>
        <v>0</v>
      </c>
      <c r="V3" s="1">
        <f ca="1">IF(ISERROR(MATCH(V$2,割り付け!$B3:$I3,0)),0,1)</f>
        <v>1</v>
      </c>
      <c r="W3" s="1">
        <f ca="1">IF(ISERROR(MATCH(W$2,割り付け!$B3:$I3,0)),0,1)</f>
        <v>0</v>
      </c>
      <c r="X3" s="1">
        <f ca="1">IF(ISERROR(MATCH(X$2,割り付け!$B3:$I3,0)),0,1)</f>
        <v>0</v>
      </c>
      <c r="Y3" s="11"/>
    </row>
    <row r="4" spans="1:25" x14ac:dyDescent="0.4">
      <c r="A4" s="1">
        <v>2</v>
      </c>
      <c r="B4" s="1">
        <f ca="1">IF(ISERROR(MATCH(B$2,割り付け!$B4:$I4,0)),0,1)</f>
        <v>1</v>
      </c>
      <c r="C4" s="1">
        <f ca="1">IF(ISERROR(MATCH(C$2,割り付け!$B4:$I4,0)),0,1)</f>
        <v>0</v>
      </c>
      <c r="D4" s="1">
        <f ca="1">IF(ISERROR(MATCH(D$2,割り付け!$B4:$I4,0)),0,1)</f>
        <v>1</v>
      </c>
      <c r="E4" s="1">
        <f ca="1">IF(ISERROR(MATCH(E$2,割り付け!$B4:$I4,0)),0,1)</f>
        <v>0</v>
      </c>
      <c r="F4" s="1">
        <f ca="1">IF(ISERROR(MATCH(F$2,割り付け!$B4:$I4,0)),0,1)</f>
        <v>0</v>
      </c>
      <c r="G4" s="1">
        <f ca="1">IF(ISERROR(MATCH(G$2,割り付け!$B4:$I4,0)),0,1)</f>
        <v>0</v>
      </c>
      <c r="H4" s="1">
        <f ca="1">IF(ISERROR(MATCH(H$2,割り付け!$B4:$I4,0)),0,1)</f>
        <v>1</v>
      </c>
      <c r="I4" s="1">
        <f ca="1">IF(ISERROR(MATCH(I$2,割り付け!$B4:$I4,0)),0,1)</f>
        <v>0</v>
      </c>
      <c r="J4" s="1">
        <f ca="1">IF(ISERROR(MATCH(J$2,割り付け!$B4:$I4,0)),0,1)</f>
        <v>0</v>
      </c>
      <c r="K4" s="1">
        <f ca="1">IF(ISERROR(MATCH(K$2,割り付け!$B4:$I4,0)),0,1)</f>
        <v>1</v>
      </c>
      <c r="L4" s="1">
        <f ca="1">IF(ISERROR(MATCH(L$2,割り付け!$B4:$I4,0)),0,1)</f>
        <v>0</v>
      </c>
      <c r="M4" s="1">
        <f ca="1">IF(ISERROR(MATCH(M$2,割り付け!$B4:$I4,0)),0,1)</f>
        <v>0</v>
      </c>
      <c r="N4" s="1">
        <f ca="1">IF(ISERROR(MATCH(N$2,割り付け!$B4:$I4,0)),0,1)</f>
        <v>1</v>
      </c>
      <c r="O4" s="1">
        <f ca="1">IF(ISERROR(MATCH(O$2,割り付け!$B4:$I4,0)),0,1)</f>
        <v>0</v>
      </c>
      <c r="P4" s="1">
        <f ca="1">IF(ISERROR(MATCH(P$2,割り付け!$B4:$I4,0)),0,1)</f>
        <v>0</v>
      </c>
      <c r="Q4" s="1">
        <f ca="1">IF(ISERROR(MATCH(Q$2,割り付け!$B4:$I4,0)),0,1)</f>
        <v>1</v>
      </c>
      <c r="R4" s="1">
        <f ca="1">IF(ISERROR(MATCH(R$2,割り付け!$B4:$I4,0)),0,1)</f>
        <v>0</v>
      </c>
      <c r="S4" s="1">
        <f ca="1">IF(ISERROR(MATCH(S$2,割り付け!$B4:$I4,0)),0,1)</f>
        <v>0</v>
      </c>
      <c r="T4" s="1">
        <f ca="1">IF(ISERROR(MATCH(T$2,割り付け!$B4:$I4,0)),0,1)</f>
        <v>1</v>
      </c>
      <c r="U4" s="1">
        <f ca="1">IF(ISERROR(MATCH(U$2,割り付け!$B4:$I4,0)),0,1)</f>
        <v>0</v>
      </c>
      <c r="V4" s="1">
        <f ca="1">IF(ISERROR(MATCH(V$2,割り付け!$B4:$I4,0)),0,1)</f>
        <v>0</v>
      </c>
      <c r="W4" s="1">
        <f ca="1">IF(ISERROR(MATCH(W$2,割り付け!$B4:$I4,0)),0,1)</f>
        <v>1</v>
      </c>
      <c r="X4" s="1">
        <f ca="1">IF(ISERROR(MATCH(X$2,割り付け!$B4:$I4,0)),0,1)</f>
        <v>0</v>
      </c>
      <c r="Y4" s="11"/>
    </row>
    <row r="5" spans="1:25" x14ac:dyDescent="0.4">
      <c r="A5" s="1">
        <v>3</v>
      </c>
      <c r="B5" s="1">
        <f ca="1">IF(ISERROR(MATCH(B$2,割り付け!$B5:$I5,0)),0,1)</f>
        <v>1</v>
      </c>
      <c r="C5" s="1">
        <f ca="1">IF(ISERROR(MATCH(C$2,割り付け!$B5:$I5,0)),0,1)</f>
        <v>0</v>
      </c>
      <c r="D5" s="1">
        <f ca="1">IF(ISERROR(MATCH(D$2,割り付け!$B5:$I5,0)),0,1)</f>
        <v>1</v>
      </c>
      <c r="E5" s="1">
        <f ca="1">IF(ISERROR(MATCH(E$2,割り付け!$B5:$I5,0)),0,1)</f>
        <v>0</v>
      </c>
      <c r="F5" s="1">
        <f ca="1">IF(ISERROR(MATCH(F$2,割り付け!$B5:$I5,0)),0,1)</f>
        <v>0</v>
      </c>
      <c r="G5" s="1">
        <f ca="1">IF(ISERROR(MATCH(G$2,割り付け!$B5:$I5,0)),0,1)</f>
        <v>0</v>
      </c>
      <c r="H5" s="1">
        <f ca="1">IF(ISERROR(MATCH(H$2,割り付け!$B5:$I5,0)),0,1)</f>
        <v>0</v>
      </c>
      <c r="I5" s="1">
        <f ca="1">IF(ISERROR(MATCH(I$2,割り付け!$B5:$I5,0)),0,1)</f>
        <v>1</v>
      </c>
      <c r="J5" s="1">
        <f ca="1">IF(ISERROR(MATCH(J$2,割り付け!$B5:$I5,0)),0,1)</f>
        <v>0</v>
      </c>
      <c r="K5" s="1">
        <f ca="1">IF(ISERROR(MATCH(K$2,割り付け!$B5:$I5,0)),0,1)</f>
        <v>0</v>
      </c>
      <c r="L5" s="1">
        <f ca="1">IF(ISERROR(MATCH(L$2,割り付け!$B5:$I5,0)),0,1)</f>
        <v>1</v>
      </c>
      <c r="M5" s="1">
        <f ca="1">IF(ISERROR(MATCH(M$2,割り付け!$B5:$I5,0)),0,1)</f>
        <v>0</v>
      </c>
      <c r="N5" s="1">
        <f ca="1">IF(ISERROR(MATCH(N$2,割り付け!$B5:$I5,0)),0,1)</f>
        <v>0</v>
      </c>
      <c r="O5" s="1">
        <f ca="1">IF(ISERROR(MATCH(O$2,割り付け!$B5:$I5,0)),0,1)</f>
        <v>1</v>
      </c>
      <c r="P5" s="1">
        <f ca="1">IF(ISERROR(MATCH(P$2,割り付け!$B5:$I5,0)),0,1)</f>
        <v>0</v>
      </c>
      <c r="Q5" s="1">
        <f ca="1">IF(ISERROR(MATCH(Q$2,割り付け!$B5:$I5,0)),0,1)</f>
        <v>0</v>
      </c>
      <c r="R5" s="1">
        <f ca="1">IF(ISERROR(MATCH(R$2,割り付け!$B5:$I5,0)),0,1)</f>
        <v>1</v>
      </c>
      <c r="S5" s="1">
        <f ca="1">IF(ISERROR(MATCH(S$2,割り付け!$B5:$I5,0)),0,1)</f>
        <v>0</v>
      </c>
      <c r="T5" s="1">
        <f ca="1">IF(ISERROR(MATCH(T$2,割り付け!$B5:$I5,0)),0,1)</f>
        <v>0</v>
      </c>
      <c r="U5" s="1">
        <f ca="1">IF(ISERROR(MATCH(U$2,割り付け!$B5:$I5,0)),0,1)</f>
        <v>1</v>
      </c>
      <c r="V5" s="1">
        <f ca="1">IF(ISERROR(MATCH(V$2,割り付け!$B5:$I5,0)),0,1)</f>
        <v>0</v>
      </c>
      <c r="W5" s="1">
        <f ca="1">IF(ISERROR(MATCH(W$2,割り付け!$B5:$I5,0)),0,1)</f>
        <v>0</v>
      </c>
      <c r="X5" s="1">
        <f ca="1">IF(ISERROR(MATCH(X$2,割り付け!$B5:$I5,0)),0,1)</f>
        <v>1</v>
      </c>
      <c r="Y5" s="11"/>
    </row>
    <row r="6" spans="1:25" x14ac:dyDescent="0.4">
      <c r="A6" s="1">
        <v>4</v>
      </c>
      <c r="B6" s="1">
        <f ca="1">IF(ISERROR(MATCH(B$2,割り付け!$B6:$I6,0)),0,1)</f>
        <v>1</v>
      </c>
      <c r="C6" s="1">
        <f ca="1">IF(ISERROR(MATCH(C$2,割り付け!$B6:$I6,0)),0,1)</f>
        <v>0</v>
      </c>
      <c r="D6" s="1">
        <f ca="1">IF(ISERROR(MATCH(D$2,割り付け!$B6:$I6,0)),0,1)</f>
        <v>0</v>
      </c>
      <c r="E6" s="1">
        <f ca="1">IF(ISERROR(MATCH(E$2,割り付け!$B6:$I6,0)),0,1)</f>
        <v>1</v>
      </c>
      <c r="F6" s="1">
        <f ca="1">IF(ISERROR(MATCH(F$2,割り付け!$B6:$I6,0)),0,1)</f>
        <v>0</v>
      </c>
      <c r="G6" s="1">
        <f ca="1">IF(ISERROR(MATCH(G$2,割り付け!$B6:$I6,0)),0,1)</f>
        <v>1</v>
      </c>
      <c r="H6" s="1">
        <f ca="1">IF(ISERROR(MATCH(H$2,割り付け!$B6:$I6,0)),0,1)</f>
        <v>0</v>
      </c>
      <c r="I6" s="1">
        <f ca="1">IF(ISERROR(MATCH(I$2,割り付け!$B6:$I6,0)),0,1)</f>
        <v>0</v>
      </c>
      <c r="J6" s="1">
        <f ca="1">IF(ISERROR(MATCH(J$2,割り付け!$B6:$I6,0)),0,1)</f>
        <v>1</v>
      </c>
      <c r="K6" s="1">
        <f ca="1">IF(ISERROR(MATCH(K$2,割り付け!$B6:$I6,0)),0,1)</f>
        <v>0</v>
      </c>
      <c r="L6" s="1">
        <f ca="1">IF(ISERROR(MATCH(L$2,割り付け!$B6:$I6,0)),0,1)</f>
        <v>0</v>
      </c>
      <c r="M6" s="1">
        <f ca="1">IF(ISERROR(MATCH(M$2,割り付け!$B6:$I6,0)),0,1)</f>
        <v>0</v>
      </c>
      <c r="N6" s="1">
        <f ca="1">IF(ISERROR(MATCH(N$2,割り付け!$B6:$I6,0)),0,1)</f>
        <v>1</v>
      </c>
      <c r="O6" s="1">
        <f ca="1">IF(ISERROR(MATCH(O$2,割り付け!$B6:$I6,0)),0,1)</f>
        <v>0</v>
      </c>
      <c r="P6" s="1">
        <f ca="1">IF(ISERROR(MATCH(P$2,割り付け!$B6:$I6,0)),0,1)</f>
        <v>0</v>
      </c>
      <c r="Q6" s="1">
        <f ca="1">IF(ISERROR(MATCH(Q$2,割り付け!$B6:$I6,0)),0,1)</f>
        <v>1</v>
      </c>
      <c r="R6" s="1">
        <f ca="1">IF(ISERROR(MATCH(R$2,割り付け!$B6:$I6,0)),0,1)</f>
        <v>0</v>
      </c>
      <c r="S6" s="1">
        <f ca="1">IF(ISERROR(MATCH(S$2,割り付け!$B6:$I6,0)),0,1)</f>
        <v>0</v>
      </c>
      <c r="T6" s="1">
        <f ca="1">IF(ISERROR(MATCH(T$2,割り付け!$B6:$I6,0)),0,1)</f>
        <v>0</v>
      </c>
      <c r="U6" s="1">
        <f ca="1">IF(ISERROR(MATCH(U$2,割り付け!$B6:$I6,0)),0,1)</f>
        <v>1</v>
      </c>
      <c r="V6" s="1">
        <f ca="1">IF(ISERROR(MATCH(V$2,割り付け!$B6:$I6,0)),0,1)</f>
        <v>0</v>
      </c>
      <c r="W6" s="1">
        <f ca="1">IF(ISERROR(MATCH(W$2,割り付け!$B6:$I6,0)),0,1)</f>
        <v>0</v>
      </c>
      <c r="X6" s="1">
        <f ca="1">IF(ISERROR(MATCH(X$2,割り付け!$B6:$I6,0)),0,1)</f>
        <v>1</v>
      </c>
      <c r="Y6" s="11"/>
    </row>
    <row r="7" spans="1:25" x14ac:dyDescent="0.4">
      <c r="A7" s="1">
        <v>5</v>
      </c>
      <c r="B7" s="1">
        <f ca="1">IF(ISERROR(MATCH(B$2,割り付け!$B7:$I7,0)),0,1)</f>
        <v>1</v>
      </c>
      <c r="C7" s="1">
        <f ca="1">IF(ISERROR(MATCH(C$2,割り付け!$B7:$I7,0)),0,1)</f>
        <v>0</v>
      </c>
      <c r="D7" s="1">
        <f ca="1">IF(ISERROR(MATCH(D$2,割り付け!$B7:$I7,0)),0,1)</f>
        <v>0</v>
      </c>
      <c r="E7" s="1">
        <f ca="1">IF(ISERROR(MATCH(E$2,割り付け!$B7:$I7,0)),0,1)</f>
        <v>1</v>
      </c>
      <c r="F7" s="1">
        <f ca="1">IF(ISERROR(MATCH(F$2,割り付け!$B7:$I7,0)),0,1)</f>
        <v>0</v>
      </c>
      <c r="G7" s="1">
        <f ca="1">IF(ISERROR(MATCH(G$2,割り付け!$B7:$I7,0)),0,1)</f>
        <v>0</v>
      </c>
      <c r="H7" s="1">
        <f ca="1">IF(ISERROR(MATCH(H$2,割り付け!$B7:$I7,0)),0,1)</f>
        <v>1</v>
      </c>
      <c r="I7" s="1">
        <f ca="1">IF(ISERROR(MATCH(I$2,割り付け!$B7:$I7,0)),0,1)</f>
        <v>0</v>
      </c>
      <c r="J7" s="1">
        <f ca="1">IF(ISERROR(MATCH(J$2,割り付け!$B7:$I7,0)),0,1)</f>
        <v>0</v>
      </c>
      <c r="K7" s="1">
        <f ca="1">IF(ISERROR(MATCH(K$2,割り付け!$B7:$I7,0)),0,1)</f>
        <v>1</v>
      </c>
      <c r="L7" s="1">
        <f ca="1">IF(ISERROR(MATCH(L$2,割り付け!$B7:$I7,0)),0,1)</f>
        <v>0</v>
      </c>
      <c r="M7" s="1">
        <f ca="1">IF(ISERROR(MATCH(M$2,割り付け!$B7:$I7,0)),0,1)</f>
        <v>0</v>
      </c>
      <c r="N7" s="1">
        <f ca="1">IF(ISERROR(MATCH(N$2,割り付け!$B7:$I7,0)),0,1)</f>
        <v>0</v>
      </c>
      <c r="O7" s="1">
        <f ca="1">IF(ISERROR(MATCH(O$2,割り付け!$B7:$I7,0)),0,1)</f>
        <v>1</v>
      </c>
      <c r="P7" s="1">
        <f ca="1">IF(ISERROR(MATCH(P$2,割り付け!$B7:$I7,0)),0,1)</f>
        <v>0</v>
      </c>
      <c r="Q7" s="1">
        <f ca="1">IF(ISERROR(MATCH(Q$2,割り付け!$B7:$I7,0)),0,1)</f>
        <v>0</v>
      </c>
      <c r="R7" s="1">
        <f ca="1">IF(ISERROR(MATCH(R$2,割り付け!$B7:$I7,0)),0,1)</f>
        <v>1</v>
      </c>
      <c r="S7" s="1">
        <f ca="1">IF(ISERROR(MATCH(S$2,割り付け!$B7:$I7,0)),0,1)</f>
        <v>1</v>
      </c>
      <c r="T7" s="1">
        <f ca="1">IF(ISERROR(MATCH(T$2,割り付け!$B7:$I7,0)),0,1)</f>
        <v>0</v>
      </c>
      <c r="U7" s="1">
        <f ca="1">IF(ISERROR(MATCH(U$2,割り付け!$B7:$I7,0)),0,1)</f>
        <v>0</v>
      </c>
      <c r="V7" s="1">
        <f ca="1">IF(ISERROR(MATCH(V$2,割り付け!$B7:$I7,0)),0,1)</f>
        <v>1</v>
      </c>
      <c r="W7" s="1">
        <f ca="1">IF(ISERROR(MATCH(W$2,割り付け!$B7:$I7,0)),0,1)</f>
        <v>0</v>
      </c>
      <c r="X7" s="1">
        <f ca="1">IF(ISERROR(MATCH(X$2,割り付け!$B7:$I7,0)),0,1)</f>
        <v>0</v>
      </c>
      <c r="Y7" s="11"/>
    </row>
    <row r="8" spans="1:25" x14ac:dyDescent="0.4">
      <c r="A8" s="1">
        <v>6</v>
      </c>
      <c r="B8" s="1">
        <f ca="1">IF(ISERROR(MATCH(B$2,割り付け!$B8:$I8,0)),0,1)</f>
        <v>1</v>
      </c>
      <c r="C8" s="1">
        <f ca="1">IF(ISERROR(MATCH(C$2,割り付け!$B8:$I8,0)),0,1)</f>
        <v>0</v>
      </c>
      <c r="D8" s="1">
        <f ca="1">IF(ISERROR(MATCH(D$2,割り付け!$B8:$I8,0)),0,1)</f>
        <v>0</v>
      </c>
      <c r="E8" s="1">
        <f ca="1">IF(ISERROR(MATCH(E$2,割り付け!$B8:$I8,0)),0,1)</f>
        <v>1</v>
      </c>
      <c r="F8" s="1">
        <f ca="1">IF(ISERROR(MATCH(F$2,割り付け!$B8:$I8,0)),0,1)</f>
        <v>0</v>
      </c>
      <c r="G8" s="1">
        <f ca="1">IF(ISERROR(MATCH(G$2,割り付け!$B8:$I8,0)),0,1)</f>
        <v>0</v>
      </c>
      <c r="H8" s="1">
        <f ca="1">IF(ISERROR(MATCH(H$2,割り付け!$B8:$I8,0)),0,1)</f>
        <v>0</v>
      </c>
      <c r="I8" s="1">
        <f ca="1">IF(ISERROR(MATCH(I$2,割り付け!$B8:$I8,0)),0,1)</f>
        <v>1</v>
      </c>
      <c r="J8" s="1">
        <f ca="1">IF(ISERROR(MATCH(J$2,割り付け!$B8:$I8,0)),0,1)</f>
        <v>0</v>
      </c>
      <c r="K8" s="1">
        <f ca="1">IF(ISERROR(MATCH(K$2,割り付け!$B8:$I8,0)),0,1)</f>
        <v>0</v>
      </c>
      <c r="L8" s="1">
        <f ca="1">IF(ISERROR(MATCH(L$2,割り付け!$B8:$I8,0)),0,1)</f>
        <v>1</v>
      </c>
      <c r="M8" s="1">
        <f ca="1">IF(ISERROR(MATCH(M$2,割り付け!$B8:$I8,0)),0,1)</f>
        <v>1</v>
      </c>
      <c r="N8" s="1">
        <f ca="1">IF(ISERROR(MATCH(N$2,割り付け!$B8:$I8,0)),0,1)</f>
        <v>0</v>
      </c>
      <c r="O8" s="1">
        <f ca="1">IF(ISERROR(MATCH(O$2,割り付け!$B8:$I8,0)),0,1)</f>
        <v>0</v>
      </c>
      <c r="P8" s="1">
        <f ca="1">IF(ISERROR(MATCH(P$2,割り付け!$B8:$I8,0)),0,1)</f>
        <v>1</v>
      </c>
      <c r="Q8" s="1">
        <f ca="1">IF(ISERROR(MATCH(Q$2,割り付け!$B8:$I8,0)),0,1)</f>
        <v>0</v>
      </c>
      <c r="R8" s="1">
        <f ca="1">IF(ISERROR(MATCH(R$2,割り付け!$B8:$I8,0)),0,1)</f>
        <v>0</v>
      </c>
      <c r="S8" s="1">
        <f ca="1">IF(ISERROR(MATCH(S$2,割り付け!$B8:$I8,0)),0,1)</f>
        <v>0</v>
      </c>
      <c r="T8" s="1">
        <f ca="1">IF(ISERROR(MATCH(T$2,割り付け!$B8:$I8,0)),0,1)</f>
        <v>1</v>
      </c>
      <c r="U8" s="1">
        <f ca="1">IF(ISERROR(MATCH(U$2,割り付け!$B8:$I8,0)),0,1)</f>
        <v>0</v>
      </c>
      <c r="V8" s="1">
        <f ca="1">IF(ISERROR(MATCH(V$2,割り付け!$B8:$I8,0)),0,1)</f>
        <v>0</v>
      </c>
      <c r="W8" s="1">
        <f ca="1">IF(ISERROR(MATCH(W$2,割り付け!$B8:$I8,0)),0,1)</f>
        <v>1</v>
      </c>
      <c r="X8" s="1">
        <f ca="1">IF(ISERROR(MATCH(X$2,割り付け!$B8:$I8,0)),0,1)</f>
        <v>0</v>
      </c>
      <c r="Y8" s="11"/>
    </row>
    <row r="9" spans="1:25" x14ac:dyDescent="0.4">
      <c r="A9" s="1">
        <v>7</v>
      </c>
      <c r="B9" s="1">
        <f ca="1">IF(ISERROR(MATCH(B$2,割り付け!$B9:$I9,0)),0,1)</f>
        <v>1</v>
      </c>
      <c r="C9" s="1">
        <f ca="1">IF(ISERROR(MATCH(C$2,割り付け!$B9:$I9,0)),0,1)</f>
        <v>0</v>
      </c>
      <c r="D9" s="1">
        <f ca="1">IF(ISERROR(MATCH(D$2,割り付け!$B9:$I9,0)),0,1)</f>
        <v>0</v>
      </c>
      <c r="E9" s="1">
        <f ca="1">IF(ISERROR(MATCH(E$2,割り付け!$B9:$I9,0)),0,1)</f>
        <v>0</v>
      </c>
      <c r="F9" s="1">
        <f ca="1">IF(ISERROR(MATCH(F$2,割り付け!$B9:$I9,0)),0,1)</f>
        <v>1</v>
      </c>
      <c r="G9" s="1">
        <f ca="1">IF(ISERROR(MATCH(G$2,割り付け!$B9:$I9,0)),0,1)</f>
        <v>1</v>
      </c>
      <c r="H9" s="1">
        <f ca="1">IF(ISERROR(MATCH(H$2,割り付け!$B9:$I9,0)),0,1)</f>
        <v>0</v>
      </c>
      <c r="I9" s="1">
        <f ca="1">IF(ISERROR(MATCH(I$2,割り付け!$B9:$I9,0)),0,1)</f>
        <v>0</v>
      </c>
      <c r="J9" s="1">
        <f ca="1">IF(ISERROR(MATCH(J$2,割り付け!$B9:$I9,0)),0,1)</f>
        <v>0</v>
      </c>
      <c r="K9" s="1">
        <f ca="1">IF(ISERROR(MATCH(K$2,割り付け!$B9:$I9,0)),0,1)</f>
        <v>1</v>
      </c>
      <c r="L9" s="1">
        <f ca="1">IF(ISERROR(MATCH(L$2,割り付け!$B9:$I9,0)),0,1)</f>
        <v>0</v>
      </c>
      <c r="M9" s="1">
        <f ca="1">IF(ISERROR(MATCH(M$2,割り付け!$B9:$I9,0)),0,1)</f>
        <v>1</v>
      </c>
      <c r="N9" s="1">
        <f ca="1">IF(ISERROR(MATCH(N$2,割り付け!$B9:$I9,0)),0,1)</f>
        <v>0</v>
      </c>
      <c r="O9" s="1">
        <f ca="1">IF(ISERROR(MATCH(O$2,割り付け!$B9:$I9,0)),0,1)</f>
        <v>0</v>
      </c>
      <c r="P9" s="1">
        <f ca="1">IF(ISERROR(MATCH(P$2,割り付け!$B9:$I9,0)),0,1)</f>
        <v>0</v>
      </c>
      <c r="Q9" s="1">
        <f ca="1">IF(ISERROR(MATCH(Q$2,割り付け!$B9:$I9,0)),0,1)</f>
        <v>0</v>
      </c>
      <c r="R9" s="1">
        <f ca="1">IF(ISERROR(MATCH(R$2,割り付け!$B9:$I9,0)),0,1)</f>
        <v>1</v>
      </c>
      <c r="S9" s="1">
        <f ca="1">IF(ISERROR(MATCH(S$2,割り付け!$B9:$I9,0)),0,1)</f>
        <v>0</v>
      </c>
      <c r="T9" s="1">
        <f ca="1">IF(ISERROR(MATCH(T$2,割り付け!$B9:$I9,0)),0,1)</f>
        <v>1</v>
      </c>
      <c r="U9" s="1">
        <f ca="1">IF(ISERROR(MATCH(U$2,割り付け!$B9:$I9,0)),0,1)</f>
        <v>0</v>
      </c>
      <c r="V9" s="1">
        <f ca="1">IF(ISERROR(MATCH(V$2,割り付け!$B9:$I9,0)),0,1)</f>
        <v>0</v>
      </c>
      <c r="W9" s="1">
        <f ca="1">IF(ISERROR(MATCH(W$2,割り付け!$B9:$I9,0)),0,1)</f>
        <v>0</v>
      </c>
      <c r="X9" s="1">
        <f ca="1">IF(ISERROR(MATCH(X$2,割り付け!$B9:$I9,0)),0,1)</f>
        <v>1</v>
      </c>
      <c r="Y9" s="11"/>
    </row>
    <row r="10" spans="1:25" x14ac:dyDescent="0.4">
      <c r="A10" s="1">
        <v>8</v>
      </c>
      <c r="B10" s="1">
        <f ca="1">IF(ISERROR(MATCH(B$2,割り付け!$B10:$I10,0)),0,1)</f>
        <v>1</v>
      </c>
      <c r="C10" s="1">
        <f ca="1">IF(ISERROR(MATCH(C$2,割り付け!$B10:$I10,0)),0,1)</f>
        <v>0</v>
      </c>
      <c r="D10" s="1">
        <f ca="1">IF(ISERROR(MATCH(D$2,割り付け!$B10:$I10,0)),0,1)</f>
        <v>0</v>
      </c>
      <c r="E10" s="1">
        <f ca="1">IF(ISERROR(MATCH(E$2,割り付け!$B10:$I10,0)),0,1)</f>
        <v>0</v>
      </c>
      <c r="F10" s="1">
        <f ca="1">IF(ISERROR(MATCH(F$2,割り付け!$B10:$I10,0)),0,1)</f>
        <v>1</v>
      </c>
      <c r="G10" s="1">
        <f ca="1">IF(ISERROR(MATCH(G$2,割り付け!$B10:$I10,0)),0,1)</f>
        <v>0</v>
      </c>
      <c r="H10" s="1">
        <f ca="1">IF(ISERROR(MATCH(H$2,割り付け!$B10:$I10,0)),0,1)</f>
        <v>1</v>
      </c>
      <c r="I10" s="1">
        <f ca="1">IF(ISERROR(MATCH(I$2,割り付け!$B10:$I10,0)),0,1)</f>
        <v>0</v>
      </c>
      <c r="J10" s="1">
        <f ca="1">IF(ISERROR(MATCH(J$2,割り付け!$B10:$I10,0)),0,1)</f>
        <v>0</v>
      </c>
      <c r="K10" s="1">
        <f ca="1">IF(ISERROR(MATCH(K$2,割り付け!$B10:$I10,0)),0,1)</f>
        <v>0</v>
      </c>
      <c r="L10" s="1">
        <f ca="1">IF(ISERROR(MATCH(L$2,割り付け!$B10:$I10,0)),0,1)</f>
        <v>1</v>
      </c>
      <c r="M10" s="1">
        <f ca="1">IF(ISERROR(MATCH(M$2,割り付け!$B10:$I10,0)),0,1)</f>
        <v>0</v>
      </c>
      <c r="N10" s="1">
        <f ca="1">IF(ISERROR(MATCH(N$2,割り付け!$B10:$I10,0)),0,1)</f>
        <v>1</v>
      </c>
      <c r="O10" s="1">
        <f ca="1">IF(ISERROR(MATCH(O$2,割り付け!$B10:$I10,0)),0,1)</f>
        <v>0</v>
      </c>
      <c r="P10" s="1">
        <f ca="1">IF(ISERROR(MATCH(P$2,割り付け!$B10:$I10,0)),0,1)</f>
        <v>1</v>
      </c>
      <c r="Q10" s="1">
        <f ca="1">IF(ISERROR(MATCH(Q$2,割り付け!$B10:$I10,0)),0,1)</f>
        <v>0</v>
      </c>
      <c r="R10" s="1">
        <f ca="1">IF(ISERROR(MATCH(R$2,割り付け!$B10:$I10,0)),0,1)</f>
        <v>0</v>
      </c>
      <c r="S10" s="1">
        <f ca="1">IF(ISERROR(MATCH(S$2,割り付け!$B10:$I10,0)),0,1)</f>
        <v>0</v>
      </c>
      <c r="T10" s="1">
        <f ca="1">IF(ISERROR(MATCH(T$2,割り付け!$B10:$I10,0)),0,1)</f>
        <v>0</v>
      </c>
      <c r="U10" s="1">
        <f ca="1">IF(ISERROR(MATCH(U$2,割り付け!$B10:$I10,0)),0,1)</f>
        <v>1</v>
      </c>
      <c r="V10" s="1">
        <f ca="1">IF(ISERROR(MATCH(V$2,割り付け!$B10:$I10,0)),0,1)</f>
        <v>1</v>
      </c>
      <c r="W10" s="1">
        <f ca="1">IF(ISERROR(MATCH(W$2,割り付け!$B10:$I10,0)),0,1)</f>
        <v>0</v>
      </c>
      <c r="X10" s="1">
        <f ca="1">IF(ISERROR(MATCH(X$2,割り付け!$B10:$I10,0)),0,1)</f>
        <v>0</v>
      </c>
      <c r="Y10" s="11"/>
    </row>
    <row r="11" spans="1:25" x14ac:dyDescent="0.4">
      <c r="A11" s="1">
        <v>9</v>
      </c>
      <c r="B11" s="1">
        <f ca="1">IF(ISERROR(MATCH(B$2,割り付け!$B11:$I11,0)),0,1)</f>
        <v>1</v>
      </c>
      <c r="C11" s="1">
        <f ca="1">IF(ISERROR(MATCH(C$2,割り付け!$B11:$I11,0)),0,1)</f>
        <v>0</v>
      </c>
      <c r="D11" s="1">
        <f ca="1">IF(ISERROR(MATCH(D$2,割り付け!$B11:$I11,0)),0,1)</f>
        <v>0</v>
      </c>
      <c r="E11" s="1">
        <f ca="1">IF(ISERROR(MATCH(E$2,割り付け!$B11:$I11,0)),0,1)</f>
        <v>0</v>
      </c>
      <c r="F11" s="1">
        <f ca="1">IF(ISERROR(MATCH(F$2,割り付け!$B11:$I11,0)),0,1)</f>
        <v>1</v>
      </c>
      <c r="G11" s="1">
        <f ca="1">IF(ISERROR(MATCH(G$2,割り付け!$B11:$I11,0)),0,1)</f>
        <v>0</v>
      </c>
      <c r="H11" s="1">
        <f ca="1">IF(ISERROR(MATCH(H$2,割り付け!$B11:$I11,0)),0,1)</f>
        <v>0</v>
      </c>
      <c r="I11" s="1">
        <f ca="1">IF(ISERROR(MATCH(I$2,割り付け!$B11:$I11,0)),0,1)</f>
        <v>1</v>
      </c>
      <c r="J11" s="1">
        <f ca="1">IF(ISERROR(MATCH(J$2,割り付け!$B11:$I11,0)),0,1)</f>
        <v>1</v>
      </c>
      <c r="K11" s="1">
        <f ca="1">IF(ISERROR(MATCH(K$2,割り付け!$B11:$I11,0)),0,1)</f>
        <v>0</v>
      </c>
      <c r="L11" s="1">
        <f ca="1">IF(ISERROR(MATCH(L$2,割り付け!$B11:$I11,0)),0,1)</f>
        <v>0</v>
      </c>
      <c r="M11" s="1">
        <f ca="1">IF(ISERROR(MATCH(M$2,割り付け!$B11:$I11,0)),0,1)</f>
        <v>0</v>
      </c>
      <c r="N11" s="1">
        <f ca="1">IF(ISERROR(MATCH(N$2,割り付け!$B11:$I11,0)),0,1)</f>
        <v>0</v>
      </c>
      <c r="O11" s="1">
        <f ca="1">IF(ISERROR(MATCH(O$2,割り付け!$B11:$I11,0)),0,1)</f>
        <v>1</v>
      </c>
      <c r="P11" s="1">
        <f ca="1">IF(ISERROR(MATCH(P$2,割り付け!$B11:$I11,0)),0,1)</f>
        <v>0</v>
      </c>
      <c r="Q11" s="1">
        <f ca="1">IF(ISERROR(MATCH(Q$2,割り付け!$B11:$I11,0)),0,1)</f>
        <v>1</v>
      </c>
      <c r="R11" s="1">
        <f ca="1">IF(ISERROR(MATCH(R$2,割り付け!$B11:$I11,0)),0,1)</f>
        <v>0</v>
      </c>
      <c r="S11" s="1">
        <f ca="1">IF(ISERROR(MATCH(S$2,割り付け!$B11:$I11,0)),0,1)</f>
        <v>1</v>
      </c>
      <c r="T11" s="1">
        <f ca="1">IF(ISERROR(MATCH(T$2,割り付け!$B11:$I11,0)),0,1)</f>
        <v>0</v>
      </c>
      <c r="U11" s="1">
        <f ca="1">IF(ISERROR(MATCH(U$2,割り付け!$B11:$I11,0)),0,1)</f>
        <v>0</v>
      </c>
      <c r="V11" s="1">
        <f ca="1">IF(ISERROR(MATCH(V$2,割り付け!$B11:$I11,0)),0,1)</f>
        <v>0</v>
      </c>
      <c r="W11" s="1">
        <f ca="1">IF(ISERROR(MATCH(W$2,割り付け!$B11:$I11,0)),0,1)</f>
        <v>1</v>
      </c>
      <c r="X11" s="1">
        <f ca="1">IF(ISERROR(MATCH(X$2,割り付け!$B11:$I11,0)),0,1)</f>
        <v>0</v>
      </c>
      <c r="Y11" s="11"/>
    </row>
    <row r="12" spans="1:25" x14ac:dyDescent="0.4">
      <c r="A12" s="1">
        <v>10</v>
      </c>
      <c r="B12" s="1">
        <f ca="1">IF(ISERROR(MATCH(B$2,割り付け!$B12:$I12,0)),0,1)</f>
        <v>0</v>
      </c>
      <c r="C12" s="1">
        <f ca="1">IF(ISERROR(MATCH(C$2,割り付け!$B12:$I12,0)),0,1)</f>
        <v>1</v>
      </c>
      <c r="D12" s="1">
        <f ca="1">IF(ISERROR(MATCH(D$2,割り付け!$B12:$I12,0)),0,1)</f>
        <v>1</v>
      </c>
      <c r="E12" s="1">
        <f ca="1">IF(ISERROR(MATCH(E$2,割り付け!$B12:$I12,0)),0,1)</f>
        <v>0</v>
      </c>
      <c r="F12" s="1">
        <f ca="1">IF(ISERROR(MATCH(F$2,割り付け!$B12:$I12,0)),0,1)</f>
        <v>0</v>
      </c>
      <c r="G12" s="1">
        <f ca="1">IF(ISERROR(MATCH(G$2,割り付け!$B12:$I12,0)),0,1)</f>
        <v>1</v>
      </c>
      <c r="H12" s="1">
        <f ca="1">IF(ISERROR(MATCH(H$2,割り付け!$B12:$I12,0)),0,1)</f>
        <v>0</v>
      </c>
      <c r="I12" s="1">
        <f ca="1">IF(ISERROR(MATCH(I$2,割り付け!$B12:$I12,0)),0,1)</f>
        <v>0</v>
      </c>
      <c r="J12" s="1">
        <f ca="1">IF(ISERROR(MATCH(J$2,割り付け!$B12:$I12,0)),0,1)</f>
        <v>0</v>
      </c>
      <c r="K12" s="1">
        <f ca="1">IF(ISERROR(MATCH(K$2,割り付け!$B12:$I12,0)),0,1)</f>
        <v>0</v>
      </c>
      <c r="L12" s="1">
        <f ca="1">IF(ISERROR(MATCH(L$2,割り付け!$B12:$I12,0)),0,1)</f>
        <v>1</v>
      </c>
      <c r="M12" s="1">
        <f ca="1">IF(ISERROR(MATCH(M$2,割り付け!$B12:$I12,0)),0,1)</f>
        <v>0</v>
      </c>
      <c r="N12" s="1">
        <f ca="1">IF(ISERROR(MATCH(N$2,割り付け!$B12:$I12,0)),0,1)</f>
        <v>0</v>
      </c>
      <c r="O12" s="1">
        <f ca="1">IF(ISERROR(MATCH(O$2,割り付け!$B12:$I12,0)),0,1)</f>
        <v>1</v>
      </c>
      <c r="P12" s="1">
        <f ca="1">IF(ISERROR(MATCH(P$2,割り付け!$B12:$I12,0)),0,1)</f>
        <v>0</v>
      </c>
      <c r="Q12" s="1">
        <f ca="1">IF(ISERROR(MATCH(Q$2,割り付け!$B12:$I12,0)),0,1)</f>
        <v>1</v>
      </c>
      <c r="R12" s="1">
        <f ca="1">IF(ISERROR(MATCH(R$2,割り付け!$B12:$I12,0)),0,1)</f>
        <v>0</v>
      </c>
      <c r="S12" s="1">
        <f ca="1">IF(ISERROR(MATCH(S$2,割り付け!$B12:$I12,0)),0,1)</f>
        <v>0</v>
      </c>
      <c r="T12" s="1">
        <f ca="1">IF(ISERROR(MATCH(T$2,割り付け!$B12:$I12,0)),0,1)</f>
        <v>1</v>
      </c>
      <c r="U12" s="1">
        <f ca="1">IF(ISERROR(MATCH(U$2,割り付け!$B12:$I12,0)),0,1)</f>
        <v>0</v>
      </c>
      <c r="V12" s="1">
        <f ca="1">IF(ISERROR(MATCH(V$2,割り付け!$B12:$I12,0)),0,1)</f>
        <v>1</v>
      </c>
      <c r="W12" s="1">
        <f ca="1">IF(ISERROR(MATCH(W$2,割り付け!$B12:$I12,0)),0,1)</f>
        <v>0</v>
      </c>
      <c r="X12" s="1">
        <f ca="1">IF(ISERROR(MATCH(X$2,割り付け!$B12:$I12,0)),0,1)</f>
        <v>0</v>
      </c>
      <c r="Y12" s="11"/>
    </row>
    <row r="13" spans="1:25" x14ac:dyDescent="0.4">
      <c r="A13" s="1">
        <v>11</v>
      </c>
      <c r="B13" s="1">
        <f ca="1">IF(ISERROR(MATCH(B$2,割り付け!$B13:$I13,0)),0,1)</f>
        <v>0</v>
      </c>
      <c r="C13" s="1">
        <f ca="1">IF(ISERROR(MATCH(C$2,割り付け!$B13:$I13,0)),0,1)</f>
        <v>1</v>
      </c>
      <c r="D13" s="1">
        <f ca="1">IF(ISERROR(MATCH(D$2,割り付け!$B13:$I13,0)),0,1)</f>
        <v>1</v>
      </c>
      <c r="E13" s="1">
        <f ca="1">IF(ISERROR(MATCH(E$2,割り付け!$B13:$I13,0)),0,1)</f>
        <v>0</v>
      </c>
      <c r="F13" s="1">
        <f ca="1">IF(ISERROR(MATCH(F$2,割り付け!$B13:$I13,0)),0,1)</f>
        <v>0</v>
      </c>
      <c r="G13" s="1">
        <f ca="1">IF(ISERROR(MATCH(G$2,割り付け!$B13:$I13,0)),0,1)</f>
        <v>0</v>
      </c>
      <c r="H13" s="1">
        <f ca="1">IF(ISERROR(MATCH(H$2,割り付け!$B13:$I13,0)),0,1)</f>
        <v>1</v>
      </c>
      <c r="I13" s="1">
        <f ca="1">IF(ISERROR(MATCH(I$2,割り付け!$B13:$I13,0)),0,1)</f>
        <v>0</v>
      </c>
      <c r="J13" s="1">
        <f ca="1">IF(ISERROR(MATCH(J$2,割り付け!$B13:$I13,0)),0,1)</f>
        <v>1</v>
      </c>
      <c r="K13" s="1">
        <f ca="1">IF(ISERROR(MATCH(K$2,割り付け!$B13:$I13,0)),0,1)</f>
        <v>0</v>
      </c>
      <c r="L13" s="1">
        <f ca="1">IF(ISERROR(MATCH(L$2,割り付け!$B13:$I13,0)),0,1)</f>
        <v>0</v>
      </c>
      <c r="M13" s="1">
        <f ca="1">IF(ISERROR(MATCH(M$2,割り付け!$B13:$I13,0)),0,1)</f>
        <v>1</v>
      </c>
      <c r="N13" s="1">
        <f ca="1">IF(ISERROR(MATCH(N$2,割り付け!$B13:$I13,0)),0,1)</f>
        <v>0</v>
      </c>
      <c r="O13" s="1">
        <f ca="1">IF(ISERROR(MATCH(O$2,割り付け!$B13:$I13,0)),0,1)</f>
        <v>0</v>
      </c>
      <c r="P13" s="1">
        <f ca="1">IF(ISERROR(MATCH(P$2,割り付け!$B13:$I13,0)),0,1)</f>
        <v>0</v>
      </c>
      <c r="Q13" s="1">
        <f ca="1">IF(ISERROR(MATCH(Q$2,割り付け!$B13:$I13,0)),0,1)</f>
        <v>0</v>
      </c>
      <c r="R13" s="1">
        <f ca="1">IF(ISERROR(MATCH(R$2,割り付け!$B13:$I13,0)),0,1)</f>
        <v>1</v>
      </c>
      <c r="S13" s="1">
        <f ca="1">IF(ISERROR(MATCH(S$2,割り付け!$B13:$I13,0)),0,1)</f>
        <v>0</v>
      </c>
      <c r="T13" s="1">
        <f ca="1">IF(ISERROR(MATCH(T$2,割り付け!$B13:$I13,0)),0,1)</f>
        <v>0</v>
      </c>
      <c r="U13" s="1">
        <f ca="1">IF(ISERROR(MATCH(U$2,割り付け!$B13:$I13,0)),0,1)</f>
        <v>1</v>
      </c>
      <c r="V13" s="1">
        <f ca="1">IF(ISERROR(MATCH(V$2,割り付け!$B13:$I13,0)),0,1)</f>
        <v>0</v>
      </c>
      <c r="W13" s="1">
        <f ca="1">IF(ISERROR(MATCH(W$2,割り付け!$B13:$I13,0)),0,1)</f>
        <v>1</v>
      </c>
      <c r="X13" s="1">
        <f ca="1">IF(ISERROR(MATCH(X$2,割り付け!$B13:$I13,0)),0,1)</f>
        <v>0</v>
      </c>
      <c r="Y13" s="11"/>
    </row>
    <row r="14" spans="1:25" x14ac:dyDescent="0.4">
      <c r="A14" s="1">
        <v>12</v>
      </c>
      <c r="B14" s="1">
        <f ca="1">IF(ISERROR(MATCH(B$2,割り付け!$B14:$I14,0)),0,1)</f>
        <v>0</v>
      </c>
      <c r="C14" s="1">
        <f ca="1">IF(ISERROR(MATCH(C$2,割り付け!$B14:$I14,0)),0,1)</f>
        <v>1</v>
      </c>
      <c r="D14" s="1">
        <f ca="1">IF(ISERROR(MATCH(D$2,割り付け!$B14:$I14,0)),0,1)</f>
        <v>1</v>
      </c>
      <c r="E14" s="1">
        <f ca="1">IF(ISERROR(MATCH(E$2,割り付け!$B14:$I14,0)),0,1)</f>
        <v>0</v>
      </c>
      <c r="F14" s="1">
        <f ca="1">IF(ISERROR(MATCH(F$2,割り付け!$B14:$I14,0)),0,1)</f>
        <v>0</v>
      </c>
      <c r="G14" s="1">
        <f ca="1">IF(ISERROR(MATCH(G$2,割り付け!$B14:$I14,0)),0,1)</f>
        <v>0</v>
      </c>
      <c r="H14" s="1">
        <f ca="1">IF(ISERROR(MATCH(H$2,割り付け!$B14:$I14,0)),0,1)</f>
        <v>0</v>
      </c>
      <c r="I14" s="1">
        <f ca="1">IF(ISERROR(MATCH(I$2,割り付け!$B14:$I14,0)),0,1)</f>
        <v>1</v>
      </c>
      <c r="J14" s="1">
        <f ca="1">IF(ISERROR(MATCH(J$2,割り付け!$B14:$I14,0)),0,1)</f>
        <v>0</v>
      </c>
      <c r="K14" s="1">
        <f ca="1">IF(ISERROR(MATCH(K$2,割り付け!$B14:$I14,0)),0,1)</f>
        <v>1</v>
      </c>
      <c r="L14" s="1">
        <f ca="1">IF(ISERROR(MATCH(L$2,割り付け!$B14:$I14,0)),0,1)</f>
        <v>0</v>
      </c>
      <c r="M14" s="1">
        <f ca="1">IF(ISERROR(MATCH(M$2,割り付け!$B14:$I14,0)),0,1)</f>
        <v>0</v>
      </c>
      <c r="N14" s="1">
        <f ca="1">IF(ISERROR(MATCH(N$2,割り付け!$B14:$I14,0)),0,1)</f>
        <v>1</v>
      </c>
      <c r="O14" s="1">
        <f ca="1">IF(ISERROR(MATCH(O$2,割り付け!$B14:$I14,0)),0,1)</f>
        <v>0</v>
      </c>
      <c r="P14" s="1">
        <f ca="1">IF(ISERROR(MATCH(P$2,割り付け!$B14:$I14,0)),0,1)</f>
        <v>1</v>
      </c>
      <c r="Q14" s="1">
        <f ca="1">IF(ISERROR(MATCH(Q$2,割り付け!$B14:$I14,0)),0,1)</f>
        <v>0</v>
      </c>
      <c r="R14" s="1">
        <f ca="1">IF(ISERROR(MATCH(R$2,割り付け!$B14:$I14,0)),0,1)</f>
        <v>0</v>
      </c>
      <c r="S14" s="1">
        <f ca="1">IF(ISERROR(MATCH(S$2,割り付け!$B14:$I14,0)),0,1)</f>
        <v>1</v>
      </c>
      <c r="T14" s="1">
        <f ca="1">IF(ISERROR(MATCH(T$2,割り付け!$B14:$I14,0)),0,1)</f>
        <v>0</v>
      </c>
      <c r="U14" s="1">
        <f ca="1">IF(ISERROR(MATCH(U$2,割り付け!$B14:$I14,0)),0,1)</f>
        <v>0</v>
      </c>
      <c r="V14" s="1">
        <f ca="1">IF(ISERROR(MATCH(V$2,割り付け!$B14:$I14,0)),0,1)</f>
        <v>0</v>
      </c>
      <c r="W14" s="1">
        <f ca="1">IF(ISERROR(MATCH(W$2,割り付け!$B14:$I14,0)),0,1)</f>
        <v>0</v>
      </c>
      <c r="X14" s="1">
        <f ca="1">IF(ISERROR(MATCH(X$2,割り付け!$B14:$I14,0)),0,1)</f>
        <v>1</v>
      </c>
      <c r="Y14" s="11"/>
    </row>
    <row r="15" spans="1:25" x14ac:dyDescent="0.4">
      <c r="A15" s="1">
        <v>13</v>
      </c>
      <c r="B15" s="1">
        <f ca="1">IF(ISERROR(MATCH(B$2,割り付け!$B15:$I15,0)),0,1)</f>
        <v>0</v>
      </c>
      <c r="C15" s="1">
        <f ca="1">IF(ISERROR(MATCH(C$2,割り付け!$B15:$I15,0)),0,1)</f>
        <v>1</v>
      </c>
      <c r="D15" s="1">
        <f ca="1">IF(ISERROR(MATCH(D$2,割り付け!$B15:$I15,0)),0,1)</f>
        <v>0</v>
      </c>
      <c r="E15" s="1">
        <f ca="1">IF(ISERROR(MATCH(E$2,割り付け!$B15:$I15,0)),0,1)</f>
        <v>1</v>
      </c>
      <c r="F15" s="1">
        <f ca="1">IF(ISERROR(MATCH(F$2,割り付け!$B15:$I15,0)),0,1)</f>
        <v>0</v>
      </c>
      <c r="G15" s="1">
        <f ca="1">IF(ISERROR(MATCH(G$2,割り付け!$B15:$I15,0)),0,1)</f>
        <v>1</v>
      </c>
      <c r="H15" s="1">
        <f ca="1">IF(ISERROR(MATCH(H$2,割り付け!$B15:$I15,0)),0,1)</f>
        <v>0</v>
      </c>
      <c r="I15" s="1">
        <f ca="1">IF(ISERROR(MATCH(I$2,割り付け!$B15:$I15,0)),0,1)</f>
        <v>0</v>
      </c>
      <c r="J15" s="1">
        <f ca="1">IF(ISERROR(MATCH(J$2,割り付け!$B15:$I15,0)),0,1)</f>
        <v>0</v>
      </c>
      <c r="K15" s="1">
        <f ca="1">IF(ISERROR(MATCH(K$2,割り付け!$B15:$I15,0)),0,1)</f>
        <v>1</v>
      </c>
      <c r="L15" s="1">
        <f ca="1">IF(ISERROR(MATCH(L$2,割り付け!$B15:$I15,0)),0,1)</f>
        <v>0</v>
      </c>
      <c r="M15" s="1">
        <f ca="1">IF(ISERROR(MATCH(M$2,割り付け!$B15:$I15,0)),0,1)</f>
        <v>0</v>
      </c>
      <c r="N15" s="1">
        <f ca="1">IF(ISERROR(MATCH(N$2,割り付け!$B15:$I15,0)),0,1)</f>
        <v>0</v>
      </c>
      <c r="O15" s="1">
        <f ca="1">IF(ISERROR(MATCH(O$2,割り付け!$B15:$I15,0)),0,1)</f>
        <v>1</v>
      </c>
      <c r="P15" s="1">
        <f ca="1">IF(ISERROR(MATCH(P$2,割り付け!$B15:$I15,0)),0,1)</f>
        <v>1</v>
      </c>
      <c r="Q15" s="1">
        <f ca="1">IF(ISERROR(MATCH(Q$2,割り付け!$B15:$I15,0)),0,1)</f>
        <v>0</v>
      </c>
      <c r="R15" s="1">
        <f ca="1">IF(ISERROR(MATCH(R$2,割り付け!$B15:$I15,0)),0,1)</f>
        <v>0</v>
      </c>
      <c r="S15" s="1">
        <f ca="1">IF(ISERROR(MATCH(S$2,割り付け!$B15:$I15,0)),0,1)</f>
        <v>0</v>
      </c>
      <c r="T15" s="1">
        <f ca="1">IF(ISERROR(MATCH(T$2,割り付け!$B15:$I15,0)),0,1)</f>
        <v>0</v>
      </c>
      <c r="U15" s="1">
        <f ca="1">IF(ISERROR(MATCH(U$2,割り付け!$B15:$I15,0)),0,1)</f>
        <v>1</v>
      </c>
      <c r="V15" s="1">
        <f ca="1">IF(ISERROR(MATCH(V$2,割り付け!$B15:$I15,0)),0,1)</f>
        <v>0</v>
      </c>
      <c r="W15" s="1">
        <f ca="1">IF(ISERROR(MATCH(W$2,割り付け!$B15:$I15,0)),0,1)</f>
        <v>1</v>
      </c>
      <c r="X15" s="1">
        <f ca="1">IF(ISERROR(MATCH(X$2,割り付け!$B15:$I15,0)),0,1)</f>
        <v>0</v>
      </c>
      <c r="Y15" s="11"/>
    </row>
    <row r="16" spans="1:25" x14ac:dyDescent="0.4">
      <c r="A16" s="1">
        <v>14</v>
      </c>
      <c r="B16" s="1">
        <f ca="1">IF(ISERROR(MATCH(B$2,割り付け!$B16:$I16,0)),0,1)</f>
        <v>0</v>
      </c>
      <c r="C16" s="1">
        <f ca="1">IF(ISERROR(MATCH(C$2,割り付け!$B16:$I16,0)),0,1)</f>
        <v>1</v>
      </c>
      <c r="D16" s="1">
        <f ca="1">IF(ISERROR(MATCH(D$2,割り付け!$B16:$I16,0)),0,1)</f>
        <v>0</v>
      </c>
      <c r="E16" s="1">
        <f ca="1">IF(ISERROR(MATCH(E$2,割り付け!$B16:$I16,0)),0,1)</f>
        <v>1</v>
      </c>
      <c r="F16" s="1">
        <f ca="1">IF(ISERROR(MATCH(F$2,割り付け!$B16:$I16,0)),0,1)</f>
        <v>0</v>
      </c>
      <c r="G16" s="1">
        <f ca="1">IF(ISERROR(MATCH(G$2,割り付け!$B16:$I16,0)),0,1)</f>
        <v>0</v>
      </c>
      <c r="H16" s="1">
        <f ca="1">IF(ISERROR(MATCH(H$2,割り付け!$B16:$I16,0)),0,1)</f>
        <v>1</v>
      </c>
      <c r="I16" s="1">
        <f ca="1">IF(ISERROR(MATCH(I$2,割り付け!$B16:$I16,0)),0,1)</f>
        <v>0</v>
      </c>
      <c r="J16" s="1">
        <f ca="1">IF(ISERROR(MATCH(J$2,割り付け!$B16:$I16,0)),0,1)</f>
        <v>0</v>
      </c>
      <c r="K16" s="1">
        <f ca="1">IF(ISERROR(MATCH(K$2,割り付け!$B16:$I16,0)),0,1)</f>
        <v>0</v>
      </c>
      <c r="L16" s="1">
        <f ca="1">IF(ISERROR(MATCH(L$2,割り付け!$B16:$I16,0)),0,1)</f>
        <v>1</v>
      </c>
      <c r="M16" s="1">
        <f ca="1">IF(ISERROR(MATCH(M$2,割り付け!$B16:$I16,0)),0,1)</f>
        <v>1</v>
      </c>
      <c r="N16" s="1">
        <f ca="1">IF(ISERROR(MATCH(N$2,割り付け!$B16:$I16,0)),0,1)</f>
        <v>0</v>
      </c>
      <c r="O16" s="1">
        <f ca="1">IF(ISERROR(MATCH(O$2,割り付け!$B16:$I16,0)),0,1)</f>
        <v>0</v>
      </c>
      <c r="P16" s="1">
        <f ca="1">IF(ISERROR(MATCH(P$2,割り付け!$B16:$I16,0)),0,1)</f>
        <v>0</v>
      </c>
      <c r="Q16" s="1">
        <f ca="1">IF(ISERROR(MATCH(Q$2,割り付け!$B16:$I16,0)),0,1)</f>
        <v>1</v>
      </c>
      <c r="R16" s="1">
        <f ca="1">IF(ISERROR(MATCH(R$2,割り付け!$B16:$I16,0)),0,1)</f>
        <v>0</v>
      </c>
      <c r="S16" s="1">
        <f ca="1">IF(ISERROR(MATCH(S$2,割り付け!$B16:$I16,0)),0,1)</f>
        <v>1</v>
      </c>
      <c r="T16" s="1">
        <f ca="1">IF(ISERROR(MATCH(T$2,割り付け!$B16:$I16,0)),0,1)</f>
        <v>0</v>
      </c>
      <c r="U16" s="1">
        <f ca="1">IF(ISERROR(MATCH(U$2,割り付け!$B16:$I16,0)),0,1)</f>
        <v>0</v>
      </c>
      <c r="V16" s="1">
        <f ca="1">IF(ISERROR(MATCH(V$2,割り付け!$B16:$I16,0)),0,1)</f>
        <v>0</v>
      </c>
      <c r="W16" s="1">
        <f ca="1">IF(ISERROR(MATCH(W$2,割り付け!$B16:$I16,0)),0,1)</f>
        <v>0</v>
      </c>
      <c r="X16" s="1">
        <f ca="1">IF(ISERROR(MATCH(X$2,割り付け!$B16:$I16,0)),0,1)</f>
        <v>1</v>
      </c>
      <c r="Y16" s="11"/>
    </row>
    <row r="17" spans="1:25" x14ac:dyDescent="0.4">
      <c r="A17" s="1">
        <v>15</v>
      </c>
      <c r="B17" s="1">
        <f ca="1">IF(ISERROR(MATCH(B$2,割り付け!$B17:$I17,0)),0,1)</f>
        <v>0</v>
      </c>
      <c r="C17" s="1">
        <f ca="1">IF(ISERROR(MATCH(C$2,割り付け!$B17:$I17,0)),0,1)</f>
        <v>1</v>
      </c>
      <c r="D17" s="1">
        <f ca="1">IF(ISERROR(MATCH(D$2,割り付け!$B17:$I17,0)),0,1)</f>
        <v>0</v>
      </c>
      <c r="E17" s="1">
        <f ca="1">IF(ISERROR(MATCH(E$2,割り付け!$B17:$I17,0)),0,1)</f>
        <v>1</v>
      </c>
      <c r="F17" s="1">
        <f ca="1">IF(ISERROR(MATCH(F$2,割り付け!$B17:$I17,0)),0,1)</f>
        <v>0</v>
      </c>
      <c r="G17" s="1">
        <f ca="1">IF(ISERROR(MATCH(G$2,割り付け!$B17:$I17,0)),0,1)</f>
        <v>0</v>
      </c>
      <c r="H17" s="1">
        <f ca="1">IF(ISERROR(MATCH(H$2,割り付け!$B17:$I17,0)),0,1)</f>
        <v>0</v>
      </c>
      <c r="I17" s="1">
        <f ca="1">IF(ISERROR(MATCH(I$2,割り付け!$B17:$I17,0)),0,1)</f>
        <v>1</v>
      </c>
      <c r="J17" s="1">
        <f ca="1">IF(ISERROR(MATCH(J$2,割り付け!$B17:$I17,0)),0,1)</f>
        <v>1</v>
      </c>
      <c r="K17" s="1">
        <f ca="1">IF(ISERROR(MATCH(K$2,割り付け!$B17:$I17,0)),0,1)</f>
        <v>0</v>
      </c>
      <c r="L17" s="1">
        <f ca="1">IF(ISERROR(MATCH(L$2,割り付け!$B17:$I17,0)),0,1)</f>
        <v>0</v>
      </c>
      <c r="M17" s="1">
        <f ca="1">IF(ISERROR(MATCH(M$2,割り付け!$B17:$I17,0)),0,1)</f>
        <v>0</v>
      </c>
      <c r="N17" s="1">
        <f ca="1">IF(ISERROR(MATCH(N$2,割り付け!$B17:$I17,0)),0,1)</f>
        <v>1</v>
      </c>
      <c r="O17" s="1">
        <f ca="1">IF(ISERROR(MATCH(O$2,割り付け!$B17:$I17,0)),0,1)</f>
        <v>0</v>
      </c>
      <c r="P17" s="1">
        <f ca="1">IF(ISERROR(MATCH(P$2,割り付け!$B17:$I17,0)),0,1)</f>
        <v>0</v>
      </c>
      <c r="Q17" s="1">
        <f ca="1">IF(ISERROR(MATCH(Q$2,割り付け!$B17:$I17,0)),0,1)</f>
        <v>0</v>
      </c>
      <c r="R17" s="1">
        <f ca="1">IF(ISERROR(MATCH(R$2,割り付け!$B17:$I17,0)),0,1)</f>
        <v>1</v>
      </c>
      <c r="S17" s="1">
        <f ca="1">IF(ISERROR(MATCH(S$2,割り付け!$B17:$I17,0)),0,1)</f>
        <v>0</v>
      </c>
      <c r="T17" s="1">
        <f ca="1">IF(ISERROR(MATCH(T$2,割り付け!$B17:$I17,0)),0,1)</f>
        <v>1</v>
      </c>
      <c r="U17" s="1">
        <f ca="1">IF(ISERROR(MATCH(U$2,割り付け!$B17:$I17,0)),0,1)</f>
        <v>0</v>
      </c>
      <c r="V17" s="1">
        <f ca="1">IF(ISERROR(MATCH(V$2,割り付け!$B17:$I17,0)),0,1)</f>
        <v>1</v>
      </c>
      <c r="W17" s="1">
        <f ca="1">IF(ISERROR(MATCH(W$2,割り付け!$B17:$I17,0)),0,1)</f>
        <v>0</v>
      </c>
      <c r="X17" s="1">
        <f ca="1">IF(ISERROR(MATCH(X$2,割り付け!$B17:$I17,0)),0,1)</f>
        <v>0</v>
      </c>
      <c r="Y17" s="11"/>
    </row>
    <row r="18" spans="1:25" x14ac:dyDescent="0.4">
      <c r="A18" s="1">
        <v>16</v>
      </c>
      <c r="B18" s="1">
        <f ca="1">IF(ISERROR(MATCH(B$2,割り付け!$B18:$I18,0)),0,1)</f>
        <v>0</v>
      </c>
      <c r="C18" s="1">
        <f ca="1">IF(ISERROR(MATCH(C$2,割り付け!$B18:$I18,0)),0,1)</f>
        <v>1</v>
      </c>
      <c r="D18" s="1">
        <f ca="1">IF(ISERROR(MATCH(D$2,割り付け!$B18:$I18,0)),0,1)</f>
        <v>0</v>
      </c>
      <c r="E18" s="1">
        <f ca="1">IF(ISERROR(MATCH(E$2,割り付け!$B18:$I18,0)),0,1)</f>
        <v>0</v>
      </c>
      <c r="F18" s="1">
        <f ca="1">IF(ISERROR(MATCH(F$2,割り付け!$B18:$I18,0)),0,1)</f>
        <v>1</v>
      </c>
      <c r="G18" s="1">
        <f ca="1">IF(ISERROR(MATCH(G$2,割り付け!$B18:$I18,0)),0,1)</f>
        <v>1</v>
      </c>
      <c r="H18" s="1">
        <f ca="1">IF(ISERROR(MATCH(H$2,割り付け!$B18:$I18,0)),0,1)</f>
        <v>0</v>
      </c>
      <c r="I18" s="1">
        <f ca="1">IF(ISERROR(MATCH(I$2,割り付け!$B18:$I18,0)),0,1)</f>
        <v>0</v>
      </c>
      <c r="J18" s="1">
        <f ca="1">IF(ISERROR(MATCH(J$2,割り付け!$B18:$I18,0)),0,1)</f>
        <v>0</v>
      </c>
      <c r="K18" s="1">
        <f ca="1">IF(ISERROR(MATCH(K$2,割り付け!$B18:$I18,0)),0,1)</f>
        <v>0</v>
      </c>
      <c r="L18" s="1">
        <f ca="1">IF(ISERROR(MATCH(L$2,割り付け!$B18:$I18,0)),0,1)</f>
        <v>1</v>
      </c>
      <c r="M18" s="1">
        <f ca="1">IF(ISERROR(MATCH(M$2,割り付け!$B18:$I18,0)),0,1)</f>
        <v>0</v>
      </c>
      <c r="N18" s="1">
        <f ca="1">IF(ISERROR(MATCH(N$2,割り付け!$B18:$I18,0)),0,1)</f>
        <v>1</v>
      </c>
      <c r="O18" s="1">
        <f ca="1">IF(ISERROR(MATCH(O$2,割り付け!$B18:$I18,0)),0,1)</f>
        <v>0</v>
      </c>
      <c r="P18" s="1">
        <f ca="1">IF(ISERROR(MATCH(P$2,割り付け!$B18:$I18,0)),0,1)</f>
        <v>0</v>
      </c>
      <c r="Q18" s="1">
        <f ca="1">IF(ISERROR(MATCH(Q$2,割り付け!$B18:$I18,0)),0,1)</f>
        <v>0</v>
      </c>
      <c r="R18" s="1">
        <f ca="1">IF(ISERROR(MATCH(R$2,割り付け!$B18:$I18,0)),0,1)</f>
        <v>1</v>
      </c>
      <c r="S18" s="1">
        <f ca="1">IF(ISERROR(MATCH(S$2,割り付け!$B18:$I18,0)),0,1)</f>
        <v>1</v>
      </c>
      <c r="T18" s="1">
        <f ca="1">IF(ISERROR(MATCH(T$2,割り付け!$B18:$I18,0)),0,1)</f>
        <v>0</v>
      </c>
      <c r="U18" s="1">
        <f ca="1">IF(ISERROR(MATCH(U$2,割り付け!$B18:$I18,0)),0,1)</f>
        <v>0</v>
      </c>
      <c r="V18" s="1">
        <f ca="1">IF(ISERROR(MATCH(V$2,割り付け!$B18:$I18,0)),0,1)</f>
        <v>0</v>
      </c>
      <c r="W18" s="1">
        <f ca="1">IF(ISERROR(MATCH(W$2,割り付け!$B18:$I18,0)),0,1)</f>
        <v>1</v>
      </c>
      <c r="X18" s="1">
        <f ca="1">IF(ISERROR(MATCH(X$2,割り付け!$B18:$I18,0)),0,1)</f>
        <v>0</v>
      </c>
      <c r="Y18" s="11"/>
    </row>
    <row r="19" spans="1:25" x14ac:dyDescent="0.4">
      <c r="A19" s="1">
        <v>17</v>
      </c>
      <c r="B19" s="1">
        <f ca="1">IF(ISERROR(MATCH(B$2,割り付け!$B19:$I19,0)),0,1)</f>
        <v>0</v>
      </c>
      <c r="C19" s="1">
        <f ca="1">IF(ISERROR(MATCH(C$2,割り付け!$B19:$I19,0)),0,1)</f>
        <v>1</v>
      </c>
      <c r="D19" s="1">
        <f ca="1">IF(ISERROR(MATCH(D$2,割り付け!$B19:$I19,0)),0,1)</f>
        <v>0</v>
      </c>
      <c r="E19" s="1">
        <f ca="1">IF(ISERROR(MATCH(E$2,割り付け!$B19:$I19,0)),0,1)</f>
        <v>0</v>
      </c>
      <c r="F19" s="1">
        <f ca="1">IF(ISERROR(MATCH(F$2,割り付け!$B19:$I19,0)),0,1)</f>
        <v>1</v>
      </c>
      <c r="G19" s="1">
        <f ca="1">IF(ISERROR(MATCH(G$2,割り付け!$B19:$I19,0)),0,1)</f>
        <v>0</v>
      </c>
      <c r="H19" s="1">
        <f ca="1">IF(ISERROR(MATCH(H$2,割り付け!$B19:$I19,0)),0,1)</f>
        <v>1</v>
      </c>
      <c r="I19" s="1">
        <f ca="1">IF(ISERROR(MATCH(I$2,割り付け!$B19:$I19,0)),0,1)</f>
        <v>0</v>
      </c>
      <c r="J19" s="1">
        <f ca="1">IF(ISERROR(MATCH(J$2,割り付け!$B19:$I19,0)),0,1)</f>
        <v>1</v>
      </c>
      <c r="K19" s="1">
        <f ca="1">IF(ISERROR(MATCH(K$2,割り付け!$B19:$I19,0)),0,1)</f>
        <v>0</v>
      </c>
      <c r="L19" s="1">
        <f ca="1">IF(ISERROR(MATCH(L$2,割り付け!$B19:$I19,0)),0,1)</f>
        <v>0</v>
      </c>
      <c r="M19" s="1">
        <f ca="1">IF(ISERROR(MATCH(M$2,割り付け!$B19:$I19,0)),0,1)</f>
        <v>0</v>
      </c>
      <c r="N19" s="1">
        <f ca="1">IF(ISERROR(MATCH(N$2,割り付け!$B19:$I19,0)),0,1)</f>
        <v>0</v>
      </c>
      <c r="O19" s="1">
        <f ca="1">IF(ISERROR(MATCH(O$2,割り付け!$B19:$I19,0)),0,1)</f>
        <v>1</v>
      </c>
      <c r="P19" s="1">
        <f ca="1">IF(ISERROR(MATCH(P$2,割り付け!$B19:$I19,0)),0,1)</f>
        <v>1</v>
      </c>
      <c r="Q19" s="1">
        <f ca="1">IF(ISERROR(MATCH(Q$2,割り付け!$B19:$I19,0)),0,1)</f>
        <v>0</v>
      </c>
      <c r="R19" s="1">
        <f ca="1">IF(ISERROR(MATCH(R$2,割り付け!$B19:$I19,0)),0,1)</f>
        <v>0</v>
      </c>
      <c r="S19" s="1">
        <f ca="1">IF(ISERROR(MATCH(S$2,割り付け!$B19:$I19,0)),0,1)</f>
        <v>0</v>
      </c>
      <c r="T19" s="1">
        <f ca="1">IF(ISERROR(MATCH(T$2,割り付け!$B19:$I19,0)),0,1)</f>
        <v>1</v>
      </c>
      <c r="U19" s="1">
        <f ca="1">IF(ISERROR(MATCH(U$2,割り付け!$B19:$I19,0)),0,1)</f>
        <v>0</v>
      </c>
      <c r="V19" s="1">
        <f ca="1">IF(ISERROR(MATCH(V$2,割り付け!$B19:$I19,0)),0,1)</f>
        <v>0</v>
      </c>
      <c r="W19" s="1">
        <f ca="1">IF(ISERROR(MATCH(W$2,割り付け!$B19:$I19,0)),0,1)</f>
        <v>0</v>
      </c>
      <c r="X19" s="1">
        <f ca="1">IF(ISERROR(MATCH(X$2,割り付け!$B19:$I19,0)),0,1)</f>
        <v>1</v>
      </c>
      <c r="Y19" s="11"/>
    </row>
    <row r="20" spans="1:25" x14ac:dyDescent="0.4">
      <c r="A20" s="1">
        <v>18</v>
      </c>
      <c r="B20" s="1">
        <f ca="1">IF(ISERROR(MATCH(B$2,割り付け!$B20:$I20,0)),0,1)</f>
        <v>0</v>
      </c>
      <c r="C20" s="1">
        <f ca="1">IF(ISERROR(MATCH(C$2,割り付け!$B20:$I20,0)),0,1)</f>
        <v>1</v>
      </c>
      <c r="D20" s="1">
        <f ca="1">IF(ISERROR(MATCH(D$2,割り付け!$B20:$I20,0)),0,1)</f>
        <v>0</v>
      </c>
      <c r="E20" s="1">
        <f ca="1">IF(ISERROR(MATCH(E$2,割り付け!$B20:$I20,0)),0,1)</f>
        <v>0</v>
      </c>
      <c r="F20" s="1">
        <f ca="1">IF(ISERROR(MATCH(F$2,割り付け!$B20:$I20,0)),0,1)</f>
        <v>1</v>
      </c>
      <c r="G20" s="1">
        <f ca="1">IF(ISERROR(MATCH(G$2,割り付け!$B20:$I20,0)),0,1)</f>
        <v>0</v>
      </c>
      <c r="H20" s="1">
        <f ca="1">IF(ISERROR(MATCH(H$2,割り付け!$B20:$I20,0)),0,1)</f>
        <v>0</v>
      </c>
      <c r="I20" s="1">
        <f ca="1">IF(ISERROR(MATCH(I$2,割り付け!$B20:$I20,0)),0,1)</f>
        <v>1</v>
      </c>
      <c r="J20" s="1">
        <f ca="1">IF(ISERROR(MATCH(J$2,割り付け!$B20:$I20,0)),0,1)</f>
        <v>0</v>
      </c>
      <c r="K20" s="1">
        <f ca="1">IF(ISERROR(MATCH(K$2,割り付け!$B20:$I20,0)),0,1)</f>
        <v>1</v>
      </c>
      <c r="L20" s="1">
        <f ca="1">IF(ISERROR(MATCH(L$2,割り付け!$B20:$I20,0)),0,1)</f>
        <v>0</v>
      </c>
      <c r="M20" s="1">
        <f ca="1">IF(ISERROR(MATCH(M$2,割り付け!$B20:$I20,0)),0,1)</f>
        <v>1</v>
      </c>
      <c r="N20" s="1">
        <f ca="1">IF(ISERROR(MATCH(N$2,割り付け!$B20:$I20,0)),0,1)</f>
        <v>0</v>
      </c>
      <c r="O20" s="1">
        <f ca="1">IF(ISERROR(MATCH(O$2,割り付け!$B20:$I20,0)),0,1)</f>
        <v>0</v>
      </c>
      <c r="P20" s="1">
        <f ca="1">IF(ISERROR(MATCH(P$2,割り付け!$B20:$I20,0)),0,1)</f>
        <v>0</v>
      </c>
      <c r="Q20" s="1">
        <f ca="1">IF(ISERROR(MATCH(Q$2,割り付け!$B20:$I20,0)),0,1)</f>
        <v>1</v>
      </c>
      <c r="R20" s="1">
        <f ca="1">IF(ISERROR(MATCH(R$2,割り付け!$B20:$I20,0)),0,1)</f>
        <v>0</v>
      </c>
      <c r="S20" s="1">
        <f ca="1">IF(ISERROR(MATCH(S$2,割り付け!$B20:$I20,0)),0,1)</f>
        <v>0</v>
      </c>
      <c r="T20" s="1">
        <f ca="1">IF(ISERROR(MATCH(T$2,割り付け!$B20:$I20,0)),0,1)</f>
        <v>0</v>
      </c>
      <c r="U20" s="1">
        <f ca="1">IF(ISERROR(MATCH(U$2,割り付け!$B20:$I20,0)),0,1)</f>
        <v>1</v>
      </c>
      <c r="V20" s="1">
        <f ca="1">IF(ISERROR(MATCH(V$2,割り付け!$B20:$I20,0)),0,1)</f>
        <v>1</v>
      </c>
      <c r="W20" s="1">
        <f ca="1">IF(ISERROR(MATCH(W$2,割り付け!$B20:$I20,0)),0,1)</f>
        <v>0</v>
      </c>
      <c r="X20" s="1">
        <f ca="1">IF(ISERROR(MATCH(X$2,割り付け!$B20:$I20,0)),0,1)</f>
        <v>0</v>
      </c>
      <c r="Y20" s="1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属性と水準</vt:lpstr>
      <vt:lpstr>L18直交表</vt:lpstr>
      <vt:lpstr>割り付け</vt:lpstr>
      <vt:lpstr>割り付け-スピル利用</vt:lpstr>
      <vt:lpstr>定量化</vt:lpstr>
      <vt:lpstr>カラー</vt:lpstr>
      <vt:lpstr>サイズ</vt:lpstr>
      <vt:lpstr>スケジュール欄</vt:lpstr>
      <vt:lpstr>スタイル</vt:lpstr>
      <vt:lpstr>デザイン</vt:lpstr>
      <vt:lpstr>価格</vt:lpstr>
      <vt:lpstr>素材</vt:lpstr>
      <vt:lpstr>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2016-03-18T05:05:58Z</dcterms:created>
  <dcterms:modified xsi:type="dcterms:W3CDTF">2025-12-29T04:20:25Z</dcterms:modified>
</cp:coreProperties>
</file>