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202300"/>
  <xr:revisionPtr revIDLastSave="0" documentId="13_ncr:1_{4FE335AB-190D-46BD-BD4A-9AB8AD99303C}" xr6:coauthVersionLast="47" xr6:coauthVersionMax="47" xr10:uidLastSave="{00000000-0000-0000-0000-000000000000}"/>
  <bookViews>
    <workbookView xWindow="-120" yWindow="-120" windowWidth="29040" windowHeight="15720" tabRatio="678" activeTab="6" xr2:uid="{00000000-000D-0000-FFFF-FFFF00000000}"/>
  </bookViews>
  <sheets>
    <sheet name="属性と水準" sheetId="1" r:id="rId1"/>
    <sheet name="L18直交表" sheetId="2" r:id="rId2"/>
    <sheet name="割り付け" sheetId="5" r:id="rId3"/>
    <sheet name="アンケート " sheetId="8" r:id="rId4"/>
    <sheet name="回帰分析" sheetId="96" r:id="rId5"/>
    <sheet name="回帰分析-スピル利用" sheetId="98" r:id="rId6"/>
    <sheet name="完成" sheetId="97" r:id="rId7"/>
  </sheets>
  <definedNames>
    <definedName name="_xlnm._FilterDatabase" localSheetId="3" hidden="1">'アンケート '!$A$5:$U$105</definedName>
    <definedName name="_xlnm._FilterDatabase" localSheetId="2" hidden="1">割り付け!$B$2:$I$20</definedName>
    <definedName name="カラー">属性と水準!$C$4:$E$4</definedName>
    <definedName name="サイズ">属性と水準!$C$3:$E$3</definedName>
    <definedName name="スケジュール欄">属性と水準!$C$7:$E$7</definedName>
    <definedName name="スタイル">属性と水準!$C$5:$E$5</definedName>
    <definedName name="デザイン">属性と水準!$C$6:$E$6</definedName>
    <definedName name="価格">属性と水準!$C$8:$E$8</definedName>
    <definedName name="素材">属性と水準!$C$9:$E$9</definedName>
    <definedName name="付録">属性と水準!$C$2:$E$2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97" l="1"/>
  <c r="K35" i="97"/>
  <c r="K32" i="97"/>
  <c r="K29" i="97"/>
  <c r="K26" i="97"/>
  <c r="K23" i="97"/>
  <c r="K20" i="97"/>
  <c r="K18" i="97"/>
  <c r="E3" i="8" l="1"/>
  <c r="Q4" i="96" s="1" a="1"/>
  <c r="Q4" i="96" s="1"/>
  <c r="F3" i="8"/>
  <c r="Q5" i="96" s="1" a="1"/>
  <c r="Q5" i="96" s="1"/>
  <c r="G3" i="8"/>
  <c r="Q6" i="96" s="1" a="1"/>
  <c r="Q6" i="96" s="1"/>
  <c r="H3" i="8"/>
  <c r="Q7" i="96" s="1" a="1"/>
  <c r="Q7" i="96" s="1"/>
  <c r="I3" i="8"/>
  <c r="Q8" i="96" s="1" a="1"/>
  <c r="Q8" i="96" s="1"/>
  <c r="J3" i="8"/>
  <c r="Q9" i="96" s="1" a="1"/>
  <c r="Q9" i="96" s="1"/>
  <c r="K3" i="8"/>
  <c r="Q10" i="96" s="1" a="1"/>
  <c r="Q10" i="96" s="1"/>
  <c r="L3" i="8"/>
  <c r="Q11" i="96" s="1" a="1"/>
  <c r="Q11" i="96" s="1"/>
  <c r="M3" i="8"/>
  <c r="Q12" i="96" s="1" a="1"/>
  <c r="Q12" i="96" s="1"/>
  <c r="N3" i="8"/>
  <c r="Q13" i="96" s="1" a="1"/>
  <c r="Q13" i="96" s="1"/>
  <c r="O3" i="8"/>
  <c r="Q14" i="96" s="1" a="1"/>
  <c r="Q14" i="96" s="1"/>
  <c r="P3" i="8"/>
  <c r="Q15" i="96" s="1" a="1"/>
  <c r="Q15" i="96" s="1"/>
  <c r="Q3" i="8"/>
  <c r="Q16" i="96" s="1" a="1"/>
  <c r="Q16" i="96" s="1"/>
  <c r="R3" i="8"/>
  <c r="Q17" i="96" s="1" a="1"/>
  <c r="Q17" i="96" s="1"/>
  <c r="S3" i="8"/>
  <c r="Q18" i="96" s="1" a="1"/>
  <c r="Q18" i="96" s="1"/>
  <c r="T3" i="8"/>
  <c r="Q19" i="96" s="1" a="1"/>
  <c r="Q19" i="96" s="1"/>
  <c r="U3" i="8"/>
  <c r="Q20" i="96" s="1" a="1"/>
  <c r="Q20" i="96" s="1"/>
  <c r="D3" i="8"/>
  <c r="E5" i="5" a="1"/>
  <c r="G19" i="5" a="1"/>
  <c r="G6" i="5" a="1"/>
  <c r="G7" i="5" a="1"/>
  <c r="G12" i="5" a="1"/>
  <c r="D8" i="5" a="1"/>
  <c r="C19" i="5" a="1"/>
  <c r="E15" i="5" a="1"/>
  <c r="I13" i="5" a="1"/>
  <c r="H14" i="5" a="1"/>
  <c r="F4" i="5" a="1"/>
  <c r="H9" i="5" a="1"/>
  <c r="B13" i="5" a="1"/>
  <c r="B11" i="5" a="1"/>
  <c r="I12" i="5" a="1"/>
  <c r="D7" i="5" a="1"/>
  <c r="I11" i="5" a="1"/>
  <c r="D13" i="5" a="1"/>
  <c r="H8" i="5" a="1"/>
  <c r="H18" i="5" a="1"/>
  <c r="C18" i="5" a="1"/>
  <c r="D18" i="5" a="1"/>
  <c r="F5" i="5" a="1"/>
  <c r="E8" i="5" a="1"/>
  <c r="H17" i="5" a="1"/>
  <c r="B16" i="5" a="1"/>
  <c r="C15" i="5" a="1"/>
  <c r="E16" i="5" a="1"/>
  <c r="H10" i="5" a="1"/>
  <c r="B10" i="5" a="1"/>
  <c r="H16" i="5" a="1"/>
  <c r="B7" i="5" a="1"/>
  <c r="G15" i="5" a="1"/>
  <c r="B18" i="5" a="1"/>
  <c r="D3" i="5" a="1"/>
  <c r="I3" i="5" a="1"/>
  <c r="I6" i="5" a="1"/>
  <c r="E9" i="5" a="1"/>
  <c r="E11" i="5" a="1"/>
  <c r="B20" i="5" a="1"/>
  <c r="G16" i="5" a="1"/>
  <c r="B14" i="5" a="1"/>
  <c r="G20" i="5" a="1"/>
  <c r="B17" i="5" a="1"/>
  <c r="D11" i="5" a="1"/>
  <c r="B4" i="5" a="1"/>
  <c r="G5" i="5" a="1"/>
  <c r="B6" i="5" a="1"/>
  <c r="C7" i="5" a="1"/>
  <c r="E14" i="5" a="1"/>
  <c r="B5" i="5" a="1"/>
  <c r="F20" i="5" a="1"/>
  <c r="E6" i="5" a="1"/>
  <c r="F15" i="5" a="1"/>
  <c r="H13" i="5" a="1"/>
  <c r="C17" i="5" a="1"/>
  <c r="I10" i="5" a="1"/>
  <c r="H19" i="5" a="1"/>
  <c r="D6" i="5" a="1"/>
  <c r="E19" i="5" a="1"/>
  <c r="C9" i="5" a="1"/>
  <c r="H15" i="5" a="1"/>
  <c r="B19" i="5" a="1"/>
  <c r="E20" i="5" a="1"/>
  <c r="C11" i="5" a="1"/>
  <c r="D16" i="5" a="1"/>
  <c r="B3" i="5" a="1"/>
  <c r="H7" i="5" a="1"/>
  <c r="I9" i="5" a="1"/>
  <c r="E12" i="5" a="1"/>
  <c r="G8" i="5" a="1"/>
  <c r="E4" i="5" a="1"/>
  <c r="C20" i="5" a="1"/>
  <c r="C12" i="5" a="1"/>
  <c r="G3" i="5" a="1"/>
  <c r="C5" i="5" a="1"/>
  <c r="H3" i="5" a="1"/>
  <c r="D19" i="5" a="1"/>
  <c r="G14" i="5" a="1"/>
  <c r="I19" i="5" a="1"/>
  <c r="H4" i="5" a="1"/>
  <c r="I15" i="5" a="1"/>
  <c r="F8" i="5" a="1"/>
  <c r="G17" i="5" a="1"/>
  <c r="F9" i="5" a="1"/>
  <c r="C8" i="5" a="1"/>
  <c r="E13" i="5" a="1"/>
  <c r="E17" i="5" a="1"/>
  <c r="G4" i="5" a="1"/>
  <c r="B9" i="5" a="1"/>
  <c r="F10" i="5" a="1"/>
  <c r="D14" i="5" a="1"/>
  <c r="I8" i="5" a="1"/>
  <c r="E7" i="5" a="1"/>
  <c r="I4" i="5" a="1"/>
  <c r="I5" i="5" a="1"/>
  <c r="G13" i="5" a="1"/>
  <c r="H20" i="5" a="1"/>
  <c r="E18" i="5" a="1"/>
  <c r="G10" i="5" a="1"/>
  <c r="C16" i="5" a="1"/>
  <c r="I14" i="5" a="1"/>
  <c r="C6" i="5" a="1"/>
  <c r="H11" i="5" a="1"/>
  <c r="D10" i="5" a="1"/>
  <c r="H5" i="5" a="1"/>
  <c r="F12" i="5" a="1"/>
  <c r="F14" i="5" a="1"/>
  <c r="D9" i="5" a="1"/>
  <c r="E10" i="5" a="1"/>
  <c r="C4" i="5" a="1"/>
  <c r="H6" i="5" a="1"/>
  <c r="I17" i="5" a="1"/>
  <c r="G11" i="5" a="1"/>
  <c r="D15" i="5" a="1"/>
  <c r="G9" i="5" a="1"/>
  <c r="D12" i="5" a="1"/>
  <c r="F18" i="5" a="1"/>
  <c r="F19" i="5" a="1"/>
  <c r="I7" i="5" a="1"/>
  <c r="B15" i="5" a="1"/>
  <c r="D4" i="5" a="1"/>
  <c r="E3" i="5" a="1"/>
  <c r="B12" i="5" a="1"/>
  <c r="B8" i="5" a="1"/>
  <c r="F7" i="5" a="1"/>
  <c r="C14" i="5" a="1"/>
  <c r="C3" i="5" a="1"/>
  <c r="F11" i="5" a="1"/>
  <c r="F3" i="5" a="1"/>
  <c r="H12" i="5" a="1"/>
  <c r="F17" i="5" a="1"/>
  <c r="D17" i="5" a="1"/>
  <c r="F16" i="5" a="1"/>
  <c r="I16" i="5" a="1"/>
  <c r="F13" i="5" a="1"/>
  <c r="F6" i="5" a="1"/>
  <c r="C10" i="5" a="1"/>
  <c r="D20" i="5" a="1"/>
  <c r="D5" i="5" a="1"/>
  <c r="I20" i="5" a="1"/>
  <c r="C13" i="5" a="1"/>
  <c r="I18" i="5" a="1"/>
  <c r="G18" i="5" a="1"/>
  <c r="Q3" i="98" l="1" a="1"/>
  <c r="Q3" i="98" s="1"/>
  <c r="Q3" i="96" a="1"/>
  <c r="Q3" i="96" s="1"/>
  <c r="F19" i="5"/>
  <c r="E11" i="5"/>
  <c r="E13" i="5"/>
  <c r="H16" i="5"/>
  <c r="I9" i="5"/>
  <c r="D5" i="5"/>
  <c r="D20" i="5"/>
  <c r="B20" i="5"/>
  <c r="F10" i="5"/>
  <c r="H4" i="5"/>
  <c r="E18" i="5"/>
  <c r="F9" i="5"/>
  <c r="H15" i="5"/>
  <c r="G8" i="5"/>
  <c r="E3" i="5"/>
  <c r="G11" i="5"/>
  <c r="B17" i="5"/>
  <c r="E19" i="5"/>
  <c r="B14" i="5"/>
  <c r="I11" i="5"/>
  <c r="B3" i="5"/>
  <c r="I16" i="5"/>
  <c r="I18" i="5"/>
  <c r="B9" i="5"/>
  <c r="B16" i="5"/>
  <c r="I8" i="5"/>
  <c r="C11" i="5"/>
  <c r="G3" i="5"/>
  <c r="I12" i="5"/>
  <c r="E4" i="5"/>
  <c r="G12" i="5"/>
  <c r="G10" i="5"/>
  <c r="D13" i="5"/>
  <c r="H9" i="5"/>
  <c r="I7" i="5"/>
  <c r="E16" i="5"/>
  <c r="B6" i="5"/>
  <c r="C19" i="5"/>
  <c r="G17" i="5"/>
  <c r="G16" i="5"/>
  <c r="B12" i="5"/>
  <c r="B15" i="5"/>
  <c r="E5" i="5"/>
  <c r="D4" i="5"/>
  <c r="B10" i="5"/>
  <c r="G15" i="5"/>
  <c r="D9" i="5"/>
  <c r="E20" i="5"/>
  <c r="I3" i="5"/>
  <c r="C6" i="5"/>
  <c r="F7" i="5"/>
  <c r="I14" i="5"/>
  <c r="G5" i="5"/>
  <c r="F3" i="5"/>
  <c r="D7" i="5"/>
  <c r="E7" i="5"/>
  <c r="C10" i="5"/>
  <c r="D8" i="5"/>
  <c r="E6" i="5"/>
  <c r="D10" i="5"/>
  <c r="G7" i="5"/>
  <c r="E10" i="5"/>
  <c r="C13" i="5"/>
  <c r="H12" i="5"/>
  <c r="C14" i="5"/>
  <c r="C12" i="5"/>
  <c r="I19" i="5"/>
  <c r="D16" i="5"/>
  <c r="B4" i="5"/>
  <c r="C9" i="5"/>
  <c r="H20" i="5"/>
  <c r="C16" i="5"/>
  <c r="C8" i="5"/>
  <c r="C18" i="5"/>
  <c r="F18" i="5"/>
  <c r="H13" i="5"/>
  <c r="F4" i="5"/>
  <c r="D19" i="5"/>
  <c r="I5" i="5"/>
  <c r="B19" i="5"/>
  <c r="D14" i="5"/>
  <c r="I20" i="5"/>
  <c r="G13" i="5"/>
  <c r="D3" i="5"/>
  <c r="E8" i="5"/>
  <c r="C15" i="5"/>
  <c r="F5" i="5"/>
  <c r="G4" i="5"/>
  <c r="F20" i="5"/>
  <c r="C17" i="5"/>
  <c r="G6" i="5"/>
  <c r="E15" i="5"/>
  <c r="G14" i="5"/>
  <c r="F17" i="5"/>
  <c r="H11" i="5"/>
  <c r="C20" i="5"/>
  <c r="B5" i="5"/>
  <c r="D11" i="5"/>
  <c r="B7" i="5"/>
  <c r="H19" i="5"/>
  <c r="H18" i="5"/>
  <c r="E14" i="5"/>
  <c r="E17" i="5"/>
  <c r="I10" i="5"/>
  <c r="H14" i="5"/>
  <c r="D12" i="5"/>
  <c r="C3" i="5"/>
  <c r="G18" i="5"/>
  <c r="D6" i="5"/>
  <c r="C7" i="5"/>
  <c r="D18" i="5"/>
  <c r="G20" i="5"/>
  <c r="E12" i="5"/>
  <c r="B13" i="5"/>
  <c r="F14" i="5"/>
  <c r="H8" i="5"/>
  <c r="F6" i="5"/>
  <c r="B18" i="5"/>
  <c r="D15" i="5"/>
  <c r="H6" i="5"/>
  <c r="G19" i="5"/>
  <c r="F12" i="5"/>
  <c r="G9" i="5"/>
  <c r="F15" i="5"/>
  <c r="I15" i="5"/>
  <c r="F8" i="5"/>
  <c r="F16" i="5"/>
  <c r="F11" i="5"/>
  <c r="H17" i="5"/>
  <c r="H5" i="5"/>
  <c r="B11" i="5"/>
  <c r="H10" i="5"/>
  <c r="B8" i="5"/>
  <c r="H7" i="5"/>
  <c r="I13" i="5"/>
  <c r="I6" i="5"/>
  <c r="D17" i="5"/>
  <c r="I4" i="5"/>
  <c r="H3" i="5"/>
  <c r="F13" i="5"/>
  <c r="C5" i="5"/>
  <c r="I17" i="5"/>
  <c r="E9" i="5"/>
  <c r="C4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<sst xmlns="http://schemas.openxmlformats.org/spreadsheetml/2006/main" count="332" uniqueCount="224">
  <si>
    <t>サイズ</t>
    <phoneticPr fontId="2"/>
  </si>
  <si>
    <t>水準</t>
    <rPh sb="0" eb="2">
      <t>スイジュン</t>
    </rPh>
    <phoneticPr fontId="2"/>
  </si>
  <si>
    <t>スリム</t>
    <phoneticPr fontId="2"/>
  </si>
  <si>
    <t>コンパクト</t>
    <phoneticPr fontId="2"/>
  </si>
  <si>
    <t>カラー</t>
    <phoneticPr fontId="2"/>
  </si>
  <si>
    <t>黒</t>
    <rPh sb="0" eb="1">
      <t>クロ</t>
    </rPh>
    <phoneticPr fontId="2"/>
  </si>
  <si>
    <t>茶</t>
    <rPh sb="0" eb="1">
      <t>チャ</t>
    </rPh>
    <phoneticPr fontId="2"/>
  </si>
  <si>
    <t>エンジ</t>
    <phoneticPr fontId="2"/>
  </si>
  <si>
    <t>スタイル</t>
    <phoneticPr fontId="2"/>
  </si>
  <si>
    <t>ビジネス</t>
    <phoneticPr fontId="2"/>
  </si>
  <si>
    <t>カジュアル</t>
    <phoneticPr fontId="2"/>
  </si>
  <si>
    <t>デュアル</t>
    <phoneticPr fontId="2"/>
  </si>
  <si>
    <t>デザイン</t>
    <phoneticPr fontId="2"/>
  </si>
  <si>
    <t>無地</t>
    <rPh sb="0" eb="2">
      <t>ムジ</t>
    </rPh>
    <phoneticPr fontId="2"/>
  </si>
  <si>
    <t>パターン</t>
    <phoneticPr fontId="2"/>
  </si>
  <si>
    <t>イラスト</t>
    <phoneticPr fontId="2"/>
  </si>
  <si>
    <t>価格</t>
    <rPh sb="0" eb="2">
      <t>カカク</t>
    </rPh>
    <phoneticPr fontId="2"/>
  </si>
  <si>
    <t>スケジュール欄</t>
    <rPh sb="6" eb="7">
      <t>ラン</t>
    </rPh>
    <phoneticPr fontId="2"/>
  </si>
  <si>
    <t>3水準</t>
    <rPh sb="1" eb="3">
      <t>スイジュン</t>
    </rPh>
    <phoneticPr fontId="2"/>
  </si>
  <si>
    <t>付録</t>
    <rPh sb="0" eb="2">
      <t>フロク</t>
    </rPh>
    <phoneticPr fontId="2"/>
  </si>
  <si>
    <t>あり</t>
    <phoneticPr fontId="2"/>
  </si>
  <si>
    <t>なし</t>
    <phoneticPr fontId="2"/>
  </si>
  <si>
    <t>スタンダード</t>
    <phoneticPr fontId="2"/>
  </si>
  <si>
    <t>素材</t>
    <rPh sb="0" eb="2">
      <t>ソザイ</t>
    </rPh>
    <phoneticPr fontId="2"/>
  </si>
  <si>
    <t>合皮</t>
    <rPh sb="0" eb="2">
      <t>ゴウヒ</t>
    </rPh>
    <phoneticPr fontId="2"/>
  </si>
  <si>
    <t>ビニール</t>
    <phoneticPr fontId="2"/>
  </si>
  <si>
    <t>布</t>
    <rPh sb="0" eb="1">
      <t>ヌノ</t>
    </rPh>
    <phoneticPr fontId="2"/>
  </si>
  <si>
    <t>マンスリー</t>
    <phoneticPr fontId="2"/>
  </si>
  <si>
    <t>ウィークリー</t>
    <phoneticPr fontId="2"/>
  </si>
  <si>
    <t>バーティカル</t>
    <phoneticPr fontId="2"/>
  </si>
  <si>
    <t>属性
（要因）</t>
    <rPh sb="0" eb="2">
      <t>ゾクセイ</t>
    </rPh>
    <rPh sb="4" eb="6">
      <t>ヨウイン</t>
    </rPh>
    <phoneticPr fontId="2"/>
  </si>
  <si>
    <t>商品案No</t>
    <rPh sb="0" eb="2">
      <t>ショウヒン</t>
    </rPh>
    <rPh sb="2" eb="3">
      <t>アン</t>
    </rPh>
    <phoneticPr fontId="2"/>
  </si>
  <si>
    <t>要因1</t>
    <rPh sb="0" eb="2">
      <t>ヨウイン</t>
    </rPh>
    <phoneticPr fontId="2"/>
  </si>
  <si>
    <t>要因2</t>
    <rPh sb="0" eb="2">
      <t>ヨウイン</t>
    </rPh>
    <phoneticPr fontId="2"/>
  </si>
  <si>
    <t>要因3</t>
    <rPh sb="0" eb="2">
      <t>ヨウイン</t>
    </rPh>
    <phoneticPr fontId="2"/>
  </si>
  <si>
    <t>要因4</t>
    <rPh sb="0" eb="2">
      <t>ヨウイン</t>
    </rPh>
    <phoneticPr fontId="2"/>
  </si>
  <si>
    <t>要因5</t>
    <rPh sb="0" eb="2">
      <t>ヨウイン</t>
    </rPh>
    <phoneticPr fontId="2"/>
  </si>
  <si>
    <t>要因6</t>
    <rPh sb="0" eb="2">
      <t>ヨウイン</t>
    </rPh>
    <phoneticPr fontId="2"/>
  </si>
  <si>
    <t>要因7</t>
    <rPh sb="0" eb="2">
      <t>ヨウイン</t>
    </rPh>
    <phoneticPr fontId="2"/>
  </si>
  <si>
    <t>要因8</t>
    <rPh sb="0" eb="2">
      <t>ヨウイン</t>
    </rPh>
    <phoneticPr fontId="2"/>
  </si>
  <si>
    <t>2水準</t>
    <rPh sb="1" eb="3">
      <t>スイジュン</t>
    </rPh>
    <phoneticPr fontId="2"/>
  </si>
  <si>
    <t>サイズ</t>
    <phoneticPr fontId="2"/>
  </si>
  <si>
    <t>カラー</t>
    <phoneticPr fontId="2"/>
  </si>
  <si>
    <t>スタイル</t>
    <phoneticPr fontId="2"/>
  </si>
  <si>
    <t>デザイン</t>
    <phoneticPr fontId="2"/>
  </si>
  <si>
    <t>1,000以内</t>
    <rPh sb="5" eb="7">
      <t>イナイ</t>
    </rPh>
    <phoneticPr fontId="2"/>
  </si>
  <si>
    <t>2,000以内</t>
    <rPh sb="5" eb="7">
      <t>イナイ</t>
    </rPh>
    <phoneticPr fontId="2"/>
  </si>
  <si>
    <t>3,000以内</t>
    <rPh sb="5" eb="7">
      <t>イナイ</t>
    </rPh>
    <phoneticPr fontId="2"/>
  </si>
  <si>
    <t>回答者</t>
    <rPh sb="0" eb="2">
      <t>カイトウ</t>
    </rPh>
    <rPh sb="2" eb="3">
      <t>シャ</t>
    </rPh>
    <phoneticPr fontId="2"/>
  </si>
  <si>
    <t>A01</t>
    <phoneticPr fontId="2"/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</si>
  <si>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</si>
  <si>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</si>
  <si>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</si>
  <si>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</si>
  <si>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</si>
  <si>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</si>
  <si>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</si>
  <si>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</si>
  <si>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</si>
  <si>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</si>
  <si>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</si>
  <si>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</si>
  <si>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</si>
  <si>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</si>
  <si>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</si>
  <si>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</si>
  <si>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</si>
  <si>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</si>
  <si>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</si>
  <si>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</si>
  <si>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</si>
  <si>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</si>
  <si>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</si>
  <si>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</si>
  <si>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</si>
  <si>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</si>
  <si>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</si>
  <si>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</si>
  <si>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</si>
  <si>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</si>
  <si>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</si>
  <si>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</si>
  <si>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</si>
  <si>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</si>
  <si>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</si>
  <si>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</si>
  <si>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</si>
  <si>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</si>
  <si>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</si>
  <si>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</si>
  <si>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</si>
  <si>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</si>
  <si>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</si>
  <si>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</si>
  <si>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</si>
  <si>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</si>
  <si>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</si>
  <si>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</si>
  <si>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</si>
  <si>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</si>
  <si>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</si>
  <si>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</si>
  <si>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</si>
  <si>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</si>
  <si>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</si>
  <si>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</si>
  <si>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</si>
  <si>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</si>
  <si>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</si>
  <si>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</si>
  <si>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</si>
  <si>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</si>
  <si>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</si>
  <si>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</si>
  <si>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</si>
  <si>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</si>
  <si>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</si>
  <si>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</si>
  <si>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</si>
  <si>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</si>
  <si>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</si>
  <si>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</si>
  <si>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</si>
  <si>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</si>
  <si>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</si>
  <si>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</si>
  <si>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</si>
  <si>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</si>
  <si>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</si>
  <si>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</si>
  <si>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</si>
  <si>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</si>
  <si>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</si>
  <si>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</si>
  <si>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</si>
  <si>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</si>
  <si>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</si>
  <si>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</si>
  <si>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</si>
  <si>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</si>
  <si>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</si>
  <si>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</si>
  <si>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</si>
  <si>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</si>
  <si>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</si>
  <si>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</si>
  <si>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</si>
  <si>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</si>
  <si>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</si>
  <si>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性別</t>
    <rPh sb="0" eb="2">
      <t>セイベツ</t>
    </rPh>
    <phoneticPr fontId="2"/>
  </si>
  <si>
    <t>年代</t>
    <rPh sb="0" eb="2">
      <t>ネンダイ</t>
    </rPh>
    <phoneticPr fontId="2"/>
  </si>
  <si>
    <t>商品1</t>
    <rPh sb="0" eb="2">
      <t>ショウヒン</t>
    </rPh>
    <phoneticPr fontId="2"/>
  </si>
  <si>
    <t>商品2</t>
    <rPh sb="0" eb="2">
      <t>ショウヒン</t>
    </rPh>
    <phoneticPr fontId="2"/>
  </si>
  <si>
    <t>商品3</t>
    <rPh sb="0" eb="2">
      <t>ショウヒン</t>
    </rPh>
    <phoneticPr fontId="2"/>
  </si>
  <si>
    <t>商品4</t>
    <rPh sb="0" eb="2">
      <t>ショウヒン</t>
    </rPh>
    <phoneticPr fontId="2"/>
  </si>
  <si>
    <t>商品5</t>
    <rPh sb="0" eb="2">
      <t>ショウヒン</t>
    </rPh>
    <phoneticPr fontId="2"/>
  </si>
  <si>
    <t>商品6</t>
    <rPh sb="0" eb="2">
      <t>ショウヒン</t>
    </rPh>
    <phoneticPr fontId="2"/>
  </si>
  <si>
    <t>商品7</t>
    <rPh sb="0" eb="2">
      <t>ショウヒン</t>
    </rPh>
    <phoneticPr fontId="2"/>
  </si>
  <si>
    <t>商品8</t>
    <rPh sb="0" eb="2">
      <t>ショウヒン</t>
    </rPh>
    <phoneticPr fontId="2"/>
  </si>
  <si>
    <t>商品9</t>
    <rPh sb="0" eb="2">
      <t>ショウヒン</t>
    </rPh>
    <phoneticPr fontId="2"/>
  </si>
  <si>
    <t>商品10</t>
    <rPh sb="0" eb="2">
      <t>ショウヒン</t>
    </rPh>
    <phoneticPr fontId="2"/>
  </si>
  <si>
    <t>商品11</t>
    <rPh sb="0" eb="2">
      <t>ショウヒン</t>
    </rPh>
    <phoneticPr fontId="2"/>
  </si>
  <si>
    <t>商品12</t>
    <rPh sb="0" eb="2">
      <t>ショウヒン</t>
    </rPh>
    <phoneticPr fontId="2"/>
  </si>
  <si>
    <t>商品13</t>
    <rPh sb="0" eb="2">
      <t>ショウヒン</t>
    </rPh>
    <phoneticPr fontId="2"/>
  </si>
  <si>
    <t>商品14</t>
    <rPh sb="0" eb="2">
      <t>ショウヒン</t>
    </rPh>
    <phoneticPr fontId="2"/>
  </si>
  <si>
    <t>商品15</t>
    <rPh sb="0" eb="2">
      <t>ショウヒン</t>
    </rPh>
    <phoneticPr fontId="2"/>
  </si>
  <si>
    <t>商品16</t>
    <rPh sb="0" eb="2">
      <t>ショウヒン</t>
    </rPh>
    <phoneticPr fontId="2"/>
  </si>
  <si>
    <t>商品17</t>
    <rPh sb="0" eb="2">
      <t>ショウヒン</t>
    </rPh>
    <phoneticPr fontId="2"/>
  </si>
  <si>
    <t>商品18</t>
    <rPh sb="0" eb="2">
      <t>ショウヒン</t>
    </rPh>
    <phoneticPr fontId="2"/>
  </si>
  <si>
    <t>平均点</t>
    <rPh sb="0" eb="3">
      <t>ヘイキンテン</t>
    </rPh>
    <phoneticPr fontId="2"/>
  </si>
  <si>
    <t>商品No</t>
    <rPh sb="0" eb="2">
      <t>ショウヒン</t>
    </rPh>
    <phoneticPr fontId="2"/>
  </si>
  <si>
    <t>手帳仕様</t>
    <rPh sb="0" eb="2">
      <t>テチョウ</t>
    </rPh>
    <rPh sb="2" eb="4">
      <t>シヨウ</t>
    </rPh>
    <phoneticPr fontId="2"/>
  </si>
  <si>
    <t>あり</t>
  </si>
  <si>
    <t>なし</t>
  </si>
  <si>
    <t>スリム</t>
  </si>
  <si>
    <t>スタンダード</t>
  </si>
  <si>
    <t>コンパクト</t>
  </si>
  <si>
    <t>黒</t>
  </si>
  <si>
    <t>茶</t>
  </si>
  <si>
    <t>エンジ</t>
  </si>
  <si>
    <t>ビジネス</t>
  </si>
  <si>
    <t>カジュアル</t>
  </si>
  <si>
    <t>デュアル</t>
  </si>
  <si>
    <t>無地</t>
  </si>
  <si>
    <t>パターン</t>
  </si>
  <si>
    <t>イラスト</t>
  </si>
  <si>
    <t>マンスリー</t>
  </si>
  <si>
    <t>ウィークリー</t>
  </si>
  <si>
    <t>バーティカル</t>
  </si>
  <si>
    <t>1,000以内</t>
  </si>
  <si>
    <t>2,000以内</t>
  </si>
  <si>
    <t>3,000以内</t>
  </si>
  <si>
    <t>合皮</t>
  </si>
  <si>
    <t>ビニール</t>
  </si>
  <si>
    <t>布</t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</si>
  <si>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</si>
  <si>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</si>
  <si>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</si>
  <si>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</si>
  <si>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</si>
  <si>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</si>
  <si>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</si>
  <si>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</si>
  <si>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</si>
  <si>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</si>
  <si>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</si>
  <si>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</si>
  <si>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</si>
  <si>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</si>
  <si>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</si>
  <si>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</si>
  <si>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</si>
  <si>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</si>
  <si>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</si>
  <si>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</si>
  <si>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</si>
  <si>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</si>
  <si>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</si>
  <si>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</si>
  <si>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属性</t>
    <rPh sb="0" eb="2">
      <t>ゾクセイ</t>
    </rPh>
    <phoneticPr fontId="2"/>
  </si>
  <si>
    <t>スケジュール</t>
    <phoneticPr fontId="2"/>
  </si>
  <si>
    <t>3000以内</t>
    <rPh sb="4" eb="6">
      <t>イナイ</t>
    </rPh>
    <phoneticPr fontId="2"/>
  </si>
  <si>
    <t>材質</t>
    <rPh sb="0" eb="2">
      <t>ザイシツ</t>
    </rPh>
    <phoneticPr fontId="2"/>
  </si>
  <si>
    <t>影響度</t>
    <rPh sb="0" eb="3">
      <t>エイキョウド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</si>
</sst>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38" fontId="0" fillId="0" borderId="1" xfId="1" applyFont="1" applyBorder="1">
      <alignment vertical="center"/>
    </xf>
    <xf numFmtId="0" fontId="0" fillId="0" borderId="3" xfId="0" applyBorder="1">
      <alignment vertical="center"/>
    </xf>
    <xf numFmtId="0" fontId="0" fillId="4" borderId="3" xfId="0" applyFill="1" applyBorder="1">
      <alignment vertical="center"/>
    </xf>
    <xf numFmtId="0" fontId="0" fillId="3" borderId="3" xfId="0" applyFill="1" applyBorder="1">
      <alignment vertical="center"/>
    </xf>
    <xf numFmtId="0" fontId="0" fillId="4" borderId="1" xfId="0" applyFill="1" applyBorder="1">
      <alignment vertical="center"/>
    </xf>
    <xf numFmtId="0" fontId="0" fillId="3" borderId="0" xfId="0" applyFill="1" applyAlignment="1">
      <alignment horizontal="centerContinuous" vertical="center"/>
    </xf>
    <xf numFmtId="0" fontId="0" fillId="5" borderId="0" xfId="0" applyFill="1">
      <alignment vertical="center"/>
    </xf>
    <xf numFmtId="0" fontId="0" fillId="6" borderId="3" xfId="0" applyFill="1" applyBorder="1">
      <alignment vertical="center"/>
    </xf>
    <xf numFmtId="0" fontId="0" fillId="7" borderId="1" xfId="0" applyFill="1" applyBorder="1">
      <alignment vertical="center"/>
    </xf>
    <xf numFmtId="0" fontId="0" fillId="7" borderId="5" xfId="0" applyFill="1" applyBorder="1">
      <alignment vertical="center"/>
    </xf>
    <xf numFmtId="0" fontId="0" fillId="0" borderId="5" xfId="0" applyBorder="1">
      <alignment vertical="center"/>
    </xf>
    <xf numFmtId="0" fontId="0" fillId="5" borderId="4" xfId="0" applyFill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6" borderId="4" xfId="0" applyFill="1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Continuous" vertical="center"/>
    </xf>
    <xf numFmtId="0" fontId="0" fillId="8" borderId="0" xfId="0" applyFill="1">
      <alignment vertic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影響度（回答者全員）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完成!$A$18:$A$38</c:f>
              <c:strCache>
                <c:ptCount val="21"/>
                <c:pt idx="0">
                  <c:v>付録</c:v>
                </c:pt>
                <c:pt idx="2">
                  <c:v>サイズ</c:v>
                </c:pt>
                <c:pt idx="5">
                  <c:v>カラー</c:v>
                </c:pt>
                <c:pt idx="8">
                  <c:v>スタイル</c:v>
                </c:pt>
                <c:pt idx="11">
                  <c:v>デザイン</c:v>
                </c:pt>
                <c:pt idx="14">
                  <c:v>スケジュール</c:v>
                </c:pt>
                <c:pt idx="17">
                  <c:v>価格</c:v>
                </c:pt>
                <c:pt idx="20">
                  <c:v>材質</c:v>
                </c:pt>
              </c:strCache>
            </c:strRef>
          </c:cat>
          <c:val>
            <c:numRef>
              <c:f>完成!$K$18:$K$38</c:f>
              <c:numCache>
                <c:formatCode>General</c:formatCode>
                <c:ptCount val="21"/>
                <c:pt idx="0">
                  <c:v>0.1588888888888888</c:v>
                </c:pt>
                <c:pt idx="2">
                  <c:v>1.7049999999999998</c:v>
                </c:pt>
                <c:pt idx="5">
                  <c:v>0.61333333333333373</c:v>
                </c:pt>
                <c:pt idx="8">
                  <c:v>0.31666666666666654</c:v>
                </c:pt>
                <c:pt idx="11">
                  <c:v>0.12166666666666642</c:v>
                </c:pt>
                <c:pt idx="14">
                  <c:v>0.27</c:v>
                </c:pt>
                <c:pt idx="17">
                  <c:v>0.6333333333333333</c:v>
                </c:pt>
                <c:pt idx="20">
                  <c:v>0.14666666666666656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C0-4173-9B8C-E4FF688E0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56511471"/>
        <c:axId val="156481231"/>
      </c:barChart>
      <c:catAx>
        <c:axId val="156511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481231"/>
        <c:crosses val="autoZero"/>
        <c:auto val="1"/>
        <c:lblAlgn val="ctr"/>
        <c:lblOffset val="100"/>
        <c:noMultiLvlLbl val="0"/>
      </c:catAx>
      <c:valAx>
        <c:axId val="15648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511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166687</xdr:colOff>
      <xdr:row>17</xdr:row>
      <xdr:rowOff>119062</xdr:rowOff>
    </xdr:from>
    <xdr:to>
      <xdr:col>17</xdr:col>
      <xdr:colOff>623887</xdr:colOff>
      <xdr:row>29</xdr:row>
      <xdr:rowOff>4762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637F312-B9B0-BA83-E99C-E003276116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/>
  </sheetViews>
  <sheetFormatPr defaultRowHeight="18.75"/>
  <cols>
    <col min="2" max="2" width="15.125" bestFit="1" customWidth="1"/>
    <col min="3" max="3" width="11" bestFit="1" customWidth="1"/>
    <col min="4" max="4" width="12.875" bestFit="1" customWidth="1"/>
    <col min="5" max="5" width="13" bestFit="1" customWidth="1"/>
  </cols>
  <sheetData>
    <row r="1" spans="1:5">
      <c r="A1" t="s">
        <v>171</v>
      </c>
      <c r="C1" s="8" t="s">
        <v>1</v>
      </c>
      <c r="D1" s="8"/>
      <c r="E1" s="8"/>
    </row>
    <row r="2" spans="1:5">
      <c r="A2" s="23" t="s">
        <v>30</v>
      </c>
      <c r="B2" s="7" t="s">
        <v>19</v>
      </c>
      <c r="C2" s="1" t="s">
        <v>20</v>
      </c>
      <c r="D2" s="1" t="s">
        <v>21</v>
      </c>
      <c r="E2" s="2"/>
    </row>
    <row r="3" spans="1:5">
      <c r="A3" s="23"/>
      <c r="B3" s="7" t="s">
        <v>0</v>
      </c>
      <c r="C3" s="1" t="s">
        <v>2</v>
      </c>
      <c r="D3" s="1" t="s">
        <v>22</v>
      </c>
      <c r="E3" s="1" t="s">
        <v>3</v>
      </c>
    </row>
    <row r="4" spans="1:5">
      <c r="A4" s="23"/>
      <c r="B4" s="7" t="s">
        <v>4</v>
      </c>
      <c r="C4" s="1" t="s">
        <v>5</v>
      </c>
      <c r="D4" s="1" t="s">
        <v>6</v>
      </c>
      <c r="E4" s="1" t="s">
        <v>7</v>
      </c>
    </row>
    <row r="5" spans="1:5">
      <c r="A5" s="23"/>
      <c r="B5" s="7" t="s">
        <v>8</v>
      </c>
      <c r="C5" s="1" t="s">
        <v>9</v>
      </c>
      <c r="D5" s="1" t="s">
        <v>10</v>
      </c>
      <c r="E5" s="1" t="s">
        <v>11</v>
      </c>
    </row>
    <row r="6" spans="1:5">
      <c r="A6" s="23"/>
      <c r="B6" s="7" t="s">
        <v>12</v>
      </c>
      <c r="C6" s="1" t="s">
        <v>13</v>
      </c>
      <c r="D6" s="1" t="s">
        <v>14</v>
      </c>
      <c r="E6" s="1" t="s">
        <v>15</v>
      </c>
    </row>
    <row r="7" spans="1:5">
      <c r="A7" s="23"/>
      <c r="B7" s="7" t="s">
        <v>17</v>
      </c>
      <c r="C7" s="1" t="s">
        <v>27</v>
      </c>
      <c r="D7" s="1" t="s">
        <v>28</v>
      </c>
      <c r="E7" s="1" t="s">
        <v>29</v>
      </c>
    </row>
    <row r="8" spans="1:5">
      <c r="A8" s="23"/>
      <c r="B8" s="7" t="s">
        <v>16</v>
      </c>
      <c r="C8" s="3" t="s">
        <v>45</v>
      </c>
      <c r="D8" s="3" t="s">
        <v>46</v>
      </c>
      <c r="E8" s="3" t="s">
        <v>47</v>
      </c>
    </row>
    <row r="9" spans="1:5">
      <c r="A9" s="23"/>
      <c r="B9" s="7" t="s">
        <v>23</v>
      </c>
      <c r="C9" s="1" t="s">
        <v>24</v>
      </c>
      <c r="D9" s="1" t="s">
        <v>25</v>
      </c>
      <c r="E9" s="1" t="s">
        <v>26</v>
      </c>
    </row>
  </sheetData>
  <mergeCells count="1">
    <mergeCell ref="A2:A9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workbookViewId="0"/>
  </sheetViews>
  <sheetFormatPr defaultRowHeight="18.75"/>
  <sheetData>
    <row r="1" spans="1:9">
      <c r="B1" s="4" t="s">
        <v>40</v>
      </c>
      <c r="C1" s="4" t="s">
        <v>18</v>
      </c>
      <c r="D1" s="4" t="s">
        <v>18</v>
      </c>
      <c r="E1" s="4" t="s">
        <v>18</v>
      </c>
      <c r="F1" s="4" t="s">
        <v>18</v>
      </c>
      <c r="G1" s="4" t="s">
        <v>18</v>
      </c>
      <c r="H1" s="4" t="s">
        <v>18</v>
      </c>
      <c r="I1" s="4" t="s">
        <v>18</v>
      </c>
    </row>
    <row r="2" spans="1:9">
      <c r="A2" s="5" t="s">
        <v>31</v>
      </c>
      <c r="B2" s="5" t="s">
        <v>32</v>
      </c>
      <c r="C2" s="5" t="s">
        <v>33</v>
      </c>
      <c r="D2" s="5" t="s">
        <v>34</v>
      </c>
      <c r="E2" s="5" t="s">
        <v>35</v>
      </c>
      <c r="F2" s="5" t="s">
        <v>36</v>
      </c>
      <c r="G2" s="5" t="s">
        <v>37</v>
      </c>
      <c r="H2" s="5" t="s">
        <v>38</v>
      </c>
      <c r="I2" s="5" t="s">
        <v>39</v>
      </c>
    </row>
    <row r="3" spans="1:9">
      <c r="A3" s="4">
        <v>1</v>
      </c>
      <c r="B3" s="4">
        <v>1</v>
      </c>
      <c r="C3" s="4">
        <v>1</v>
      </c>
      <c r="D3" s="4">
        <v>1</v>
      </c>
      <c r="E3" s="4">
        <v>1</v>
      </c>
      <c r="F3" s="4">
        <v>1</v>
      </c>
      <c r="G3" s="4">
        <v>1</v>
      </c>
      <c r="H3" s="4">
        <v>1</v>
      </c>
      <c r="I3" s="4">
        <v>1</v>
      </c>
    </row>
    <row r="4" spans="1:9">
      <c r="A4" s="4">
        <v>2</v>
      </c>
      <c r="B4" s="4">
        <v>1</v>
      </c>
      <c r="C4" s="4">
        <v>1</v>
      </c>
      <c r="D4" s="4">
        <v>2</v>
      </c>
      <c r="E4" s="4">
        <v>2</v>
      </c>
      <c r="F4" s="4">
        <v>2</v>
      </c>
      <c r="G4" s="4">
        <v>2</v>
      </c>
      <c r="H4" s="4">
        <v>2</v>
      </c>
      <c r="I4" s="4">
        <v>2</v>
      </c>
    </row>
    <row r="5" spans="1:9">
      <c r="A5" s="4">
        <v>3</v>
      </c>
      <c r="B5" s="4">
        <v>1</v>
      </c>
      <c r="C5" s="4">
        <v>1</v>
      </c>
      <c r="D5" s="4">
        <v>3</v>
      </c>
      <c r="E5" s="4">
        <v>3</v>
      </c>
      <c r="F5" s="4">
        <v>3</v>
      </c>
      <c r="G5" s="4">
        <v>3</v>
      </c>
      <c r="H5" s="4">
        <v>3</v>
      </c>
      <c r="I5" s="4">
        <v>3</v>
      </c>
    </row>
    <row r="6" spans="1:9">
      <c r="A6" s="4">
        <v>4</v>
      </c>
      <c r="B6" s="4">
        <v>1</v>
      </c>
      <c r="C6" s="4">
        <v>2</v>
      </c>
      <c r="D6" s="4">
        <v>1</v>
      </c>
      <c r="E6" s="4">
        <v>1</v>
      </c>
      <c r="F6" s="4">
        <v>2</v>
      </c>
      <c r="G6" s="4">
        <v>2</v>
      </c>
      <c r="H6" s="4">
        <v>3</v>
      </c>
      <c r="I6" s="4">
        <v>3</v>
      </c>
    </row>
    <row r="7" spans="1:9">
      <c r="A7" s="4">
        <v>5</v>
      </c>
      <c r="B7" s="4">
        <v>1</v>
      </c>
      <c r="C7" s="4">
        <v>2</v>
      </c>
      <c r="D7" s="4">
        <v>2</v>
      </c>
      <c r="E7" s="4">
        <v>2</v>
      </c>
      <c r="F7" s="4">
        <v>3</v>
      </c>
      <c r="G7" s="4">
        <v>3</v>
      </c>
      <c r="H7" s="4">
        <v>1</v>
      </c>
      <c r="I7" s="4">
        <v>1</v>
      </c>
    </row>
    <row r="8" spans="1:9">
      <c r="A8" s="4">
        <v>6</v>
      </c>
      <c r="B8" s="4">
        <v>1</v>
      </c>
      <c r="C8" s="4">
        <v>2</v>
      </c>
      <c r="D8" s="4">
        <v>3</v>
      </c>
      <c r="E8" s="4">
        <v>3</v>
      </c>
      <c r="F8" s="4">
        <v>1</v>
      </c>
      <c r="G8" s="4">
        <v>1</v>
      </c>
      <c r="H8" s="4">
        <v>2</v>
      </c>
      <c r="I8" s="4">
        <v>2</v>
      </c>
    </row>
    <row r="9" spans="1:9">
      <c r="A9" s="4">
        <v>7</v>
      </c>
      <c r="B9" s="4">
        <v>1</v>
      </c>
      <c r="C9" s="4">
        <v>3</v>
      </c>
      <c r="D9" s="4">
        <v>1</v>
      </c>
      <c r="E9" s="4">
        <v>2</v>
      </c>
      <c r="F9" s="4">
        <v>1</v>
      </c>
      <c r="G9" s="4">
        <v>3</v>
      </c>
      <c r="H9" s="4">
        <v>2</v>
      </c>
      <c r="I9" s="4">
        <v>3</v>
      </c>
    </row>
    <row r="10" spans="1:9">
      <c r="A10" s="4">
        <v>8</v>
      </c>
      <c r="B10" s="4">
        <v>1</v>
      </c>
      <c r="C10" s="4">
        <v>3</v>
      </c>
      <c r="D10" s="4">
        <v>2</v>
      </c>
      <c r="E10" s="4">
        <v>3</v>
      </c>
      <c r="F10" s="4">
        <v>2</v>
      </c>
      <c r="G10" s="4">
        <v>1</v>
      </c>
      <c r="H10" s="4">
        <v>3</v>
      </c>
      <c r="I10" s="4">
        <v>1</v>
      </c>
    </row>
    <row r="11" spans="1:9">
      <c r="A11" s="4">
        <v>9</v>
      </c>
      <c r="B11" s="4">
        <v>1</v>
      </c>
      <c r="C11" s="4">
        <v>3</v>
      </c>
      <c r="D11" s="4">
        <v>3</v>
      </c>
      <c r="E11" s="4">
        <v>1</v>
      </c>
      <c r="F11" s="4">
        <v>3</v>
      </c>
      <c r="G11" s="4">
        <v>2</v>
      </c>
      <c r="H11" s="4">
        <v>1</v>
      </c>
      <c r="I11" s="4">
        <v>2</v>
      </c>
    </row>
    <row r="12" spans="1:9">
      <c r="A12" s="4">
        <v>10</v>
      </c>
      <c r="B12" s="4">
        <v>2</v>
      </c>
      <c r="C12" s="4">
        <v>1</v>
      </c>
      <c r="D12" s="4">
        <v>1</v>
      </c>
      <c r="E12" s="4">
        <v>3</v>
      </c>
      <c r="F12" s="4">
        <v>3</v>
      </c>
      <c r="G12" s="4">
        <v>2</v>
      </c>
      <c r="H12" s="4">
        <v>2</v>
      </c>
      <c r="I12" s="4">
        <v>1</v>
      </c>
    </row>
    <row r="13" spans="1:9">
      <c r="A13" s="4">
        <v>11</v>
      </c>
      <c r="B13" s="4">
        <v>2</v>
      </c>
      <c r="C13" s="4">
        <v>1</v>
      </c>
      <c r="D13" s="4">
        <v>2</v>
      </c>
      <c r="E13" s="4">
        <v>1</v>
      </c>
      <c r="F13" s="4">
        <v>1</v>
      </c>
      <c r="G13" s="4">
        <v>3</v>
      </c>
      <c r="H13" s="4">
        <v>3</v>
      </c>
      <c r="I13" s="4">
        <v>2</v>
      </c>
    </row>
    <row r="14" spans="1:9">
      <c r="A14" s="4">
        <v>12</v>
      </c>
      <c r="B14" s="4">
        <v>2</v>
      </c>
      <c r="C14" s="4">
        <v>1</v>
      </c>
      <c r="D14" s="4">
        <v>3</v>
      </c>
      <c r="E14" s="4">
        <v>2</v>
      </c>
      <c r="F14" s="4">
        <v>2</v>
      </c>
      <c r="G14" s="4">
        <v>1</v>
      </c>
      <c r="H14" s="4">
        <v>1</v>
      </c>
      <c r="I14" s="4">
        <v>3</v>
      </c>
    </row>
    <row r="15" spans="1:9">
      <c r="A15" s="4">
        <v>13</v>
      </c>
      <c r="B15" s="4">
        <v>2</v>
      </c>
      <c r="C15" s="4">
        <v>2</v>
      </c>
      <c r="D15" s="4">
        <v>1</v>
      </c>
      <c r="E15" s="4">
        <v>2</v>
      </c>
      <c r="F15" s="4">
        <v>3</v>
      </c>
      <c r="G15" s="4">
        <v>1</v>
      </c>
      <c r="H15" s="4">
        <v>3</v>
      </c>
      <c r="I15" s="4">
        <v>2</v>
      </c>
    </row>
    <row r="16" spans="1:9">
      <c r="A16" s="4">
        <v>14</v>
      </c>
      <c r="B16" s="4">
        <v>2</v>
      </c>
      <c r="C16" s="4">
        <v>2</v>
      </c>
      <c r="D16" s="4">
        <v>2</v>
      </c>
      <c r="E16" s="4">
        <v>3</v>
      </c>
      <c r="F16" s="4">
        <v>1</v>
      </c>
      <c r="G16" s="4">
        <v>2</v>
      </c>
      <c r="H16" s="4">
        <v>1</v>
      </c>
      <c r="I16" s="4">
        <v>3</v>
      </c>
    </row>
    <row r="17" spans="1:9">
      <c r="A17" s="4">
        <v>15</v>
      </c>
      <c r="B17" s="4">
        <v>2</v>
      </c>
      <c r="C17" s="4">
        <v>2</v>
      </c>
      <c r="D17" s="4">
        <v>3</v>
      </c>
      <c r="E17" s="4">
        <v>1</v>
      </c>
      <c r="F17" s="4">
        <v>2</v>
      </c>
      <c r="G17" s="4">
        <v>3</v>
      </c>
      <c r="H17" s="4">
        <v>2</v>
      </c>
      <c r="I17" s="4">
        <v>1</v>
      </c>
    </row>
    <row r="18" spans="1:9">
      <c r="A18" s="4">
        <v>16</v>
      </c>
      <c r="B18" s="4">
        <v>2</v>
      </c>
      <c r="C18" s="4">
        <v>3</v>
      </c>
      <c r="D18" s="4">
        <v>1</v>
      </c>
      <c r="E18" s="4">
        <v>3</v>
      </c>
      <c r="F18" s="4">
        <v>2</v>
      </c>
      <c r="G18" s="4">
        <v>3</v>
      </c>
      <c r="H18" s="4">
        <v>1</v>
      </c>
      <c r="I18" s="4">
        <v>2</v>
      </c>
    </row>
    <row r="19" spans="1:9">
      <c r="A19" s="4">
        <v>17</v>
      </c>
      <c r="B19" s="4">
        <v>2</v>
      </c>
      <c r="C19" s="4">
        <v>3</v>
      </c>
      <c r="D19" s="4">
        <v>2</v>
      </c>
      <c r="E19" s="4">
        <v>1</v>
      </c>
      <c r="F19" s="4">
        <v>3</v>
      </c>
      <c r="G19" s="4">
        <v>1</v>
      </c>
      <c r="H19" s="4">
        <v>2</v>
      </c>
      <c r="I19" s="4">
        <v>3</v>
      </c>
    </row>
    <row r="20" spans="1:9">
      <c r="A20" s="4">
        <v>18</v>
      </c>
      <c r="B20" s="4">
        <v>2</v>
      </c>
      <c r="C20" s="4">
        <v>3</v>
      </c>
      <c r="D20" s="4">
        <v>3</v>
      </c>
      <c r="E20" s="4">
        <v>2</v>
      </c>
      <c r="F20" s="4">
        <v>1</v>
      </c>
      <c r="G20" s="4">
        <v>2</v>
      </c>
      <c r="H20" s="4">
        <v>3</v>
      </c>
      <c r="I20" s="4"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workbookViewId="0"/>
  </sheetViews>
  <sheetFormatPr defaultRowHeight="18.75"/>
  <cols>
    <col min="3" max="3" width="12.875" bestFit="1" customWidth="1"/>
    <col min="4" max="4" width="7.125" bestFit="1" customWidth="1"/>
    <col min="5" max="5" width="10.875" bestFit="1" customWidth="1"/>
    <col min="7" max="7" width="15.125" bestFit="1" customWidth="1"/>
    <col min="8" max="8" width="9.75" bestFit="1" customWidth="1"/>
    <col min="9" max="9" width="8.875" bestFit="1" customWidth="1"/>
  </cols>
  <sheetData>
    <row r="1" spans="1:9">
      <c r="B1" s="4" t="s">
        <v>40</v>
      </c>
      <c r="C1" s="4" t="s">
        <v>18</v>
      </c>
      <c r="D1" s="4" t="s">
        <v>18</v>
      </c>
      <c r="E1" s="4" t="s">
        <v>18</v>
      </c>
      <c r="F1" s="4" t="s">
        <v>18</v>
      </c>
      <c r="G1" s="4" t="s">
        <v>18</v>
      </c>
      <c r="H1" s="4" t="s">
        <v>18</v>
      </c>
      <c r="I1" s="4" t="s">
        <v>18</v>
      </c>
    </row>
    <row r="2" spans="1:9">
      <c r="A2" s="5" t="s">
        <v>31</v>
      </c>
      <c r="B2" s="5" t="s">
        <v>19</v>
      </c>
      <c r="C2" s="5" t="s">
        <v>41</v>
      </c>
      <c r="D2" s="5" t="s">
        <v>42</v>
      </c>
      <c r="E2" s="5" t="s">
        <v>43</v>
      </c>
      <c r="F2" s="5" t="s">
        <v>44</v>
      </c>
      <c r="G2" s="5" t="s">
        <v>17</v>
      </c>
      <c r="H2" s="5" t="s">
        <v>16</v>
      </c>
      <c r="I2" s="5" t="s">
        <v>23</v>
      </c>
    </row>
    <row r="3" spans="1:9">
      <c r="A3" s="4">
        <v>1</v>
      </c>
      <c r="B3" s="6" t="str" cm="1">
        <f t="array" aca="1" ref="B3" ca="1">INDEX(INDIRECT(B$2),0,L18直交表!B3)</f>
        <v>あり</v>
      </c>
      <c r="C3" s="6" t="str" cm="1">
        <f t="array" aca="1" ref="C3" ca="1">INDEX(INDIRECT(C$2),0,L18直交表!C3)</f>
        <v>スリム</v>
      </c>
      <c r="D3" s="6" t="str" cm="1">
        <f t="array" aca="1" ref="D3" ca="1">INDEX(INDIRECT(D$2),0,L18直交表!D3)</f>
        <v>黒</v>
      </c>
      <c r="E3" s="6" t="str" cm="1">
        <f t="array" aca="1" ref="E3" ca="1">INDEX(INDIRECT(E$2),0,L18直交表!E3)</f>
        <v>ビジネス</v>
      </c>
      <c r="F3" s="6" t="str" cm="1">
        <f t="array" aca="1" ref="F3" ca="1">INDEX(INDIRECT(F$2),0,L18直交表!F3)</f>
        <v>無地</v>
      </c>
      <c r="G3" s="6" t="str" cm="1">
        <f t="array" aca="1" ref="G3" ca="1">INDEX(INDIRECT(G$2),0,L18直交表!G3)</f>
        <v>マンスリー</v>
      </c>
      <c r="H3" s="6" t="str" cm="1">
        <f t="array" aca="1" ref="H3" ca="1">INDEX(INDIRECT(H$2),0,L18直交表!H3)</f>
        <v>1,000以内</v>
      </c>
      <c r="I3" s="6" t="str" cm="1">
        <f t="array" aca="1" ref="I3" ca="1">INDEX(INDIRECT(I$2),0,L18直交表!I3)</f>
        <v>合皮</v>
      </c>
    </row>
    <row r="4" spans="1:9">
      <c r="A4" s="4">
        <v>2</v>
      </c>
      <c r="B4" s="6" t="str" cm="1">
        <f t="array" aca="1" ref="B4" ca="1">INDEX(INDIRECT(B$2),0,L18直交表!B4)</f>
        <v>あり</v>
      </c>
      <c r="C4" s="6" t="str" cm="1">
        <f t="array" aca="1" ref="C4" ca="1">INDEX(INDIRECT(C$2),0,L18直交表!C4)</f>
        <v>スリム</v>
      </c>
      <c r="D4" s="6" t="str" cm="1">
        <f t="array" aca="1" ref="D4" ca="1">INDEX(INDIRECT(D$2),0,L18直交表!D4)</f>
        <v>茶</v>
      </c>
      <c r="E4" s="6" t="str" cm="1">
        <f t="array" aca="1" ref="E4" ca="1">INDEX(INDIRECT(E$2),0,L18直交表!E4)</f>
        <v>カジュアル</v>
      </c>
      <c r="F4" s="6" t="str" cm="1">
        <f t="array" aca="1" ref="F4" ca="1">INDEX(INDIRECT(F$2),0,L18直交表!F4)</f>
        <v>パターン</v>
      </c>
      <c r="G4" s="6" t="str" cm="1">
        <f t="array" aca="1" ref="G4" ca="1">INDEX(INDIRECT(G$2),0,L18直交表!G4)</f>
        <v>ウィークリー</v>
      </c>
      <c r="H4" s="6" t="str" cm="1">
        <f t="array" aca="1" ref="H4" ca="1">INDEX(INDIRECT(H$2),0,L18直交表!H4)</f>
        <v>2,000以内</v>
      </c>
      <c r="I4" s="6" t="str" cm="1">
        <f t="array" aca="1" ref="I4" ca="1">INDEX(INDIRECT(I$2),0,L18直交表!I4)</f>
        <v>ビニール</v>
      </c>
    </row>
    <row r="5" spans="1:9">
      <c r="A5" s="4">
        <v>3</v>
      </c>
      <c r="B5" s="6" t="str" cm="1">
        <f t="array" aca="1" ref="B5" ca="1">INDEX(INDIRECT(B$2),0,L18直交表!B5)</f>
        <v>あり</v>
      </c>
      <c r="C5" s="6" t="str" cm="1">
        <f t="array" aca="1" ref="C5" ca="1">INDEX(INDIRECT(C$2),0,L18直交表!C5)</f>
        <v>スリム</v>
      </c>
      <c r="D5" s="6" t="str" cm="1">
        <f t="array" aca="1" ref="D5" ca="1">INDEX(INDIRECT(D$2),0,L18直交表!D5)</f>
        <v>エンジ</v>
      </c>
      <c r="E5" s="6" t="str" cm="1">
        <f t="array" aca="1" ref="E5" ca="1">INDEX(INDIRECT(E$2),0,L18直交表!E5)</f>
        <v>デュアル</v>
      </c>
      <c r="F5" s="6" t="str" cm="1">
        <f t="array" aca="1" ref="F5" ca="1">INDEX(INDIRECT(F$2),0,L18直交表!F5)</f>
        <v>イラスト</v>
      </c>
      <c r="G5" s="6" t="str" cm="1">
        <f t="array" aca="1" ref="G5" ca="1">INDEX(INDIRECT(G$2),0,L18直交表!G5)</f>
        <v>バーティカル</v>
      </c>
      <c r="H5" s="6" t="str" cm="1">
        <f t="array" aca="1" ref="H5" ca="1">INDEX(INDIRECT(H$2),0,L18直交表!H5)</f>
        <v>3,000以内</v>
      </c>
      <c r="I5" s="6" t="str" cm="1">
        <f t="array" aca="1" ref="I5" ca="1">INDEX(INDIRECT(I$2),0,L18直交表!I5)</f>
        <v>布</v>
      </c>
    </row>
    <row r="6" spans="1:9">
      <c r="A6" s="4">
        <v>4</v>
      </c>
      <c r="B6" s="6" t="str" cm="1">
        <f t="array" aca="1" ref="B6" ca="1">INDEX(INDIRECT(B$2),0,L18直交表!B6)</f>
        <v>あり</v>
      </c>
      <c r="C6" s="6" t="str" cm="1">
        <f t="array" aca="1" ref="C6" ca="1">INDEX(INDIRECT(C$2),0,L18直交表!C6)</f>
        <v>スタンダード</v>
      </c>
      <c r="D6" s="6" t="str" cm="1">
        <f t="array" aca="1" ref="D6" ca="1">INDEX(INDIRECT(D$2),0,L18直交表!D6)</f>
        <v>黒</v>
      </c>
      <c r="E6" s="6" t="str" cm="1">
        <f t="array" aca="1" ref="E6" ca="1">INDEX(INDIRECT(E$2),0,L18直交表!E6)</f>
        <v>ビジネス</v>
      </c>
      <c r="F6" s="6" t="str" cm="1">
        <f t="array" aca="1" ref="F6" ca="1">INDEX(INDIRECT(F$2),0,L18直交表!F6)</f>
        <v>パターン</v>
      </c>
      <c r="G6" s="6" t="str" cm="1">
        <f t="array" aca="1" ref="G6" ca="1">INDEX(INDIRECT(G$2),0,L18直交表!G6)</f>
        <v>ウィークリー</v>
      </c>
      <c r="H6" s="6" t="str" cm="1">
        <f t="array" aca="1" ref="H6" ca="1">INDEX(INDIRECT(H$2),0,L18直交表!H6)</f>
        <v>3,000以内</v>
      </c>
      <c r="I6" s="6" t="str" cm="1">
        <f t="array" aca="1" ref="I6" ca="1">INDEX(INDIRECT(I$2),0,L18直交表!I6)</f>
        <v>布</v>
      </c>
    </row>
    <row r="7" spans="1:9">
      <c r="A7" s="4">
        <v>5</v>
      </c>
      <c r="B7" s="6" t="str" cm="1">
        <f t="array" aca="1" ref="B7" ca="1">INDEX(INDIRECT(B$2),0,L18直交表!B7)</f>
        <v>あり</v>
      </c>
      <c r="C7" s="6" t="str" cm="1">
        <f t="array" aca="1" ref="C7" ca="1">INDEX(INDIRECT(C$2),0,L18直交表!C7)</f>
        <v>スタンダード</v>
      </c>
      <c r="D7" s="6" t="str" cm="1">
        <f t="array" aca="1" ref="D7" ca="1">INDEX(INDIRECT(D$2),0,L18直交表!D7)</f>
        <v>茶</v>
      </c>
      <c r="E7" s="6" t="str" cm="1">
        <f t="array" aca="1" ref="E7" ca="1">INDEX(INDIRECT(E$2),0,L18直交表!E7)</f>
        <v>カジュアル</v>
      </c>
      <c r="F7" s="6" t="str" cm="1">
        <f t="array" aca="1" ref="F7" ca="1">INDEX(INDIRECT(F$2),0,L18直交表!F7)</f>
        <v>イラスト</v>
      </c>
      <c r="G7" s="6" t="str" cm="1">
        <f t="array" aca="1" ref="G7" ca="1">INDEX(INDIRECT(G$2),0,L18直交表!G7)</f>
        <v>バーティカル</v>
      </c>
      <c r="H7" s="6" t="str" cm="1">
        <f t="array" aca="1" ref="H7" ca="1">INDEX(INDIRECT(H$2),0,L18直交表!H7)</f>
        <v>1,000以内</v>
      </c>
      <c r="I7" s="6" t="str" cm="1">
        <f t="array" aca="1" ref="I7" ca="1">INDEX(INDIRECT(I$2),0,L18直交表!I7)</f>
        <v>合皮</v>
      </c>
    </row>
    <row r="8" spans="1:9">
      <c r="A8" s="4">
        <v>6</v>
      </c>
      <c r="B8" s="6" t="str" cm="1">
        <f t="array" aca="1" ref="B8" ca="1">INDEX(INDIRECT(B$2),0,L18直交表!B8)</f>
        <v>あり</v>
      </c>
      <c r="C8" s="6" t="str" cm="1">
        <f t="array" aca="1" ref="C8" ca="1">INDEX(INDIRECT(C$2),0,L18直交表!C8)</f>
        <v>スタンダード</v>
      </c>
      <c r="D8" s="6" t="str" cm="1">
        <f t="array" aca="1" ref="D8" ca="1">INDEX(INDIRECT(D$2),0,L18直交表!D8)</f>
        <v>エンジ</v>
      </c>
      <c r="E8" s="6" t="str" cm="1">
        <f t="array" aca="1" ref="E8" ca="1">INDEX(INDIRECT(E$2),0,L18直交表!E8)</f>
        <v>デュアル</v>
      </c>
      <c r="F8" s="6" t="str" cm="1">
        <f t="array" aca="1" ref="F8" ca="1">INDEX(INDIRECT(F$2),0,L18直交表!F8)</f>
        <v>無地</v>
      </c>
      <c r="G8" s="6" t="str" cm="1">
        <f t="array" aca="1" ref="G8" ca="1">INDEX(INDIRECT(G$2),0,L18直交表!G8)</f>
        <v>マンスリー</v>
      </c>
      <c r="H8" s="6" t="str" cm="1">
        <f t="array" aca="1" ref="H8" ca="1">INDEX(INDIRECT(H$2),0,L18直交表!H8)</f>
        <v>2,000以内</v>
      </c>
      <c r="I8" s="6" t="str" cm="1">
        <f t="array" aca="1" ref="I8" ca="1">INDEX(INDIRECT(I$2),0,L18直交表!I8)</f>
        <v>ビニール</v>
      </c>
    </row>
    <row r="9" spans="1:9">
      <c r="A9" s="4">
        <v>7</v>
      </c>
      <c r="B9" s="6" t="str" cm="1">
        <f t="array" aca="1" ref="B9" ca="1">INDEX(INDIRECT(B$2),0,L18直交表!B9)</f>
        <v>あり</v>
      </c>
      <c r="C9" s="6" t="str" cm="1">
        <f t="array" aca="1" ref="C9" ca="1">INDEX(INDIRECT(C$2),0,L18直交表!C9)</f>
        <v>コンパクト</v>
      </c>
      <c r="D9" s="6" t="str" cm="1">
        <f t="array" aca="1" ref="D9" ca="1">INDEX(INDIRECT(D$2),0,L18直交表!D9)</f>
        <v>黒</v>
      </c>
      <c r="E9" s="6" t="str" cm="1">
        <f t="array" aca="1" ref="E9" ca="1">INDEX(INDIRECT(E$2),0,L18直交表!E9)</f>
        <v>カジュアル</v>
      </c>
      <c r="F9" s="6" t="str" cm="1">
        <f t="array" aca="1" ref="F9" ca="1">INDEX(INDIRECT(F$2),0,L18直交表!F9)</f>
        <v>無地</v>
      </c>
      <c r="G9" s="6" t="str" cm="1">
        <f t="array" aca="1" ref="G9" ca="1">INDEX(INDIRECT(G$2),0,L18直交表!G9)</f>
        <v>バーティカル</v>
      </c>
      <c r="H9" s="6" t="str" cm="1">
        <f t="array" aca="1" ref="H9" ca="1">INDEX(INDIRECT(H$2),0,L18直交表!H9)</f>
        <v>2,000以内</v>
      </c>
      <c r="I9" s="6" t="str" cm="1">
        <f t="array" aca="1" ref="I9" ca="1">INDEX(INDIRECT(I$2),0,L18直交表!I9)</f>
        <v>布</v>
      </c>
    </row>
    <row r="10" spans="1:9">
      <c r="A10" s="4">
        <v>8</v>
      </c>
      <c r="B10" s="6" t="str" cm="1">
        <f t="array" aca="1" ref="B10" ca="1">INDEX(INDIRECT(B$2),0,L18直交表!B10)</f>
        <v>あり</v>
      </c>
      <c r="C10" s="6" t="str" cm="1">
        <f t="array" aca="1" ref="C10" ca="1">INDEX(INDIRECT(C$2),0,L18直交表!C10)</f>
        <v>コンパクト</v>
      </c>
      <c r="D10" s="6" t="str" cm="1">
        <f t="array" aca="1" ref="D10" ca="1">INDEX(INDIRECT(D$2),0,L18直交表!D10)</f>
        <v>茶</v>
      </c>
      <c r="E10" s="6" t="str" cm="1">
        <f t="array" aca="1" ref="E10" ca="1">INDEX(INDIRECT(E$2),0,L18直交表!E10)</f>
        <v>デュアル</v>
      </c>
      <c r="F10" s="6" t="str" cm="1">
        <f t="array" aca="1" ref="F10" ca="1">INDEX(INDIRECT(F$2),0,L18直交表!F10)</f>
        <v>パターン</v>
      </c>
      <c r="G10" s="6" t="str" cm="1">
        <f t="array" aca="1" ref="G10" ca="1">INDEX(INDIRECT(G$2),0,L18直交表!G10)</f>
        <v>マンスリー</v>
      </c>
      <c r="H10" s="6" t="str" cm="1">
        <f t="array" aca="1" ref="H10" ca="1">INDEX(INDIRECT(H$2),0,L18直交表!H10)</f>
        <v>3,000以内</v>
      </c>
      <c r="I10" s="6" t="str" cm="1">
        <f t="array" aca="1" ref="I10" ca="1">INDEX(INDIRECT(I$2),0,L18直交表!I10)</f>
        <v>合皮</v>
      </c>
    </row>
    <row r="11" spans="1:9">
      <c r="A11" s="4">
        <v>9</v>
      </c>
      <c r="B11" s="6" t="str" cm="1">
        <f t="array" aca="1" ref="B11" ca="1">INDEX(INDIRECT(B$2),0,L18直交表!B11)</f>
        <v>あり</v>
      </c>
      <c r="C11" s="6" t="str" cm="1">
        <f t="array" aca="1" ref="C11" ca="1">INDEX(INDIRECT(C$2),0,L18直交表!C11)</f>
        <v>コンパクト</v>
      </c>
      <c r="D11" s="6" t="str" cm="1">
        <f t="array" aca="1" ref="D11" ca="1">INDEX(INDIRECT(D$2),0,L18直交表!D11)</f>
        <v>エンジ</v>
      </c>
      <c r="E11" s="6" t="str" cm="1">
        <f t="array" aca="1" ref="E11" ca="1">INDEX(INDIRECT(E$2),0,L18直交表!E11)</f>
        <v>ビジネス</v>
      </c>
      <c r="F11" s="6" t="str" cm="1">
        <f t="array" aca="1" ref="F11" ca="1">INDEX(INDIRECT(F$2),0,L18直交表!F11)</f>
        <v>イラスト</v>
      </c>
      <c r="G11" s="6" t="str" cm="1">
        <f t="array" aca="1" ref="G11" ca="1">INDEX(INDIRECT(G$2),0,L18直交表!G11)</f>
        <v>ウィークリー</v>
      </c>
      <c r="H11" s="6" t="str" cm="1">
        <f t="array" aca="1" ref="H11" ca="1">INDEX(INDIRECT(H$2),0,L18直交表!H11)</f>
        <v>1,000以内</v>
      </c>
      <c r="I11" s="6" t="str" cm="1">
        <f t="array" aca="1" ref="I11" ca="1">INDEX(INDIRECT(I$2),0,L18直交表!I11)</f>
        <v>ビニール</v>
      </c>
    </row>
    <row r="12" spans="1:9">
      <c r="A12" s="4">
        <v>10</v>
      </c>
      <c r="B12" s="6" t="str" cm="1">
        <f t="array" aca="1" ref="B12" ca="1">INDEX(INDIRECT(B$2),0,L18直交表!B12)</f>
        <v>なし</v>
      </c>
      <c r="C12" s="6" t="str" cm="1">
        <f t="array" aca="1" ref="C12" ca="1">INDEX(INDIRECT(C$2),0,L18直交表!C12)</f>
        <v>スリム</v>
      </c>
      <c r="D12" s="6" t="str" cm="1">
        <f t="array" aca="1" ref="D12" ca="1">INDEX(INDIRECT(D$2),0,L18直交表!D12)</f>
        <v>黒</v>
      </c>
      <c r="E12" s="6" t="str" cm="1">
        <f t="array" aca="1" ref="E12" ca="1">INDEX(INDIRECT(E$2),0,L18直交表!E12)</f>
        <v>デュアル</v>
      </c>
      <c r="F12" s="6" t="str" cm="1">
        <f t="array" aca="1" ref="F12" ca="1">INDEX(INDIRECT(F$2),0,L18直交表!F12)</f>
        <v>イラスト</v>
      </c>
      <c r="G12" s="6" t="str" cm="1">
        <f t="array" aca="1" ref="G12" ca="1">INDEX(INDIRECT(G$2),0,L18直交表!G12)</f>
        <v>ウィークリー</v>
      </c>
      <c r="H12" s="6" t="str" cm="1">
        <f t="array" aca="1" ref="H12" ca="1">INDEX(INDIRECT(H$2),0,L18直交表!H12)</f>
        <v>2,000以内</v>
      </c>
      <c r="I12" s="6" t="str" cm="1">
        <f t="array" aca="1" ref="I12" ca="1">INDEX(INDIRECT(I$2),0,L18直交表!I12)</f>
        <v>合皮</v>
      </c>
    </row>
    <row r="13" spans="1:9">
      <c r="A13" s="4">
        <v>11</v>
      </c>
      <c r="B13" s="6" t="str" cm="1">
        <f t="array" aca="1" ref="B13" ca="1">INDEX(INDIRECT(B$2),0,L18直交表!B13)</f>
        <v>なし</v>
      </c>
      <c r="C13" s="6" t="str" cm="1">
        <f t="array" aca="1" ref="C13" ca="1">INDEX(INDIRECT(C$2),0,L18直交表!C13)</f>
        <v>スリム</v>
      </c>
      <c r="D13" s="6" t="str" cm="1">
        <f t="array" aca="1" ref="D13" ca="1">INDEX(INDIRECT(D$2),0,L18直交表!D13)</f>
        <v>茶</v>
      </c>
      <c r="E13" s="6" t="str" cm="1">
        <f t="array" aca="1" ref="E13" ca="1">INDEX(INDIRECT(E$2),0,L18直交表!E13)</f>
        <v>ビジネス</v>
      </c>
      <c r="F13" s="6" t="str" cm="1">
        <f t="array" aca="1" ref="F13" ca="1">INDEX(INDIRECT(F$2),0,L18直交表!F13)</f>
        <v>無地</v>
      </c>
      <c r="G13" s="6" t="str" cm="1">
        <f t="array" aca="1" ref="G13" ca="1">INDEX(INDIRECT(G$2),0,L18直交表!G13)</f>
        <v>バーティカル</v>
      </c>
      <c r="H13" s="6" t="str" cm="1">
        <f t="array" aca="1" ref="H13" ca="1">INDEX(INDIRECT(H$2),0,L18直交表!H13)</f>
        <v>3,000以内</v>
      </c>
      <c r="I13" s="6" t="str" cm="1">
        <f t="array" aca="1" ref="I13" ca="1">INDEX(INDIRECT(I$2),0,L18直交表!I13)</f>
        <v>ビニール</v>
      </c>
    </row>
    <row r="14" spans="1:9">
      <c r="A14" s="4">
        <v>12</v>
      </c>
      <c r="B14" s="6" t="str" cm="1">
        <f t="array" aca="1" ref="B14" ca="1">INDEX(INDIRECT(B$2),0,L18直交表!B14)</f>
        <v>なし</v>
      </c>
      <c r="C14" s="6" t="str" cm="1">
        <f t="array" aca="1" ref="C14" ca="1">INDEX(INDIRECT(C$2),0,L18直交表!C14)</f>
        <v>スリム</v>
      </c>
      <c r="D14" s="6" t="str" cm="1">
        <f t="array" aca="1" ref="D14" ca="1">INDEX(INDIRECT(D$2),0,L18直交表!D14)</f>
        <v>エンジ</v>
      </c>
      <c r="E14" s="6" t="str" cm="1">
        <f t="array" aca="1" ref="E14" ca="1">INDEX(INDIRECT(E$2),0,L18直交表!E14)</f>
        <v>カジュアル</v>
      </c>
      <c r="F14" s="6" t="str" cm="1">
        <f t="array" aca="1" ref="F14" ca="1">INDEX(INDIRECT(F$2),0,L18直交表!F14)</f>
        <v>パターン</v>
      </c>
      <c r="G14" s="6" t="str" cm="1">
        <f t="array" aca="1" ref="G14" ca="1">INDEX(INDIRECT(G$2),0,L18直交表!G14)</f>
        <v>マンスリー</v>
      </c>
      <c r="H14" s="6" t="str" cm="1">
        <f t="array" aca="1" ref="H14" ca="1">INDEX(INDIRECT(H$2),0,L18直交表!H14)</f>
        <v>1,000以内</v>
      </c>
      <c r="I14" s="6" t="str" cm="1">
        <f t="array" aca="1" ref="I14" ca="1">INDEX(INDIRECT(I$2),0,L18直交表!I14)</f>
        <v>布</v>
      </c>
    </row>
    <row r="15" spans="1:9">
      <c r="A15" s="4">
        <v>13</v>
      </c>
      <c r="B15" s="6" t="str" cm="1">
        <f t="array" aca="1" ref="B15" ca="1">INDEX(INDIRECT(B$2),0,L18直交表!B15)</f>
        <v>なし</v>
      </c>
      <c r="C15" s="6" t="str" cm="1">
        <f t="array" aca="1" ref="C15" ca="1">INDEX(INDIRECT(C$2),0,L18直交表!C15)</f>
        <v>スタンダード</v>
      </c>
      <c r="D15" s="6" t="str" cm="1">
        <f t="array" aca="1" ref="D15" ca="1">INDEX(INDIRECT(D$2),0,L18直交表!D15)</f>
        <v>黒</v>
      </c>
      <c r="E15" s="6" t="str" cm="1">
        <f t="array" aca="1" ref="E15" ca="1">INDEX(INDIRECT(E$2),0,L18直交表!E15)</f>
        <v>カジュアル</v>
      </c>
      <c r="F15" s="6" t="str" cm="1">
        <f t="array" aca="1" ref="F15" ca="1">INDEX(INDIRECT(F$2),0,L18直交表!F15)</f>
        <v>イラスト</v>
      </c>
      <c r="G15" s="6" t="str" cm="1">
        <f t="array" aca="1" ref="G15" ca="1">INDEX(INDIRECT(G$2),0,L18直交表!G15)</f>
        <v>マンスリー</v>
      </c>
      <c r="H15" s="6" t="str" cm="1">
        <f t="array" aca="1" ref="H15" ca="1">INDEX(INDIRECT(H$2),0,L18直交表!H15)</f>
        <v>3,000以内</v>
      </c>
      <c r="I15" s="6" t="str" cm="1">
        <f t="array" aca="1" ref="I15" ca="1">INDEX(INDIRECT(I$2),0,L18直交表!I15)</f>
        <v>ビニール</v>
      </c>
    </row>
    <row r="16" spans="1:9">
      <c r="A16" s="4">
        <v>14</v>
      </c>
      <c r="B16" s="6" t="str" cm="1">
        <f t="array" aca="1" ref="B16" ca="1">INDEX(INDIRECT(B$2),0,L18直交表!B16)</f>
        <v>なし</v>
      </c>
      <c r="C16" s="6" t="str" cm="1">
        <f t="array" aca="1" ref="C16" ca="1">INDEX(INDIRECT(C$2),0,L18直交表!C16)</f>
        <v>スタンダード</v>
      </c>
      <c r="D16" s="6" t="str" cm="1">
        <f t="array" aca="1" ref="D16" ca="1">INDEX(INDIRECT(D$2),0,L18直交表!D16)</f>
        <v>茶</v>
      </c>
      <c r="E16" s="6" t="str" cm="1">
        <f t="array" aca="1" ref="E16" ca="1">INDEX(INDIRECT(E$2),0,L18直交表!E16)</f>
        <v>デュアル</v>
      </c>
      <c r="F16" s="6" t="str" cm="1">
        <f t="array" aca="1" ref="F16" ca="1">INDEX(INDIRECT(F$2),0,L18直交表!F16)</f>
        <v>無地</v>
      </c>
      <c r="G16" s="6" t="str" cm="1">
        <f t="array" aca="1" ref="G16" ca="1">INDEX(INDIRECT(G$2),0,L18直交表!G16)</f>
        <v>ウィークリー</v>
      </c>
      <c r="H16" s="6" t="str" cm="1">
        <f t="array" aca="1" ref="H16" ca="1">INDEX(INDIRECT(H$2),0,L18直交表!H16)</f>
        <v>1,000以内</v>
      </c>
      <c r="I16" s="6" t="str" cm="1">
        <f t="array" aca="1" ref="I16" ca="1">INDEX(INDIRECT(I$2),0,L18直交表!I16)</f>
        <v>布</v>
      </c>
    </row>
    <row r="17" spans="1:9">
      <c r="A17" s="4">
        <v>15</v>
      </c>
      <c r="B17" s="6" t="str" cm="1">
        <f t="array" aca="1" ref="B17" ca="1">INDEX(INDIRECT(B$2),0,L18直交表!B17)</f>
        <v>なし</v>
      </c>
      <c r="C17" s="6" t="str" cm="1">
        <f t="array" aca="1" ref="C17" ca="1">INDEX(INDIRECT(C$2),0,L18直交表!C17)</f>
        <v>スタンダード</v>
      </c>
      <c r="D17" s="6" t="str" cm="1">
        <f t="array" aca="1" ref="D17" ca="1">INDEX(INDIRECT(D$2),0,L18直交表!D17)</f>
        <v>エンジ</v>
      </c>
      <c r="E17" s="6" t="str" cm="1">
        <f t="array" aca="1" ref="E17" ca="1">INDEX(INDIRECT(E$2),0,L18直交表!E17)</f>
        <v>ビジネス</v>
      </c>
      <c r="F17" s="6" t="str" cm="1">
        <f t="array" aca="1" ref="F17" ca="1">INDEX(INDIRECT(F$2),0,L18直交表!F17)</f>
        <v>パターン</v>
      </c>
      <c r="G17" s="6" t="str" cm="1">
        <f t="array" aca="1" ref="G17" ca="1">INDEX(INDIRECT(G$2),0,L18直交表!G17)</f>
        <v>バーティカル</v>
      </c>
      <c r="H17" s="6" t="str" cm="1">
        <f t="array" aca="1" ref="H17" ca="1">INDEX(INDIRECT(H$2),0,L18直交表!H17)</f>
        <v>2,000以内</v>
      </c>
      <c r="I17" s="6" t="str" cm="1">
        <f t="array" aca="1" ref="I17" ca="1">INDEX(INDIRECT(I$2),0,L18直交表!I17)</f>
        <v>合皮</v>
      </c>
    </row>
    <row r="18" spans="1:9">
      <c r="A18" s="4">
        <v>16</v>
      </c>
      <c r="B18" s="6" t="str" cm="1">
        <f t="array" aca="1" ref="B18" ca="1">INDEX(INDIRECT(B$2),0,L18直交表!B18)</f>
        <v>なし</v>
      </c>
      <c r="C18" s="6" t="str" cm="1">
        <f t="array" aca="1" ref="C18" ca="1">INDEX(INDIRECT(C$2),0,L18直交表!C18)</f>
        <v>コンパクト</v>
      </c>
      <c r="D18" s="6" t="str" cm="1">
        <f t="array" aca="1" ref="D18" ca="1">INDEX(INDIRECT(D$2),0,L18直交表!D18)</f>
        <v>黒</v>
      </c>
      <c r="E18" s="6" t="str" cm="1">
        <f t="array" aca="1" ref="E18" ca="1">INDEX(INDIRECT(E$2),0,L18直交表!E18)</f>
        <v>デュアル</v>
      </c>
      <c r="F18" s="6" t="str" cm="1">
        <f t="array" aca="1" ref="F18" ca="1">INDEX(INDIRECT(F$2),0,L18直交表!F18)</f>
        <v>パターン</v>
      </c>
      <c r="G18" s="6" t="str" cm="1">
        <f t="array" aca="1" ref="G18" ca="1">INDEX(INDIRECT(G$2),0,L18直交表!G18)</f>
        <v>バーティカル</v>
      </c>
      <c r="H18" s="6" t="str" cm="1">
        <f t="array" aca="1" ref="H18" ca="1">INDEX(INDIRECT(H$2),0,L18直交表!H18)</f>
        <v>1,000以内</v>
      </c>
      <c r="I18" s="6" t="str" cm="1">
        <f t="array" aca="1" ref="I18" ca="1">INDEX(INDIRECT(I$2),0,L18直交表!I18)</f>
        <v>ビニール</v>
      </c>
    </row>
    <row r="19" spans="1:9">
      <c r="A19" s="4">
        <v>17</v>
      </c>
      <c r="B19" s="6" t="str" cm="1">
        <f t="array" aca="1" ref="B19" ca="1">INDEX(INDIRECT(B$2),0,L18直交表!B19)</f>
        <v>なし</v>
      </c>
      <c r="C19" s="6" t="str" cm="1">
        <f t="array" aca="1" ref="C19" ca="1">INDEX(INDIRECT(C$2),0,L18直交表!C19)</f>
        <v>コンパクト</v>
      </c>
      <c r="D19" s="6" t="str" cm="1">
        <f t="array" aca="1" ref="D19" ca="1">INDEX(INDIRECT(D$2),0,L18直交表!D19)</f>
        <v>茶</v>
      </c>
      <c r="E19" s="6" t="str" cm="1">
        <f t="array" aca="1" ref="E19" ca="1">INDEX(INDIRECT(E$2),0,L18直交表!E19)</f>
        <v>ビジネス</v>
      </c>
      <c r="F19" s="6" t="str" cm="1">
        <f t="array" aca="1" ref="F19" ca="1">INDEX(INDIRECT(F$2),0,L18直交表!F19)</f>
        <v>イラスト</v>
      </c>
      <c r="G19" s="6" t="str" cm="1">
        <f t="array" aca="1" ref="G19" ca="1">INDEX(INDIRECT(G$2),0,L18直交表!G19)</f>
        <v>マンスリー</v>
      </c>
      <c r="H19" s="6" t="str" cm="1">
        <f t="array" aca="1" ref="H19" ca="1">INDEX(INDIRECT(H$2),0,L18直交表!H19)</f>
        <v>2,000以内</v>
      </c>
      <c r="I19" s="6" t="str" cm="1">
        <f t="array" aca="1" ref="I19" ca="1">INDEX(INDIRECT(I$2),0,L18直交表!I19)</f>
        <v>布</v>
      </c>
    </row>
    <row r="20" spans="1:9">
      <c r="A20" s="4">
        <v>18</v>
      </c>
      <c r="B20" s="6" t="str" cm="1">
        <f t="array" aca="1" ref="B20" ca="1">INDEX(INDIRECT(B$2),0,L18直交表!B20)</f>
        <v>なし</v>
      </c>
      <c r="C20" s="6" t="str" cm="1">
        <f t="array" aca="1" ref="C20" ca="1">INDEX(INDIRECT(C$2),0,L18直交表!C20)</f>
        <v>コンパクト</v>
      </c>
      <c r="D20" s="6" t="str" cm="1">
        <f t="array" aca="1" ref="D20" ca="1">INDEX(INDIRECT(D$2),0,L18直交表!D20)</f>
        <v>エンジ</v>
      </c>
      <c r="E20" s="6" t="str" cm="1">
        <f t="array" aca="1" ref="E20" ca="1">INDEX(INDIRECT(E$2),0,L18直交表!E20)</f>
        <v>カジュアル</v>
      </c>
      <c r="F20" s="6" t="str" cm="1">
        <f t="array" aca="1" ref="F20" ca="1">INDEX(INDIRECT(F$2),0,L18直交表!F20)</f>
        <v>無地</v>
      </c>
      <c r="G20" s="6" t="str" cm="1">
        <f t="array" aca="1" ref="G20" ca="1">INDEX(INDIRECT(G$2),0,L18直交表!G20)</f>
        <v>ウィークリー</v>
      </c>
      <c r="H20" s="6" t="str" cm="1">
        <f t="array" aca="1" ref="H20" ca="1">INDEX(INDIRECT(H$2),0,L18直交表!H20)</f>
        <v>3,000以内</v>
      </c>
      <c r="I20" s="6" t="str" cm="1">
        <f t="array" aca="1" ref="I20" ca="1">INDEX(INDIRECT(I$2),0,L18直交表!I20)</f>
        <v>合皮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5"/>
  <sheetViews>
    <sheetView workbookViewId="0">
      <selection activeCell="D3" sqref="D3"/>
    </sheetView>
  </sheetViews>
  <sheetFormatPr defaultRowHeight="18.75"/>
  <sheetData>
    <row r="1" spans="1:21"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>
      <c r="D2" s="9" t="s">
        <v>151</v>
      </c>
      <c r="E2" s="9" t="s">
        <v>152</v>
      </c>
      <c r="F2" s="9" t="s">
        <v>153</v>
      </c>
      <c r="G2" s="9" t="s">
        <v>154</v>
      </c>
      <c r="H2" s="9" t="s">
        <v>155</v>
      </c>
      <c r="I2" s="9" t="s">
        <v>156</v>
      </c>
      <c r="J2" s="9" t="s">
        <v>157</v>
      </c>
      <c r="K2" s="9" t="s">
        <v>158</v>
      </c>
      <c r="L2" s="9" t="s">
        <v>159</v>
      </c>
      <c r="M2" s="9" t="s">
        <v>160</v>
      </c>
      <c r="N2" s="9" t="s">
        <v>161</v>
      </c>
      <c r="O2" s="9" t="s">
        <v>162</v>
      </c>
      <c r="P2" s="9" t="s">
        <v>163</v>
      </c>
      <c r="Q2" s="9" t="s">
        <v>164</v>
      </c>
      <c r="R2" s="9" t="s">
        <v>165</v>
      </c>
      <c r="S2" s="9" t="s">
        <v>166</v>
      </c>
      <c r="T2" s="9" t="s">
        <v>167</v>
      </c>
      <c r="U2" s="9" t="s">
        <v>168</v>
      </c>
    </row>
    <row r="3" spans="1:21">
      <c r="C3" s="9" t="s">
        <v>169</v>
      </c>
      <c r="D3" s="10">
        <f>SUBTOTAL(1,D6:D105)</f>
        <v>3.11</v>
      </c>
      <c r="E3" s="10">
        <f t="shared" ref="E3:U3" si="0">SUBTOTAL(1,E6:E105)</f>
        <v>2.4700000000000002</v>
      </c>
      <c r="F3" s="10">
        <f t="shared" si="0"/>
        <v>2.86</v>
      </c>
      <c r="G3" s="10">
        <f t="shared" si="0"/>
        <v>1.45</v>
      </c>
      <c r="H3" s="10">
        <f t="shared" si="0"/>
        <v>1.9</v>
      </c>
      <c r="I3" s="10">
        <f t="shared" si="0"/>
        <v>2.06</v>
      </c>
      <c r="J3" s="10">
        <f t="shared" si="0"/>
        <v>3.46</v>
      </c>
      <c r="K3" s="10">
        <f t="shared" si="0"/>
        <v>3.21</v>
      </c>
      <c r="L3" s="10">
        <f t="shared" si="0"/>
        <v>3.9</v>
      </c>
      <c r="M3" s="10">
        <f t="shared" si="0"/>
        <v>2.48</v>
      </c>
      <c r="N3" s="10">
        <f t="shared" si="0"/>
        <v>1.96</v>
      </c>
      <c r="O3" s="10">
        <f t="shared" si="0"/>
        <v>4.0599999999999996</v>
      </c>
      <c r="P3" s="10">
        <f t="shared" si="0"/>
        <v>1.54</v>
      </c>
      <c r="Q3" s="10">
        <f t="shared" si="0"/>
        <v>1.63</v>
      </c>
      <c r="R3" s="10">
        <f t="shared" si="0"/>
        <v>1.54</v>
      </c>
      <c r="S3" s="10">
        <f t="shared" si="0"/>
        <v>3.55</v>
      </c>
      <c r="T3" s="10">
        <f t="shared" si="0"/>
        <v>2.9</v>
      </c>
      <c r="U3" s="10">
        <f t="shared" si="0"/>
        <v>3.33</v>
      </c>
    </row>
    <row r="5" spans="1:21">
      <c r="A5" s="9" t="s">
        <v>48</v>
      </c>
      <c r="B5" s="9" t="s">
        <v>149</v>
      </c>
      <c r="C5" s="9" t="s">
        <v>150</v>
      </c>
      <c r="D5" s="9" t="s">
        <v>151</v>
      </c>
      <c r="E5" s="9" t="s">
        <v>152</v>
      </c>
      <c r="F5" s="9" t="s">
        <v>153</v>
      </c>
      <c r="G5" s="9" t="s">
        <v>154</v>
      </c>
      <c r="H5" s="9" t="s">
        <v>155</v>
      </c>
      <c r="I5" s="9" t="s">
        <v>156</v>
      </c>
      <c r="J5" s="9" t="s">
        <v>157</v>
      </c>
      <c r="K5" s="9" t="s">
        <v>158</v>
      </c>
      <c r="L5" s="9" t="s">
        <v>159</v>
      </c>
      <c r="M5" s="9" t="s">
        <v>160</v>
      </c>
      <c r="N5" s="9" t="s">
        <v>161</v>
      </c>
      <c r="O5" s="9" t="s">
        <v>162</v>
      </c>
      <c r="P5" s="9" t="s">
        <v>163</v>
      </c>
      <c r="Q5" s="9" t="s">
        <v>164</v>
      </c>
      <c r="R5" s="9" t="s">
        <v>165</v>
      </c>
      <c r="S5" s="9" t="s">
        <v>166</v>
      </c>
      <c r="T5" s="9" t="s">
        <v>167</v>
      </c>
      <c r="U5" s="9" t="s">
        <v>168</v>
      </c>
    </row>
    <row r="6" spans="1:21">
      <c r="A6" t="s">
        <v>49</v>
      </c>
      <c r="B6" s="16">
        <v>0</v>
      </c>
      <c r="C6" s="16">
        <v>20</v>
      </c>
      <c r="D6">
        <v>2</v>
      </c>
      <c r="E6">
        <v>3</v>
      </c>
      <c r="F6">
        <v>4</v>
      </c>
      <c r="G6">
        <v>2</v>
      </c>
      <c r="H6">
        <v>1</v>
      </c>
      <c r="I6">
        <v>2</v>
      </c>
      <c r="J6">
        <v>5</v>
      </c>
      <c r="K6">
        <v>4</v>
      </c>
      <c r="L6">
        <v>3</v>
      </c>
      <c r="M6">
        <v>3</v>
      </c>
      <c r="N6">
        <v>3</v>
      </c>
      <c r="O6">
        <v>4</v>
      </c>
      <c r="P6">
        <v>1</v>
      </c>
      <c r="Q6">
        <v>2</v>
      </c>
      <c r="R6">
        <v>1</v>
      </c>
      <c r="S6">
        <v>5</v>
      </c>
      <c r="T6">
        <v>3</v>
      </c>
      <c r="U6">
        <v>2</v>
      </c>
    </row>
    <row r="7" spans="1:21">
      <c r="A7" t="s">
        <v>50</v>
      </c>
      <c r="B7" s="16">
        <v>1</v>
      </c>
      <c r="C7" s="16">
        <v>60</v>
      </c>
      <c r="D7">
        <v>4</v>
      </c>
      <c r="E7">
        <v>2</v>
      </c>
      <c r="F7">
        <v>4</v>
      </c>
      <c r="G7">
        <v>2</v>
      </c>
      <c r="H7">
        <v>1</v>
      </c>
      <c r="I7">
        <v>1</v>
      </c>
      <c r="J7">
        <v>3</v>
      </c>
      <c r="K7">
        <v>3</v>
      </c>
      <c r="L7">
        <v>4</v>
      </c>
      <c r="M7">
        <v>2</v>
      </c>
      <c r="N7">
        <v>2</v>
      </c>
      <c r="O7">
        <v>3</v>
      </c>
      <c r="P7">
        <v>1</v>
      </c>
      <c r="Q7">
        <v>2</v>
      </c>
      <c r="R7">
        <v>2</v>
      </c>
      <c r="S7">
        <v>3</v>
      </c>
      <c r="T7">
        <v>2</v>
      </c>
      <c r="U7">
        <v>2</v>
      </c>
    </row>
    <row r="8" spans="1:21">
      <c r="A8" t="s">
        <v>51</v>
      </c>
      <c r="B8" s="16">
        <v>1</v>
      </c>
      <c r="C8" s="16">
        <v>50</v>
      </c>
      <c r="D8">
        <v>3</v>
      </c>
      <c r="E8">
        <v>3</v>
      </c>
      <c r="F8">
        <v>2</v>
      </c>
      <c r="G8">
        <v>2</v>
      </c>
      <c r="H8">
        <v>2</v>
      </c>
      <c r="I8">
        <v>3</v>
      </c>
      <c r="J8">
        <v>5</v>
      </c>
      <c r="K8">
        <v>5</v>
      </c>
      <c r="L8">
        <v>3</v>
      </c>
      <c r="M8">
        <v>3</v>
      </c>
      <c r="N8">
        <v>1</v>
      </c>
      <c r="O8">
        <v>5</v>
      </c>
      <c r="P8">
        <v>2</v>
      </c>
      <c r="Q8">
        <v>1</v>
      </c>
      <c r="R8">
        <v>2</v>
      </c>
      <c r="S8">
        <v>3</v>
      </c>
      <c r="T8">
        <v>2</v>
      </c>
      <c r="U8">
        <v>5</v>
      </c>
    </row>
    <row r="9" spans="1:21">
      <c r="A9" t="s">
        <v>52</v>
      </c>
      <c r="B9" s="16">
        <v>0</v>
      </c>
      <c r="C9" s="16">
        <v>60</v>
      </c>
      <c r="D9">
        <v>1</v>
      </c>
      <c r="E9">
        <v>3</v>
      </c>
      <c r="F9">
        <v>1</v>
      </c>
      <c r="G9">
        <v>2</v>
      </c>
      <c r="H9">
        <v>1</v>
      </c>
      <c r="I9">
        <v>3</v>
      </c>
      <c r="J9">
        <v>5</v>
      </c>
      <c r="K9">
        <v>4</v>
      </c>
      <c r="L9">
        <v>3</v>
      </c>
      <c r="M9">
        <v>3</v>
      </c>
      <c r="N9">
        <v>1</v>
      </c>
      <c r="O9">
        <v>3</v>
      </c>
      <c r="P9">
        <v>2</v>
      </c>
      <c r="Q9">
        <v>2</v>
      </c>
      <c r="R9">
        <v>1</v>
      </c>
      <c r="S9">
        <v>3</v>
      </c>
      <c r="T9">
        <v>2</v>
      </c>
      <c r="U9">
        <v>1</v>
      </c>
    </row>
    <row r="10" spans="1:21">
      <c r="A10" t="s">
        <v>53</v>
      </c>
      <c r="B10" s="16">
        <v>1</v>
      </c>
      <c r="C10" s="16">
        <v>30</v>
      </c>
      <c r="D10">
        <v>5</v>
      </c>
      <c r="E10">
        <v>2</v>
      </c>
      <c r="F10">
        <v>2</v>
      </c>
      <c r="G10">
        <v>1</v>
      </c>
      <c r="H10">
        <v>2</v>
      </c>
      <c r="I10">
        <v>1</v>
      </c>
      <c r="J10">
        <v>3</v>
      </c>
      <c r="K10">
        <v>4</v>
      </c>
      <c r="L10">
        <v>3</v>
      </c>
      <c r="M10">
        <v>2</v>
      </c>
      <c r="N10">
        <v>2</v>
      </c>
      <c r="O10">
        <v>5</v>
      </c>
      <c r="P10">
        <v>2</v>
      </c>
      <c r="Q10">
        <v>2</v>
      </c>
      <c r="R10">
        <v>2</v>
      </c>
      <c r="S10">
        <v>3</v>
      </c>
      <c r="T10">
        <v>4</v>
      </c>
      <c r="U10">
        <v>2</v>
      </c>
    </row>
    <row r="11" spans="1:21">
      <c r="A11" t="s">
        <v>54</v>
      </c>
      <c r="B11" s="16">
        <v>0</v>
      </c>
      <c r="C11" s="16">
        <v>40</v>
      </c>
      <c r="D11">
        <v>1</v>
      </c>
      <c r="E11">
        <v>2</v>
      </c>
      <c r="F11">
        <v>2</v>
      </c>
      <c r="G11">
        <v>2</v>
      </c>
      <c r="H11">
        <v>2</v>
      </c>
      <c r="I11">
        <v>1</v>
      </c>
      <c r="J11">
        <v>5</v>
      </c>
      <c r="K11">
        <v>2</v>
      </c>
      <c r="L11">
        <v>4</v>
      </c>
      <c r="M11">
        <v>2</v>
      </c>
      <c r="N11">
        <v>3</v>
      </c>
      <c r="O11">
        <v>5</v>
      </c>
      <c r="P11">
        <v>2</v>
      </c>
      <c r="Q11">
        <v>2</v>
      </c>
      <c r="R11">
        <v>2</v>
      </c>
      <c r="S11">
        <v>4</v>
      </c>
      <c r="T11">
        <v>3</v>
      </c>
      <c r="U11">
        <v>5</v>
      </c>
    </row>
    <row r="12" spans="1:21">
      <c r="A12" t="s">
        <v>55</v>
      </c>
      <c r="B12" s="16">
        <v>1</v>
      </c>
      <c r="C12" s="16">
        <v>50</v>
      </c>
      <c r="D12">
        <v>4</v>
      </c>
      <c r="E12">
        <v>2</v>
      </c>
      <c r="F12">
        <v>2</v>
      </c>
      <c r="G12">
        <v>1</v>
      </c>
      <c r="H12">
        <v>1</v>
      </c>
      <c r="I12">
        <v>3</v>
      </c>
      <c r="J12">
        <v>2</v>
      </c>
      <c r="K12">
        <v>5</v>
      </c>
      <c r="L12">
        <v>5</v>
      </c>
      <c r="M12">
        <v>3</v>
      </c>
      <c r="N12">
        <v>1</v>
      </c>
      <c r="O12">
        <v>4</v>
      </c>
      <c r="P12">
        <v>2</v>
      </c>
      <c r="Q12">
        <v>1</v>
      </c>
      <c r="R12">
        <v>2</v>
      </c>
      <c r="S12">
        <v>3</v>
      </c>
      <c r="T12">
        <v>3</v>
      </c>
      <c r="U12">
        <v>1</v>
      </c>
    </row>
    <row r="13" spans="1:21">
      <c r="A13" t="s">
        <v>56</v>
      </c>
      <c r="B13" s="16">
        <v>1</v>
      </c>
      <c r="C13" s="16">
        <v>20</v>
      </c>
      <c r="D13">
        <v>5</v>
      </c>
      <c r="E13">
        <v>2</v>
      </c>
      <c r="F13">
        <v>4</v>
      </c>
      <c r="G13">
        <v>1</v>
      </c>
      <c r="H13">
        <v>2</v>
      </c>
      <c r="I13">
        <v>1</v>
      </c>
      <c r="J13">
        <v>5</v>
      </c>
      <c r="K13">
        <v>3</v>
      </c>
      <c r="L13">
        <v>5</v>
      </c>
      <c r="M13">
        <v>2</v>
      </c>
      <c r="N13">
        <v>2</v>
      </c>
      <c r="O13">
        <v>4</v>
      </c>
      <c r="P13">
        <v>1</v>
      </c>
      <c r="Q13">
        <v>2</v>
      </c>
      <c r="R13">
        <v>1</v>
      </c>
      <c r="S13">
        <v>4</v>
      </c>
      <c r="T13">
        <v>2</v>
      </c>
      <c r="U13">
        <v>1</v>
      </c>
    </row>
    <row r="14" spans="1:21">
      <c r="A14" t="s">
        <v>57</v>
      </c>
      <c r="B14" s="16">
        <v>1</v>
      </c>
      <c r="C14" s="16">
        <v>30</v>
      </c>
      <c r="D14">
        <v>5</v>
      </c>
      <c r="E14">
        <v>2</v>
      </c>
      <c r="F14">
        <v>1</v>
      </c>
      <c r="G14">
        <v>2</v>
      </c>
      <c r="H14">
        <v>2</v>
      </c>
      <c r="I14">
        <v>2</v>
      </c>
      <c r="J14">
        <v>5</v>
      </c>
      <c r="K14">
        <v>3</v>
      </c>
      <c r="L14">
        <v>3</v>
      </c>
      <c r="M14">
        <v>3</v>
      </c>
      <c r="N14">
        <v>3</v>
      </c>
      <c r="O14">
        <v>4</v>
      </c>
      <c r="P14">
        <v>1</v>
      </c>
      <c r="Q14">
        <v>2</v>
      </c>
      <c r="R14">
        <v>1</v>
      </c>
      <c r="S14">
        <v>5</v>
      </c>
      <c r="T14">
        <v>3</v>
      </c>
      <c r="U14">
        <v>3</v>
      </c>
    </row>
    <row r="15" spans="1:21">
      <c r="A15" t="s">
        <v>58</v>
      </c>
      <c r="B15" s="16">
        <v>1</v>
      </c>
      <c r="C15" s="16">
        <v>50</v>
      </c>
      <c r="D15">
        <v>3</v>
      </c>
      <c r="E15">
        <v>2</v>
      </c>
      <c r="F15">
        <v>3</v>
      </c>
      <c r="G15">
        <v>1</v>
      </c>
      <c r="H15">
        <v>1</v>
      </c>
      <c r="I15">
        <v>1</v>
      </c>
      <c r="J15">
        <v>4</v>
      </c>
      <c r="K15">
        <v>3</v>
      </c>
      <c r="L15">
        <v>5</v>
      </c>
      <c r="M15">
        <v>2</v>
      </c>
      <c r="N15">
        <v>2</v>
      </c>
      <c r="O15">
        <v>5</v>
      </c>
      <c r="P15">
        <v>1</v>
      </c>
      <c r="Q15">
        <v>2</v>
      </c>
      <c r="R15">
        <v>1</v>
      </c>
      <c r="S15">
        <v>2</v>
      </c>
      <c r="T15">
        <v>3</v>
      </c>
      <c r="U15">
        <v>5</v>
      </c>
    </row>
    <row r="16" spans="1:21">
      <c r="A16" t="s">
        <v>59</v>
      </c>
      <c r="B16" s="16">
        <v>0</v>
      </c>
      <c r="C16" s="16">
        <v>30</v>
      </c>
      <c r="D16">
        <v>2</v>
      </c>
      <c r="E16">
        <v>2</v>
      </c>
      <c r="F16">
        <v>3</v>
      </c>
      <c r="G16">
        <v>1</v>
      </c>
      <c r="H16">
        <v>1</v>
      </c>
      <c r="I16">
        <v>2</v>
      </c>
      <c r="J16">
        <v>4</v>
      </c>
      <c r="K16">
        <v>1</v>
      </c>
      <c r="L16">
        <v>4</v>
      </c>
      <c r="M16">
        <v>2</v>
      </c>
      <c r="N16">
        <v>2</v>
      </c>
      <c r="O16">
        <v>4</v>
      </c>
      <c r="P16">
        <v>1</v>
      </c>
      <c r="Q16">
        <v>2</v>
      </c>
      <c r="R16">
        <v>2</v>
      </c>
      <c r="S16">
        <v>5</v>
      </c>
      <c r="T16">
        <v>4</v>
      </c>
      <c r="U16">
        <v>5</v>
      </c>
    </row>
    <row r="17" spans="1:21">
      <c r="A17" t="s">
        <v>60</v>
      </c>
      <c r="B17" s="16">
        <v>0</v>
      </c>
      <c r="C17" s="16">
        <v>40</v>
      </c>
      <c r="D17">
        <v>2</v>
      </c>
      <c r="E17">
        <v>3</v>
      </c>
      <c r="F17">
        <v>4</v>
      </c>
      <c r="G17">
        <v>2</v>
      </c>
      <c r="H17">
        <v>1</v>
      </c>
      <c r="I17">
        <v>1</v>
      </c>
      <c r="J17">
        <v>3</v>
      </c>
      <c r="K17">
        <v>2</v>
      </c>
      <c r="L17">
        <v>5</v>
      </c>
      <c r="M17">
        <v>2</v>
      </c>
      <c r="N17">
        <v>3</v>
      </c>
      <c r="O17">
        <v>3</v>
      </c>
      <c r="P17">
        <v>1</v>
      </c>
      <c r="Q17">
        <v>1</v>
      </c>
      <c r="R17">
        <v>2</v>
      </c>
      <c r="S17">
        <v>4</v>
      </c>
      <c r="T17">
        <v>2</v>
      </c>
      <c r="U17">
        <v>3</v>
      </c>
    </row>
    <row r="18" spans="1:21">
      <c r="A18" t="s">
        <v>61</v>
      </c>
      <c r="B18" s="16">
        <v>0</v>
      </c>
      <c r="C18" s="16">
        <v>50</v>
      </c>
      <c r="D18">
        <v>1</v>
      </c>
      <c r="E18">
        <v>2</v>
      </c>
      <c r="F18">
        <v>1</v>
      </c>
      <c r="G18">
        <v>2</v>
      </c>
      <c r="H18">
        <v>2</v>
      </c>
      <c r="I18">
        <v>1</v>
      </c>
      <c r="J18">
        <v>2</v>
      </c>
      <c r="K18">
        <v>5</v>
      </c>
      <c r="L18">
        <v>4</v>
      </c>
      <c r="M18">
        <v>2</v>
      </c>
      <c r="N18">
        <v>1</v>
      </c>
      <c r="O18">
        <v>3</v>
      </c>
      <c r="P18">
        <v>1</v>
      </c>
      <c r="Q18">
        <v>2</v>
      </c>
      <c r="R18">
        <v>1</v>
      </c>
      <c r="S18">
        <v>4</v>
      </c>
      <c r="T18">
        <v>2</v>
      </c>
      <c r="U18">
        <v>5</v>
      </c>
    </row>
    <row r="19" spans="1:21">
      <c r="A19" t="s">
        <v>62</v>
      </c>
      <c r="B19" s="16">
        <v>1</v>
      </c>
      <c r="C19" s="16">
        <v>40</v>
      </c>
      <c r="D19">
        <v>4</v>
      </c>
      <c r="E19">
        <v>3</v>
      </c>
      <c r="F19">
        <v>3</v>
      </c>
      <c r="G19">
        <v>2</v>
      </c>
      <c r="H19">
        <v>1</v>
      </c>
      <c r="I19">
        <v>1</v>
      </c>
      <c r="J19">
        <v>2</v>
      </c>
      <c r="K19">
        <v>4</v>
      </c>
      <c r="L19">
        <v>3</v>
      </c>
      <c r="M19">
        <v>3</v>
      </c>
      <c r="N19">
        <v>2</v>
      </c>
      <c r="O19">
        <v>5</v>
      </c>
      <c r="P19">
        <v>2</v>
      </c>
      <c r="Q19">
        <v>1</v>
      </c>
      <c r="R19">
        <v>2</v>
      </c>
      <c r="S19">
        <v>3</v>
      </c>
      <c r="T19">
        <v>4</v>
      </c>
      <c r="U19">
        <v>2</v>
      </c>
    </row>
    <row r="20" spans="1:21">
      <c r="A20" t="s">
        <v>63</v>
      </c>
      <c r="B20" s="16">
        <v>1</v>
      </c>
      <c r="C20" s="16">
        <v>40</v>
      </c>
      <c r="D20">
        <v>4</v>
      </c>
      <c r="E20">
        <v>2</v>
      </c>
      <c r="F20">
        <v>5</v>
      </c>
      <c r="G20">
        <v>1</v>
      </c>
      <c r="H20">
        <v>2</v>
      </c>
      <c r="I20">
        <v>3</v>
      </c>
      <c r="J20">
        <v>3</v>
      </c>
      <c r="K20">
        <v>5</v>
      </c>
      <c r="L20">
        <v>5</v>
      </c>
      <c r="M20">
        <v>3</v>
      </c>
      <c r="N20">
        <v>2</v>
      </c>
      <c r="O20">
        <v>5</v>
      </c>
      <c r="P20">
        <v>2</v>
      </c>
      <c r="Q20">
        <v>2</v>
      </c>
      <c r="R20">
        <v>1</v>
      </c>
      <c r="S20">
        <v>3</v>
      </c>
      <c r="T20">
        <v>2</v>
      </c>
      <c r="U20">
        <v>2</v>
      </c>
    </row>
    <row r="21" spans="1:21">
      <c r="A21" t="s">
        <v>64</v>
      </c>
      <c r="B21" s="16">
        <v>1</v>
      </c>
      <c r="C21" s="16">
        <v>40</v>
      </c>
      <c r="D21">
        <v>4</v>
      </c>
      <c r="E21">
        <v>2</v>
      </c>
      <c r="F21">
        <v>1</v>
      </c>
      <c r="G21">
        <v>1</v>
      </c>
      <c r="H21">
        <v>1</v>
      </c>
      <c r="I21">
        <v>2</v>
      </c>
      <c r="J21">
        <v>2</v>
      </c>
      <c r="K21">
        <v>1</v>
      </c>
      <c r="L21">
        <v>3</v>
      </c>
      <c r="M21">
        <v>3</v>
      </c>
      <c r="N21">
        <v>3</v>
      </c>
      <c r="O21">
        <v>3</v>
      </c>
      <c r="P21">
        <v>2</v>
      </c>
      <c r="Q21">
        <v>1</v>
      </c>
      <c r="R21">
        <v>2</v>
      </c>
      <c r="S21">
        <v>4</v>
      </c>
      <c r="T21">
        <v>4</v>
      </c>
      <c r="U21">
        <v>3</v>
      </c>
    </row>
    <row r="22" spans="1:21">
      <c r="A22" t="s">
        <v>65</v>
      </c>
      <c r="B22" s="16">
        <v>1</v>
      </c>
      <c r="C22" s="16">
        <v>50</v>
      </c>
      <c r="D22">
        <v>5</v>
      </c>
      <c r="E22">
        <v>2</v>
      </c>
      <c r="F22">
        <v>4</v>
      </c>
      <c r="G22">
        <v>2</v>
      </c>
      <c r="H22">
        <v>2</v>
      </c>
      <c r="I22">
        <v>3</v>
      </c>
      <c r="J22">
        <v>2</v>
      </c>
      <c r="K22">
        <v>3</v>
      </c>
      <c r="L22">
        <v>5</v>
      </c>
      <c r="M22">
        <v>3</v>
      </c>
      <c r="N22">
        <v>1</v>
      </c>
      <c r="O22">
        <v>4</v>
      </c>
      <c r="P22">
        <v>2</v>
      </c>
      <c r="Q22">
        <v>2</v>
      </c>
      <c r="R22">
        <v>2</v>
      </c>
      <c r="S22">
        <v>2</v>
      </c>
      <c r="T22">
        <v>4</v>
      </c>
      <c r="U22">
        <v>5</v>
      </c>
    </row>
    <row r="23" spans="1:21">
      <c r="A23" t="s">
        <v>66</v>
      </c>
      <c r="B23" s="16">
        <v>1</v>
      </c>
      <c r="C23" s="16">
        <v>20</v>
      </c>
      <c r="D23">
        <v>5</v>
      </c>
      <c r="E23">
        <v>2</v>
      </c>
      <c r="F23">
        <v>4</v>
      </c>
      <c r="G23">
        <v>1</v>
      </c>
      <c r="H23">
        <v>1</v>
      </c>
      <c r="I23">
        <v>3</v>
      </c>
      <c r="J23">
        <v>2</v>
      </c>
      <c r="K23">
        <v>2</v>
      </c>
      <c r="L23">
        <v>3</v>
      </c>
      <c r="M23">
        <v>3</v>
      </c>
      <c r="N23">
        <v>1</v>
      </c>
      <c r="O23">
        <v>5</v>
      </c>
      <c r="P23">
        <v>2</v>
      </c>
      <c r="Q23">
        <v>2</v>
      </c>
      <c r="R23">
        <v>2</v>
      </c>
      <c r="S23">
        <v>5</v>
      </c>
      <c r="T23">
        <v>3</v>
      </c>
      <c r="U23">
        <v>1</v>
      </c>
    </row>
    <row r="24" spans="1:21">
      <c r="A24" t="s">
        <v>67</v>
      </c>
      <c r="B24" s="16">
        <v>0</v>
      </c>
      <c r="C24" s="16">
        <v>40</v>
      </c>
      <c r="D24">
        <v>3</v>
      </c>
      <c r="E24">
        <v>3</v>
      </c>
      <c r="F24">
        <v>1</v>
      </c>
      <c r="G24">
        <v>2</v>
      </c>
      <c r="H24">
        <v>1</v>
      </c>
      <c r="I24">
        <v>2</v>
      </c>
      <c r="J24">
        <v>2</v>
      </c>
      <c r="K24">
        <v>3</v>
      </c>
      <c r="L24">
        <v>5</v>
      </c>
      <c r="M24">
        <v>2</v>
      </c>
      <c r="N24">
        <v>2</v>
      </c>
      <c r="O24">
        <v>4</v>
      </c>
      <c r="P24">
        <v>2</v>
      </c>
      <c r="Q24">
        <v>1</v>
      </c>
      <c r="R24">
        <v>1</v>
      </c>
      <c r="S24">
        <v>2</v>
      </c>
      <c r="T24">
        <v>2</v>
      </c>
      <c r="U24">
        <v>2</v>
      </c>
    </row>
    <row r="25" spans="1:21">
      <c r="A25" t="s">
        <v>68</v>
      </c>
      <c r="B25" s="16">
        <v>0</v>
      </c>
      <c r="C25" s="16">
        <v>50</v>
      </c>
      <c r="D25">
        <v>2</v>
      </c>
      <c r="E25">
        <v>2</v>
      </c>
      <c r="F25">
        <v>5</v>
      </c>
      <c r="G25">
        <v>1</v>
      </c>
      <c r="H25">
        <v>2</v>
      </c>
      <c r="I25">
        <v>1</v>
      </c>
      <c r="J25">
        <v>5</v>
      </c>
      <c r="K25">
        <v>4</v>
      </c>
      <c r="L25">
        <v>5</v>
      </c>
      <c r="M25">
        <v>3</v>
      </c>
      <c r="N25">
        <v>2</v>
      </c>
      <c r="O25">
        <v>5</v>
      </c>
      <c r="P25">
        <v>2</v>
      </c>
      <c r="Q25">
        <v>2</v>
      </c>
      <c r="R25">
        <v>1</v>
      </c>
      <c r="S25">
        <v>2</v>
      </c>
      <c r="T25">
        <v>3</v>
      </c>
      <c r="U25">
        <v>5</v>
      </c>
    </row>
    <row r="26" spans="1:21">
      <c r="A26" t="s">
        <v>69</v>
      </c>
      <c r="B26" s="16">
        <v>0</v>
      </c>
      <c r="C26" s="16">
        <v>60</v>
      </c>
      <c r="D26">
        <v>2</v>
      </c>
      <c r="E26">
        <v>3</v>
      </c>
      <c r="F26">
        <v>2</v>
      </c>
      <c r="G26">
        <v>2</v>
      </c>
      <c r="H26">
        <v>3</v>
      </c>
      <c r="I26">
        <v>3</v>
      </c>
      <c r="J26">
        <v>2</v>
      </c>
      <c r="K26">
        <v>3</v>
      </c>
      <c r="L26">
        <v>3</v>
      </c>
      <c r="M26">
        <v>2</v>
      </c>
      <c r="N26">
        <v>1</v>
      </c>
      <c r="O26">
        <v>4</v>
      </c>
      <c r="P26">
        <v>1</v>
      </c>
      <c r="Q26">
        <v>2</v>
      </c>
      <c r="R26">
        <v>1</v>
      </c>
      <c r="S26">
        <v>5</v>
      </c>
      <c r="T26">
        <v>2</v>
      </c>
      <c r="U26">
        <v>4</v>
      </c>
    </row>
    <row r="27" spans="1:21">
      <c r="A27" t="s">
        <v>70</v>
      </c>
      <c r="B27" s="16">
        <v>0</v>
      </c>
      <c r="C27" s="16">
        <v>40</v>
      </c>
      <c r="D27">
        <v>2</v>
      </c>
      <c r="E27">
        <v>2</v>
      </c>
      <c r="F27">
        <v>5</v>
      </c>
      <c r="G27">
        <v>1</v>
      </c>
      <c r="H27">
        <v>2</v>
      </c>
      <c r="I27">
        <v>1</v>
      </c>
      <c r="J27">
        <v>4</v>
      </c>
      <c r="K27">
        <v>5</v>
      </c>
      <c r="L27">
        <v>5</v>
      </c>
      <c r="M27">
        <v>2</v>
      </c>
      <c r="N27">
        <v>2</v>
      </c>
      <c r="O27">
        <v>3</v>
      </c>
      <c r="P27">
        <v>2</v>
      </c>
      <c r="Q27">
        <v>2</v>
      </c>
      <c r="R27">
        <v>1</v>
      </c>
      <c r="S27">
        <v>2</v>
      </c>
      <c r="T27">
        <v>3</v>
      </c>
      <c r="U27">
        <v>4</v>
      </c>
    </row>
    <row r="28" spans="1:21">
      <c r="A28" t="s">
        <v>71</v>
      </c>
      <c r="B28" s="16">
        <v>1</v>
      </c>
      <c r="C28" s="16">
        <v>50</v>
      </c>
      <c r="D28">
        <v>5</v>
      </c>
      <c r="E28">
        <v>3</v>
      </c>
      <c r="F28">
        <v>2</v>
      </c>
      <c r="G28">
        <v>2</v>
      </c>
      <c r="H28">
        <v>2</v>
      </c>
      <c r="I28">
        <v>1</v>
      </c>
      <c r="J28">
        <v>2</v>
      </c>
      <c r="K28">
        <v>4</v>
      </c>
      <c r="L28">
        <v>5</v>
      </c>
      <c r="M28">
        <v>3</v>
      </c>
      <c r="N28">
        <v>2</v>
      </c>
      <c r="O28">
        <v>3</v>
      </c>
      <c r="P28">
        <v>1</v>
      </c>
      <c r="Q28">
        <v>2</v>
      </c>
      <c r="R28">
        <v>1</v>
      </c>
      <c r="S28">
        <v>5</v>
      </c>
      <c r="T28">
        <v>4</v>
      </c>
      <c r="U28">
        <v>5</v>
      </c>
    </row>
    <row r="29" spans="1:21">
      <c r="A29" t="s">
        <v>72</v>
      </c>
      <c r="B29" s="16">
        <v>0</v>
      </c>
      <c r="C29" s="16">
        <v>40</v>
      </c>
      <c r="D29">
        <v>1</v>
      </c>
      <c r="E29">
        <v>3</v>
      </c>
      <c r="F29">
        <v>4</v>
      </c>
      <c r="G29">
        <v>1</v>
      </c>
      <c r="H29">
        <v>1</v>
      </c>
      <c r="I29">
        <v>3</v>
      </c>
      <c r="J29">
        <v>5</v>
      </c>
      <c r="K29">
        <v>1</v>
      </c>
      <c r="L29">
        <v>4</v>
      </c>
      <c r="M29">
        <v>3</v>
      </c>
      <c r="N29">
        <v>1</v>
      </c>
      <c r="O29">
        <v>5</v>
      </c>
      <c r="P29">
        <v>1</v>
      </c>
      <c r="Q29">
        <v>1</v>
      </c>
      <c r="R29">
        <v>2</v>
      </c>
      <c r="S29">
        <v>5</v>
      </c>
      <c r="T29">
        <v>2</v>
      </c>
      <c r="U29">
        <v>3</v>
      </c>
    </row>
    <row r="30" spans="1:21">
      <c r="A30" t="s">
        <v>73</v>
      </c>
      <c r="B30" s="16">
        <v>1</v>
      </c>
      <c r="C30" s="16">
        <v>40</v>
      </c>
      <c r="D30">
        <v>4</v>
      </c>
      <c r="E30">
        <v>3</v>
      </c>
      <c r="F30">
        <v>1</v>
      </c>
      <c r="G30">
        <v>2</v>
      </c>
      <c r="H30">
        <v>2</v>
      </c>
      <c r="I30">
        <v>1</v>
      </c>
      <c r="J30">
        <v>3</v>
      </c>
      <c r="K30">
        <v>3</v>
      </c>
      <c r="L30">
        <v>5</v>
      </c>
      <c r="M30">
        <v>2</v>
      </c>
      <c r="N30">
        <v>2</v>
      </c>
      <c r="O30">
        <v>3</v>
      </c>
      <c r="P30">
        <v>2</v>
      </c>
      <c r="Q30">
        <v>2</v>
      </c>
      <c r="R30">
        <v>1</v>
      </c>
      <c r="S30">
        <v>5</v>
      </c>
      <c r="T30">
        <v>3</v>
      </c>
      <c r="U30">
        <v>1</v>
      </c>
    </row>
    <row r="31" spans="1:21">
      <c r="A31" t="s">
        <v>74</v>
      </c>
      <c r="B31" s="16">
        <v>1</v>
      </c>
      <c r="C31" s="16">
        <v>40</v>
      </c>
      <c r="D31">
        <v>5</v>
      </c>
      <c r="E31">
        <v>3</v>
      </c>
      <c r="F31">
        <v>3</v>
      </c>
      <c r="G31">
        <v>1</v>
      </c>
      <c r="H31">
        <v>3</v>
      </c>
      <c r="I31">
        <v>1</v>
      </c>
      <c r="J31">
        <v>4</v>
      </c>
      <c r="K31">
        <v>2</v>
      </c>
      <c r="L31">
        <v>3</v>
      </c>
      <c r="M31">
        <v>2</v>
      </c>
      <c r="N31">
        <v>2</v>
      </c>
      <c r="O31">
        <v>5</v>
      </c>
      <c r="P31">
        <v>1</v>
      </c>
      <c r="Q31">
        <v>2</v>
      </c>
      <c r="R31">
        <v>2</v>
      </c>
      <c r="S31">
        <v>5</v>
      </c>
      <c r="T31">
        <v>2</v>
      </c>
      <c r="U31">
        <v>3</v>
      </c>
    </row>
    <row r="32" spans="1:21">
      <c r="A32" t="s">
        <v>75</v>
      </c>
      <c r="B32" s="16">
        <v>1</v>
      </c>
      <c r="C32" s="16">
        <v>50</v>
      </c>
      <c r="D32">
        <v>3</v>
      </c>
      <c r="E32">
        <v>3</v>
      </c>
      <c r="F32">
        <v>2</v>
      </c>
      <c r="G32">
        <v>1</v>
      </c>
      <c r="H32">
        <v>2</v>
      </c>
      <c r="I32">
        <v>1</v>
      </c>
      <c r="J32">
        <v>5</v>
      </c>
      <c r="K32">
        <v>4</v>
      </c>
      <c r="L32">
        <v>3</v>
      </c>
      <c r="M32">
        <v>2</v>
      </c>
      <c r="N32">
        <v>3</v>
      </c>
      <c r="O32">
        <v>3</v>
      </c>
      <c r="P32">
        <v>2</v>
      </c>
      <c r="Q32">
        <v>1</v>
      </c>
      <c r="R32">
        <v>1</v>
      </c>
      <c r="S32">
        <v>4</v>
      </c>
      <c r="T32">
        <v>2</v>
      </c>
      <c r="U32">
        <v>5</v>
      </c>
    </row>
    <row r="33" spans="1:21">
      <c r="A33" t="s">
        <v>76</v>
      </c>
      <c r="B33" s="16">
        <v>0</v>
      </c>
      <c r="C33" s="16">
        <v>20</v>
      </c>
      <c r="D33">
        <v>2</v>
      </c>
      <c r="E33">
        <v>2</v>
      </c>
      <c r="F33">
        <v>2</v>
      </c>
      <c r="G33">
        <v>2</v>
      </c>
      <c r="H33">
        <v>3</v>
      </c>
      <c r="I33">
        <v>3</v>
      </c>
      <c r="J33">
        <v>2</v>
      </c>
      <c r="K33">
        <v>5</v>
      </c>
      <c r="L33">
        <v>3</v>
      </c>
      <c r="M33">
        <v>3</v>
      </c>
      <c r="N33">
        <v>2</v>
      </c>
      <c r="O33">
        <v>4</v>
      </c>
      <c r="P33">
        <v>2</v>
      </c>
      <c r="Q33">
        <v>2</v>
      </c>
      <c r="R33">
        <v>2</v>
      </c>
      <c r="S33">
        <v>4</v>
      </c>
      <c r="T33">
        <v>4</v>
      </c>
      <c r="U33">
        <v>2</v>
      </c>
    </row>
    <row r="34" spans="1:21">
      <c r="A34" t="s">
        <v>77</v>
      </c>
      <c r="B34" s="16">
        <v>0</v>
      </c>
      <c r="C34" s="16">
        <v>50</v>
      </c>
      <c r="D34">
        <v>2</v>
      </c>
      <c r="E34">
        <v>2</v>
      </c>
      <c r="F34">
        <v>2</v>
      </c>
      <c r="G34">
        <v>1</v>
      </c>
      <c r="H34">
        <v>2</v>
      </c>
      <c r="I34">
        <v>2</v>
      </c>
      <c r="J34">
        <v>2</v>
      </c>
      <c r="K34">
        <v>3</v>
      </c>
      <c r="L34">
        <v>5</v>
      </c>
      <c r="M34">
        <v>2</v>
      </c>
      <c r="N34">
        <v>1</v>
      </c>
      <c r="O34">
        <v>3</v>
      </c>
      <c r="P34">
        <v>1</v>
      </c>
      <c r="Q34">
        <v>2</v>
      </c>
      <c r="R34">
        <v>1</v>
      </c>
      <c r="S34">
        <v>2</v>
      </c>
      <c r="T34">
        <v>3</v>
      </c>
      <c r="U34">
        <v>4</v>
      </c>
    </row>
    <row r="35" spans="1:21">
      <c r="A35" t="s">
        <v>78</v>
      </c>
      <c r="B35" s="16">
        <v>0</v>
      </c>
      <c r="C35" s="16">
        <v>50</v>
      </c>
      <c r="D35">
        <v>2</v>
      </c>
      <c r="E35">
        <v>2</v>
      </c>
      <c r="F35">
        <v>4</v>
      </c>
      <c r="G35">
        <v>1</v>
      </c>
      <c r="H35">
        <v>3</v>
      </c>
      <c r="I35">
        <v>1</v>
      </c>
      <c r="J35">
        <v>5</v>
      </c>
      <c r="K35">
        <v>5</v>
      </c>
      <c r="L35">
        <v>4</v>
      </c>
      <c r="M35">
        <v>2</v>
      </c>
      <c r="N35">
        <v>3</v>
      </c>
      <c r="O35">
        <v>4</v>
      </c>
      <c r="P35">
        <v>2</v>
      </c>
      <c r="Q35">
        <v>1</v>
      </c>
      <c r="R35">
        <v>1</v>
      </c>
      <c r="S35">
        <v>2</v>
      </c>
      <c r="T35">
        <v>4</v>
      </c>
      <c r="U35">
        <v>4</v>
      </c>
    </row>
    <row r="36" spans="1:21">
      <c r="A36" t="s">
        <v>79</v>
      </c>
      <c r="B36" s="16">
        <v>0</v>
      </c>
      <c r="C36" s="16">
        <v>20</v>
      </c>
      <c r="D36">
        <v>1</v>
      </c>
      <c r="E36">
        <v>2</v>
      </c>
      <c r="F36">
        <v>5</v>
      </c>
      <c r="G36">
        <v>2</v>
      </c>
      <c r="H36">
        <v>2</v>
      </c>
      <c r="I36">
        <v>1</v>
      </c>
      <c r="J36">
        <v>3</v>
      </c>
      <c r="K36">
        <v>4</v>
      </c>
      <c r="L36">
        <v>3</v>
      </c>
      <c r="M36">
        <v>2</v>
      </c>
      <c r="N36">
        <v>3</v>
      </c>
      <c r="O36">
        <v>4</v>
      </c>
      <c r="P36">
        <v>1</v>
      </c>
      <c r="Q36">
        <v>2</v>
      </c>
      <c r="R36">
        <v>2</v>
      </c>
      <c r="S36">
        <v>5</v>
      </c>
      <c r="T36">
        <v>3</v>
      </c>
      <c r="U36">
        <v>3</v>
      </c>
    </row>
    <row r="37" spans="1:21">
      <c r="A37" t="s">
        <v>80</v>
      </c>
      <c r="B37" s="16">
        <v>0</v>
      </c>
      <c r="C37" s="16">
        <v>40</v>
      </c>
      <c r="D37">
        <v>3</v>
      </c>
      <c r="E37">
        <v>3</v>
      </c>
      <c r="F37">
        <v>5</v>
      </c>
      <c r="G37">
        <v>1</v>
      </c>
      <c r="H37">
        <v>2</v>
      </c>
      <c r="I37">
        <v>3</v>
      </c>
      <c r="J37">
        <v>4</v>
      </c>
      <c r="K37">
        <v>5</v>
      </c>
      <c r="L37">
        <v>4</v>
      </c>
      <c r="M37">
        <v>2</v>
      </c>
      <c r="N37">
        <v>3</v>
      </c>
      <c r="O37">
        <v>3</v>
      </c>
      <c r="P37">
        <v>1</v>
      </c>
      <c r="Q37">
        <v>1</v>
      </c>
      <c r="R37">
        <v>1</v>
      </c>
      <c r="S37">
        <v>3</v>
      </c>
      <c r="T37">
        <v>4</v>
      </c>
      <c r="U37">
        <v>4</v>
      </c>
    </row>
    <row r="38" spans="1:21">
      <c r="A38" t="s">
        <v>81</v>
      </c>
      <c r="B38" s="16">
        <v>1</v>
      </c>
      <c r="C38" s="16">
        <v>50</v>
      </c>
      <c r="D38">
        <v>4</v>
      </c>
      <c r="E38">
        <v>3</v>
      </c>
      <c r="F38">
        <v>5</v>
      </c>
      <c r="G38">
        <v>2</v>
      </c>
      <c r="H38">
        <v>1</v>
      </c>
      <c r="I38">
        <v>1</v>
      </c>
      <c r="J38">
        <v>3</v>
      </c>
      <c r="K38">
        <v>5</v>
      </c>
      <c r="L38">
        <v>5</v>
      </c>
      <c r="M38">
        <v>3</v>
      </c>
      <c r="N38">
        <v>2</v>
      </c>
      <c r="O38">
        <v>5</v>
      </c>
      <c r="P38">
        <v>2</v>
      </c>
      <c r="Q38">
        <v>1</v>
      </c>
      <c r="R38">
        <v>2</v>
      </c>
      <c r="S38">
        <v>2</v>
      </c>
      <c r="T38">
        <v>4</v>
      </c>
      <c r="U38">
        <v>5</v>
      </c>
    </row>
    <row r="39" spans="1:21">
      <c r="A39" t="s">
        <v>82</v>
      </c>
      <c r="B39" s="16">
        <v>1</v>
      </c>
      <c r="C39" s="16">
        <v>50</v>
      </c>
      <c r="D39">
        <v>3</v>
      </c>
      <c r="E39">
        <v>3</v>
      </c>
      <c r="F39">
        <v>1</v>
      </c>
      <c r="G39">
        <v>2</v>
      </c>
      <c r="H39">
        <v>2</v>
      </c>
      <c r="I39">
        <v>1</v>
      </c>
      <c r="J39">
        <v>3</v>
      </c>
      <c r="K39">
        <v>2</v>
      </c>
      <c r="L39">
        <v>3</v>
      </c>
      <c r="M39">
        <v>3</v>
      </c>
      <c r="N39">
        <v>2</v>
      </c>
      <c r="O39">
        <v>3</v>
      </c>
      <c r="P39">
        <v>1</v>
      </c>
      <c r="Q39">
        <v>1</v>
      </c>
      <c r="R39">
        <v>2</v>
      </c>
      <c r="S39">
        <v>4</v>
      </c>
      <c r="T39">
        <v>3</v>
      </c>
      <c r="U39">
        <v>5</v>
      </c>
    </row>
    <row r="40" spans="1:21">
      <c r="A40" t="s">
        <v>83</v>
      </c>
      <c r="B40" s="16">
        <v>1</v>
      </c>
      <c r="C40" s="16">
        <v>30</v>
      </c>
      <c r="D40">
        <v>5</v>
      </c>
      <c r="E40">
        <v>3</v>
      </c>
      <c r="F40">
        <v>4</v>
      </c>
      <c r="G40">
        <v>1</v>
      </c>
      <c r="H40">
        <v>3</v>
      </c>
      <c r="I40">
        <v>3</v>
      </c>
      <c r="J40">
        <v>2</v>
      </c>
      <c r="K40">
        <v>1</v>
      </c>
      <c r="L40">
        <v>5</v>
      </c>
      <c r="M40">
        <v>2</v>
      </c>
      <c r="N40">
        <v>3</v>
      </c>
      <c r="O40">
        <v>4</v>
      </c>
      <c r="P40">
        <v>1</v>
      </c>
      <c r="Q40">
        <v>1</v>
      </c>
      <c r="R40">
        <v>1</v>
      </c>
      <c r="S40">
        <v>5</v>
      </c>
      <c r="T40">
        <v>2</v>
      </c>
      <c r="U40">
        <v>4</v>
      </c>
    </row>
    <row r="41" spans="1:21">
      <c r="A41" t="s">
        <v>84</v>
      </c>
      <c r="B41" s="16">
        <v>0</v>
      </c>
      <c r="C41" s="16">
        <v>20</v>
      </c>
      <c r="D41">
        <v>2</v>
      </c>
      <c r="E41">
        <v>3</v>
      </c>
      <c r="F41">
        <v>4</v>
      </c>
      <c r="G41">
        <v>2</v>
      </c>
      <c r="H41">
        <v>1</v>
      </c>
      <c r="I41">
        <v>2</v>
      </c>
      <c r="J41">
        <v>3</v>
      </c>
      <c r="K41">
        <v>5</v>
      </c>
      <c r="L41">
        <v>3</v>
      </c>
      <c r="M41">
        <v>2</v>
      </c>
      <c r="N41">
        <v>2</v>
      </c>
      <c r="O41">
        <v>5</v>
      </c>
      <c r="P41">
        <v>1</v>
      </c>
      <c r="Q41">
        <v>2</v>
      </c>
      <c r="R41">
        <v>2</v>
      </c>
      <c r="S41">
        <v>2</v>
      </c>
      <c r="T41">
        <v>3</v>
      </c>
      <c r="U41">
        <v>2</v>
      </c>
    </row>
    <row r="42" spans="1:21">
      <c r="A42" t="s">
        <v>85</v>
      </c>
      <c r="B42" s="16">
        <v>1</v>
      </c>
      <c r="C42" s="16">
        <v>30</v>
      </c>
      <c r="D42">
        <v>2</v>
      </c>
      <c r="E42">
        <v>3</v>
      </c>
      <c r="F42">
        <v>3</v>
      </c>
      <c r="G42">
        <v>2</v>
      </c>
      <c r="H42">
        <v>2</v>
      </c>
      <c r="I42">
        <v>3</v>
      </c>
      <c r="J42">
        <v>5</v>
      </c>
      <c r="K42">
        <v>2</v>
      </c>
      <c r="L42">
        <v>5</v>
      </c>
      <c r="M42">
        <v>2</v>
      </c>
      <c r="N42">
        <v>2</v>
      </c>
      <c r="O42">
        <v>4</v>
      </c>
      <c r="P42">
        <v>2</v>
      </c>
      <c r="Q42">
        <v>1</v>
      </c>
      <c r="R42">
        <v>2</v>
      </c>
      <c r="S42">
        <v>5</v>
      </c>
      <c r="T42">
        <v>3</v>
      </c>
      <c r="U42">
        <v>2</v>
      </c>
    </row>
    <row r="43" spans="1:21">
      <c r="A43" t="s">
        <v>86</v>
      </c>
      <c r="B43" s="16">
        <v>1</v>
      </c>
      <c r="C43" s="16">
        <v>50</v>
      </c>
      <c r="D43">
        <v>3</v>
      </c>
      <c r="E43">
        <v>2</v>
      </c>
      <c r="F43">
        <v>1</v>
      </c>
      <c r="G43">
        <v>1</v>
      </c>
      <c r="H43">
        <v>1</v>
      </c>
      <c r="I43">
        <v>1</v>
      </c>
      <c r="J43">
        <v>5</v>
      </c>
      <c r="K43">
        <v>5</v>
      </c>
      <c r="L43">
        <v>3</v>
      </c>
      <c r="M43">
        <v>2</v>
      </c>
      <c r="N43">
        <v>1</v>
      </c>
      <c r="O43">
        <v>4</v>
      </c>
      <c r="P43">
        <v>2</v>
      </c>
      <c r="Q43">
        <v>1</v>
      </c>
      <c r="R43">
        <v>2</v>
      </c>
      <c r="S43">
        <v>5</v>
      </c>
      <c r="T43">
        <v>2</v>
      </c>
      <c r="U43">
        <v>5</v>
      </c>
    </row>
    <row r="44" spans="1:21">
      <c r="A44" t="s">
        <v>87</v>
      </c>
      <c r="B44" s="16">
        <v>0</v>
      </c>
      <c r="C44" s="16">
        <v>70</v>
      </c>
      <c r="D44">
        <v>2</v>
      </c>
      <c r="E44">
        <v>3</v>
      </c>
      <c r="F44">
        <v>5</v>
      </c>
      <c r="G44">
        <v>1</v>
      </c>
      <c r="H44">
        <v>2</v>
      </c>
      <c r="I44">
        <v>1</v>
      </c>
      <c r="J44">
        <v>5</v>
      </c>
      <c r="K44">
        <v>4</v>
      </c>
      <c r="L44">
        <v>3</v>
      </c>
      <c r="M44">
        <v>3</v>
      </c>
      <c r="N44">
        <v>1</v>
      </c>
      <c r="O44">
        <v>3</v>
      </c>
      <c r="P44">
        <v>2</v>
      </c>
      <c r="Q44">
        <v>1</v>
      </c>
      <c r="R44">
        <v>2</v>
      </c>
      <c r="S44">
        <v>3</v>
      </c>
      <c r="T44">
        <v>3</v>
      </c>
      <c r="U44">
        <v>2</v>
      </c>
    </row>
    <row r="45" spans="1:21">
      <c r="A45" t="s">
        <v>88</v>
      </c>
      <c r="B45" s="16">
        <v>0</v>
      </c>
      <c r="C45" s="16">
        <v>50</v>
      </c>
      <c r="D45">
        <v>2</v>
      </c>
      <c r="E45">
        <v>3</v>
      </c>
      <c r="F45">
        <v>3</v>
      </c>
      <c r="G45">
        <v>1</v>
      </c>
      <c r="H45">
        <v>3</v>
      </c>
      <c r="I45">
        <v>1</v>
      </c>
      <c r="J45">
        <v>5</v>
      </c>
      <c r="K45">
        <v>4</v>
      </c>
      <c r="L45">
        <v>4</v>
      </c>
      <c r="M45">
        <v>3</v>
      </c>
      <c r="N45">
        <v>1</v>
      </c>
      <c r="O45">
        <v>4</v>
      </c>
      <c r="P45">
        <v>1</v>
      </c>
      <c r="Q45">
        <v>1</v>
      </c>
      <c r="R45">
        <v>2</v>
      </c>
      <c r="S45">
        <v>3</v>
      </c>
      <c r="T45">
        <v>3</v>
      </c>
      <c r="U45">
        <v>5</v>
      </c>
    </row>
    <row r="46" spans="1:21">
      <c r="A46" t="s">
        <v>89</v>
      </c>
      <c r="B46" s="16">
        <v>0</v>
      </c>
      <c r="C46" s="16">
        <v>40</v>
      </c>
      <c r="D46">
        <v>3</v>
      </c>
      <c r="E46">
        <v>2</v>
      </c>
      <c r="F46">
        <v>4</v>
      </c>
      <c r="G46">
        <v>1</v>
      </c>
      <c r="H46">
        <v>2</v>
      </c>
      <c r="I46">
        <v>2</v>
      </c>
      <c r="J46">
        <v>4</v>
      </c>
      <c r="K46">
        <v>1</v>
      </c>
      <c r="L46">
        <v>3</v>
      </c>
      <c r="M46">
        <v>3</v>
      </c>
      <c r="N46">
        <v>3</v>
      </c>
      <c r="O46">
        <v>4</v>
      </c>
      <c r="P46">
        <v>2</v>
      </c>
      <c r="Q46">
        <v>2</v>
      </c>
      <c r="R46">
        <v>1</v>
      </c>
      <c r="S46">
        <v>5</v>
      </c>
      <c r="T46">
        <v>2</v>
      </c>
      <c r="U46">
        <v>3</v>
      </c>
    </row>
    <row r="47" spans="1:21">
      <c r="A47" t="s">
        <v>90</v>
      </c>
      <c r="B47" s="16">
        <v>1</v>
      </c>
      <c r="C47" s="16">
        <v>50</v>
      </c>
      <c r="D47">
        <v>4</v>
      </c>
      <c r="E47">
        <v>2</v>
      </c>
      <c r="F47">
        <v>2</v>
      </c>
      <c r="G47">
        <v>2</v>
      </c>
      <c r="H47">
        <v>2</v>
      </c>
      <c r="I47">
        <v>2</v>
      </c>
      <c r="J47">
        <v>3</v>
      </c>
      <c r="K47">
        <v>1</v>
      </c>
      <c r="L47">
        <v>3</v>
      </c>
      <c r="M47">
        <v>2</v>
      </c>
      <c r="N47">
        <v>3</v>
      </c>
      <c r="O47">
        <v>3</v>
      </c>
      <c r="P47">
        <v>1</v>
      </c>
      <c r="Q47">
        <v>2</v>
      </c>
      <c r="R47">
        <v>1</v>
      </c>
      <c r="S47">
        <v>3</v>
      </c>
      <c r="T47">
        <v>2</v>
      </c>
      <c r="U47">
        <v>4</v>
      </c>
    </row>
    <row r="48" spans="1:21">
      <c r="A48" t="s">
        <v>91</v>
      </c>
      <c r="B48" s="16">
        <v>0</v>
      </c>
      <c r="C48" s="16">
        <v>40</v>
      </c>
      <c r="D48">
        <v>1</v>
      </c>
      <c r="E48">
        <v>3</v>
      </c>
      <c r="F48">
        <v>3</v>
      </c>
      <c r="G48">
        <v>1</v>
      </c>
      <c r="H48">
        <v>1</v>
      </c>
      <c r="I48">
        <v>3</v>
      </c>
      <c r="J48">
        <v>2</v>
      </c>
      <c r="K48">
        <v>5</v>
      </c>
      <c r="L48">
        <v>3</v>
      </c>
      <c r="M48">
        <v>2</v>
      </c>
      <c r="N48">
        <v>3</v>
      </c>
      <c r="O48">
        <v>5</v>
      </c>
      <c r="P48">
        <v>1</v>
      </c>
      <c r="Q48">
        <v>2</v>
      </c>
      <c r="R48">
        <v>1</v>
      </c>
      <c r="S48">
        <v>2</v>
      </c>
      <c r="T48">
        <v>2</v>
      </c>
      <c r="U48">
        <v>1</v>
      </c>
    </row>
    <row r="49" spans="1:21">
      <c r="A49" t="s">
        <v>92</v>
      </c>
      <c r="B49" s="16">
        <v>1</v>
      </c>
      <c r="C49" s="16">
        <v>50</v>
      </c>
      <c r="D49">
        <v>3</v>
      </c>
      <c r="E49">
        <v>2</v>
      </c>
      <c r="F49">
        <v>4</v>
      </c>
      <c r="G49">
        <v>1</v>
      </c>
      <c r="H49">
        <v>1</v>
      </c>
      <c r="I49">
        <v>3</v>
      </c>
      <c r="J49">
        <v>5</v>
      </c>
      <c r="K49">
        <v>5</v>
      </c>
      <c r="L49">
        <v>3</v>
      </c>
      <c r="M49">
        <v>3</v>
      </c>
      <c r="N49">
        <v>2</v>
      </c>
      <c r="O49">
        <v>5</v>
      </c>
      <c r="P49">
        <v>1</v>
      </c>
      <c r="Q49">
        <v>2</v>
      </c>
      <c r="R49">
        <v>2</v>
      </c>
      <c r="S49">
        <v>3</v>
      </c>
      <c r="T49">
        <v>2</v>
      </c>
      <c r="U49">
        <v>5</v>
      </c>
    </row>
    <row r="50" spans="1:21">
      <c r="A50" t="s">
        <v>93</v>
      </c>
      <c r="B50" s="16">
        <v>1</v>
      </c>
      <c r="C50" s="16">
        <v>20</v>
      </c>
      <c r="D50">
        <v>3</v>
      </c>
      <c r="E50">
        <v>2</v>
      </c>
      <c r="F50">
        <v>1</v>
      </c>
      <c r="G50">
        <v>1</v>
      </c>
      <c r="H50">
        <v>3</v>
      </c>
      <c r="I50">
        <v>2</v>
      </c>
      <c r="J50">
        <v>2</v>
      </c>
      <c r="K50">
        <v>4</v>
      </c>
      <c r="L50">
        <v>3</v>
      </c>
      <c r="M50">
        <v>3</v>
      </c>
      <c r="N50">
        <v>1</v>
      </c>
      <c r="O50">
        <v>5</v>
      </c>
      <c r="P50">
        <v>1</v>
      </c>
      <c r="Q50">
        <v>2</v>
      </c>
      <c r="R50">
        <v>2</v>
      </c>
      <c r="S50">
        <v>5</v>
      </c>
      <c r="T50">
        <v>3</v>
      </c>
      <c r="U50">
        <v>1</v>
      </c>
    </row>
    <row r="51" spans="1:21">
      <c r="A51" t="s">
        <v>94</v>
      </c>
      <c r="B51" s="16">
        <v>0</v>
      </c>
      <c r="C51" s="16">
        <v>50</v>
      </c>
      <c r="D51">
        <v>1</v>
      </c>
      <c r="E51">
        <v>2</v>
      </c>
      <c r="F51">
        <v>1</v>
      </c>
      <c r="G51">
        <v>2</v>
      </c>
      <c r="H51">
        <v>2</v>
      </c>
      <c r="I51">
        <v>3</v>
      </c>
      <c r="J51">
        <v>4</v>
      </c>
      <c r="K51">
        <v>1</v>
      </c>
      <c r="L51">
        <v>5</v>
      </c>
      <c r="M51">
        <v>2</v>
      </c>
      <c r="N51">
        <v>1</v>
      </c>
      <c r="O51">
        <v>4</v>
      </c>
      <c r="P51">
        <v>2</v>
      </c>
      <c r="Q51">
        <v>2</v>
      </c>
      <c r="R51">
        <v>2</v>
      </c>
      <c r="S51">
        <v>4</v>
      </c>
      <c r="T51">
        <v>3</v>
      </c>
      <c r="U51">
        <v>5</v>
      </c>
    </row>
    <row r="52" spans="1:21">
      <c r="A52" t="s">
        <v>95</v>
      </c>
      <c r="B52" s="16">
        <v>0</v>
      </c>
      <c r="C52" s="16">
        <v>20</v>
      </c>
      <c r="D52">
        <v>3</v>
      </c>
      <c r="E52">
        <v>3</v>
      </c>
      <c r="F52">
        <v>1</v>
      </c>
      <c r="G52">
        <v>1</v>
      </c>
      <c r="H52">
        <v>2</v>
      </c>
      <c r="I52">
        <v>1</v>
      </c>
      <c r="J52">
        <v>3</v>
      </c>
      <c r="K52">
        <v>2</v>
      </c>
      <c r="L52">
        <v>4</v>
      </c>
      <c r="M52">
        <v>2</v>
      </c>
      <c r="N52">
        <v>3</v>
      </c>
      <c r="O52">
        <v>4</v>
      </c>
      <c r="P52">
        <v>1</v>
      </c>
      <c r="Q52">
        <v>2</v>
      </c>
      <c r="R52">
        <v>2</v>
      </c>
      <c r="S52">
        <v>2</v>
      </c>
      <c r="T52">
        <v>2</v>
      </c>
      <c r="U52">
        <v>4</v>
      </c>
    </row>
    <row r="53" spans="1:21">
      <c r="A53" t="s">
        <v>96</v>
      </c>
      <c r="B53" s="16">
        <v>1</v>
      </c>
      <c r="C53" s="16">
        <v>30</v>
      </c>
      <c r="D53">
        <v>4</v>
      </c>
      <c r="E53">
        <v>3</v>
      </c>
      <c r="F53">
        <v>5</v>
      </c>
      <c r="G53">
        <v>2</v>
      </c>
      <c r="H53">
        <v>3</v>
      </c>
      <c r="I53">
        <v>2</v>
      </c>
      <c r="J53">
        <v>3</v>
      </c>
      <c r="K53">
        <v>1</v>
      </c>
      <c r="L53">
        <v>5</v>
      </c>
      <c r="M53">
        <v>3</v>
      </c>
      <c r="N53">
        <v>3</v>
      </c>
      <c r="O53">
        <v>4</v>
      </c>
      <c r="P53">
        <v>1</v>
      </c>
      <c r="Q53">
        <v>2</v>
      </c>
      <c r="R53">
        <v>2</v>
      </c>
      <c r="S53">
        <v>2</v>
      </c>
      <c r="T53">
        <v>3</v>
      </c>
      <c r="U53">
        <v>4</v>
      </c>
    </row>
    <row r="54" spans="1:21">
      <c r="A54" t="s">
        <v>97</v>
      </c>
      <c r="B54" s="16">
        <v>1</v>
      </c>
      <c r="C54" s="16">
        <v>20</v>
      </c>
      <c r="D54">
        <v>4</v>
      </c>
      <c r="E54">
        <v>2</v>
      </c>
      <c r="F54">
        <v>2</v>
      </c>
      <c r="G54">
        <v>1</v>
      </c>
      <c r="H54">
        <v>3</v>
      </c>
      <c r="I54">
        <v>3</v>
      </c>
      <c r="J54">
        <v>4</v>
      </c>
      <c r="K54">
        <v>2</v>
      </c>
      <c r="L54">
        <v>5</v>
      </c>
      <c r="M54">
        <v>2</v>
      </c>
      <c r="N54">
        <v>3</v>
      </c>
      <c r="O54">
        <v>5</v>
      </c>
      <c r="P54">
        <v>2</v>
      </c>
      <c r="Q54">
        <v>1</v>
      </c>
      <c r="R54">
        <v>2</v>
      </c>
      <c r="S54">
        <v>3</v>
      </c>
      <c r="T54">
        <v>4</v>
      </c>
      <c r="U54">
        <v>3</v>
      </c>
    </row>
    <row r="55" spans="1:21">
      <c r="A55" t="s">
        <v>98</v>
      </c>
      <c r="B55" s="16">
        <v>1</v>
      </c>
      <c r="C55" s="16">
        <v>30</v>
      </c>
      <c r="D55">
        <v>3</v>
      </c>
      <c r="E55">
        <v>2</v>
      </c>
      <c r="F55">
        <v>4</v>
      </c>
      <c r="G55">
        <v>1</v>
      </c>
      <c r="H55">
        <v>1</v>
      </c>
      <c r="I55">
        <v>3</v>
      </c>
      <c r="J55">
        <v>3</v>
      </c>
      <c r="K55">
        <v>4</v>
      </c>
      <c r="L55">
        <v>3</v>
      </c>
      <c r="M55">
        <v>2</v>
      </c>
      <c r="N55">
        <v>2</v>
      </c>
      <c r="O55">
        <v>5</v>
      </c>
      <c r="P55">
        <v>2</v>
      </c>
      <c r="Q55">
        <v>2</v>
      </c>
      <c r="R55">
        <v>2</v>
      </c>
      <c r="S55">
        <v>4</v>
      </c>
      <c r="T55">
        <v>2</v>
      </c>
      <c r="U55">
        <v>3</v>
      </c>
    </row>
    <row r="56" spans="1:21">
      <c r="A56" t="s">
        <v>99</v>
      </c>
      <c r="B56" s="16">
        <v>1</v>
      </c>
      <c r="C56" s="16">
        <v>30</v>
      </c>
      <c r="D56">
        <v>5</v>
      </c>
      <c r="E56">
        <v>2</v>
      </c>
      <c r="F56">
        <v>2</v>
      </c>
      <c r="G56">
        <v>1</v>
      </c>
      <c r="H56">
        <v>1</v>
      </c>
      <c r="I56">
        <v>3</v>
      </c>
      <c r="J56">
        <v>2</v>
      </c>
      <c r="K56">
        <v>1</v>
      </c>
      <c r="L56">
        <v>4</v>
      </c>
      <c r="M56">
        <v>3</v>
      </c>
      <c r="N56">
        <v>1</v>
      </c>
      <c r="O56">
        <v>5</v>
      </c>
      <c r="P56">
        <v>2</v>
      </c>
      <c r="Q56">
        <v>2</v>
      </c>
      <c r="R56">
        <v>1</v>
      </c>
      <c r="S56">
        <v>5</v>
      </c>
      <c r="T56">
        <v>2</v>
      </c>
      <c r="U56">
        <v>2</v>
      </c>
    </row>
    <row r="57" spans="1:21">
      <c r="A57" t="s">
        <v>100</v>
      </c>
      <c r="B57" s="16">
        <v>1</v>
      </c>
      <c r="C57" s="16">
        <v>50</v>
      </c>
      <c r="D57">
        <v>3</v>
      </c>
      <c r="E57">
        <v>3</v>
      </c>
      <c r="F57">
        <v>4</v>
      </c>
      <c r="G57">
        <v>1</v>
      </c>
      <c r="H57">
        <v>2</v>
      </c>
      <c r="I57">
        <v>2</v>
      </c>
      <c r="J57">
        <v>5</v>
      </c>
      <c r="K57">
        <v>4</v>
      </c>
      <c r="L57">
        <v>5</v>
      </c>
      <c r="M57">
        <v>2</v>
      </c>
      <c r="N57">
        <v>1</v>
      </c>
      <c r="O57">
        <v>4</v>
      </c>
      <c r="P57">
        <v>1</v>
      </c>
      <c r="Q57">
        <v>1</v>
      </c>
      <c r="R57">
        <v>2</v>
      </c>
      <c r="S57">
        <v>4</v>
      </c>
      <c r="T57">
        <v>4</v>
      </c>
      <c r="U57">
        <v>2</v>
      </c>
    </row>
    <row r="58" spans="1:21">
      <c r="A58" t="s">
        <v>101</v>
      </c>
      <c r="B58" s="16">
        <v>0</v>
      </c>
      <c r="C58" s="16">
        <v>40</v>
      </c>
      <c r="D58">
        <v>3</v>
      </c>
      <c r="E58">
        <v>3</v>
      </c>
      <c r="F58">
        <v>3</v>
      </c>
      <c r="G58">
        <v>2</v>
      </c>
      <c r="H58">
        <v>3</v>
      </c>
      <c r="I58">
        <v>3</v>
      </c>
      <c r="J58">
        <v>4</v>
      </c>
      <c r="K58">
        <v>4</v>
      </c>
      <c r="L58">
        <v>4</v>
      </c>
      <c r="M58">
        <v>2</v>
      </c>
      <c r="N58">
        <v>2</v>
      </c>
      <c r="O58">
        <v>3</v>
      </c>
      <c r="P58">
        <v>2</v>
      </c>
      <c r="Q58">
        <v>2</v>
      </c>
      <c r="R58">
        <v>1</v>
      </c>
      <c r="S58">
        <v>4</v>
      </c>
      <c r="T58">
        <v>3</v>
      </c>
      <c r="U58">
        <v>4</v>
      </c>
    </row>
    <row r="59" spans="1:21">
      <c r="A59" t="s">
        <v>102</v>
      </c>
      <c r="B59" s="16">
        <v>0</v>
      </c>
      <c r="C59" s="16">
        <v>40</v>
      </c>
      <c r="D59">
        <v>1</v>
      </c>
      <c r="E59">
        <v>2</v>
      </c>
      <c r="F59">
        <v>1</v>
      </c>
      <c r="G59">
        <v>2</v>
      </c>
      <c r="H59">
        <v>3</v>
      </c>
      <c r="I59">
        <v>3</v>
      </c>
      <c r="J59">
        <v>4</v>
      </c>
      <c r="K59">
        <v>2</v>
      </c>
      <c r="L59">
        <v>5</v>
      </c>
      <c r="M59">
        <v>2</v>
      </c>
      <c r="N59">
        <v>3</v>
      </c>
      <c r="O59">
        <v>3</v>
      </c>
      <c r="P59">
        <v>2</v>
      </c>
      <c r="Q59">
        <v>1</v>
      </c>
      <c r="R59">
        <v>1</v>
      </c>
      <c r="S59">
        <v>2</v>
      </c>
      <c r="T59">
        <v>3</v>
      </c>
      <c r="U59">
        <v>5</v>
      </c>
    </row>
    <row r="60" spans="1:21">
      <c r="A60" t="s">
        <v>103</v>
      </c>
      <c r="B60" s="16">
        <v>0</v>
      </c>
      <c r="C60" s="16">
        <v>40</v>
      </c>
      <c r="D60">
        <v>1</v>
      </c>
      <c r="E60">
        <v>2</v>
      </c>
      <c r="F60">
        <v>3</v>
      </c>
      <c r="G60">
        <v>1</v>
      </c>
      <c r="H60">
        <v>3</v>
      </c>
      <c r="I60">
        <v>2</v>
      </c>
      <c r="J60">
        <v>5</v>
      </c>
      <c r="K60">
        <v>2</v>
      </c>
      <c r="L60">
        <v>4</v>
      </c>
      <c r="M60">
        <v>2</v>
      </c>
      <c r="N60">
        <v>1</v>
      </c>
      <c r="O60">
        <v>4</v>
      </c>
      <c r="P60">
        <v>1</v>
      </c>
      <c r="Q60">
        <v>1</v>
      </c>
      <c r="R60">
        <v>1</v>
      </c>
      <c r="S60">
        <v>4</v>
      </c>
      <c r="T60">
        <v>4</v>
      </c>
      <c r="U60">
        <v>4</v>
      </c>
    </row>
    <row r="61" spans="1:21">
      <c r="A61" t="s">
        <v>104</v>
      </c>
      <c r="B61" s="16">
        <v>0</v>
      </c>
      <c r="C61" s="16">
        <v>20</v>
      </c>
      <c r="D61">
        <v>1</v>
      </c>
      <c r="E61">
        <v>2</v>
      </c>
      <c r="F61">
        <v>3</v>
      </c>
      <c r="G61">
        <v>2</v>
      </c>
      <c r="H61">
        <v>1</v>
      </c>
      <c r="I61">
        <v>2</v>
      </c>
      <c r="J61">
        <v>5</v>
      </c>
      <c r="K61">
        <v>2</v>
      </c>
      <c r="L61">
        <v>5</v>
      </c>
      <c r="M61">
        <v>2</v>
      </c>
      <c r="N61">
        <v>1</v>
      </c>
      <c r="O61">
        <v>5</v>
      </c>
      <c r="P61">
        <v>1</v>
      </c>
      <c r="Q61">
        <v>1</v>
      </c>
      <c r="R61">
        <v>1</v>
      </c>
      <c r="S61">
        <v>3</v>
      </c>
      <c r="T61">
        <v>3</v>
      </c>
      <c r="U61">
        <v>4</v>
      </c>
    </row>
    <row r="62" spans="1:21">
      <c r="A62" t="s">
        <v>105</v>
      </c>
      <c r="B62" s="16">
        <v>1</v>
      </c>
      <c r="C62" s="16">
        <v>40</v>
      </c>
      <c r="D62">
        <v>4</v>
      </c>
      <c r="E62">
        <v>2</v>
      </c>
      <c r="F62">
        <v>2</v>
      </c>
      <c r="G62">
        <v>1</v>
      </c>
      <c r="H62">
        <v>2</v>
      </c>
      <c r="I62">
        <v>3</v>
      </c>
      <c r="J62">
        <v>4</v>
      </c>
      <c r="K62">
        <v>3</v>
      </c>
      <c r="L62">
        <v>3</v>
      </c>
      <c r="M62">
        <v>3</v>
      </c>
      <c r="N62">
        <v>3</v>
      </c>
      <c r="O62">
        <v>4</v>
      </c>
      <c r="P62">
        <v>1</v>
      </c>
      <c r="Q62">
        <v>2</v>
      </c>
      <c r="R62">
        <v>2</v>
      </c>
      <c r="S62">
        <v>4</v>
      </c>
      <c r="T62">
        <v>4</v>
      </c>
      <c r="U62">
        <v>1</v>
      </c>
    </row>
    <row r="63" spans="1:21">
      <c r="A63" t="s">
        <v>106</v>
      </c>
      <c r="B63" s="16">
        <v>0</v>
      </c>
      <c r="C63" s="16">
        <v>50</v>
      </c>
      <c r="D63">
        <v>2</v>
      </c>
      <c r="E63">
        <v>3</v>
      </c>
      <c r="F63">
        <v>3</v>
      </c>
      <c r="G63">
        <v>1</v>
      </c>
      <c r="H63">
        <v>3</v>
      </c>
      <c r="I63">
        <v>1</v>
      </c>
      <c r="J63">
        <v>2</v>
      </c>
      <c r="K63">
        <v>3</v>
      </c>
      <c r="L63">
        <v>4</v>
      </c>
      <c r="M63">
        <v>2</v>
      </c>
      <c r="N63">
        <v>2</v>
      </c>
      <c r="O63">
        <v>5</v>
      </c>
      <c r="P63">
        <v>2</v>
      </c>
      <c r="Q63">
        <v>2</v>
      </c>
      <c r="R63">
        <v>1</v>
      </c>
      <c r="S63">
        <v>5</v>
      </c>
      <c r="T63">
        <v>3</v>
      </c>
      <c r="U63">
        <v>3</v>
      </c>
    </row>
    <row r="64" spans="1:21">
      <c r="A64" t="s">
        <v>107</v>
      </c>
      <c r="B64" s="16">
        <v>1</v>
      </c>
      <c r="C64" s="16">
        <v>20</v>
      </c>
      <c r="D64">
        <v>5</v>
      </c>
      <c r="E64">
        <v>2</v>
      </c>
      <c r="F64">
        <v>5</v>
      </c>
      <c r="G64">
        <v>1</v>
      </c>
      <c r="H64">
        <v>1</v>
      </c>
      <c r="I64">
        <v>1</v>
      </c>
      <c r="J64">
        <v>3</v>
      </c>
      <c r="K64">
        <v>2</v>
      </c>
      <c r="L64">
        <v>3</v>
      </c>
      <c r="M64">
        <v>2</v>
      </c>
      <c r="N64">
        <v>2</v>
      </c>
      <c r="O64">
        <v>4</v>
      </c>
      <c r="P64">
        <v>1</v>
      </c>
      <c r="Q64">
        <v>1</v>
      </c>
      <c r="R64">
        <v>1</v>
      </c>
      <c r="S64">
        <v>2</v>
      </c>
      <c r="T64">
        <v>4</v>
      </c>
      <c r="U64">
        <v>5</v>
      </c>
    </row>
    <row r="65" spans="1:21">
      <c r="A65" t="s">
        <v>108</v>
      </c>
      <c r="B65" s="16">
        <v>1</v>
      </c>
      <c r="C65" s="16">
        <v>50</v>
      </c>
      <c r="D65">
        <v>5</v>
      </c>
      <c r="E65">
        <v>3</v>
      </c>
      <c r="F65">
        <v>4</v>
      </c>
      <c r="G65">
        <v>1</v>
      </c>
      <c r="H65">
        <v>1</v>
      </c>
      <c r="I65">
        <v>3</v>
      </c>
      <c r="J65">
        <v>2</v>
      </c>
      <c r="K65">
        <v>1</v>
      </c>
      <c r="L65">
        <v>3</v>
      </c>
      <c r="M65">
        <v>3</v>
      </c>
      <c r="N65">
        <v>2</v>
      </c>
      <c r="O65">
        <v>4</v>
      </c>
      <c r="P65">
        <v>2</v>
      </c>
      <c r="Q65">
        <v>2</v>
      </c>
      <c r="R65">
        <v>1</v>
      </c>
      <c r="S65">
        <v>5</v>
      </c>
      <c r="T65">
        <v>4</v>
      </c>
      <c r="U65">
        <v>3</v>
      </c>
    </row>
    <row r="66" spans="1:21">
      <c r="A66" t="s">
        <v>109</v>
      </c>
      <c r="B66" s="16">
        <v>0</v>
      </c>
      <c r="C66" s="16">
        <v>50</v>
      </c>
      <c r="D66">
        <v>1</v>
      </c>
      <c r="E66">
        <v>3</v>
      </c>
      <c r="F66">
        <v>3</v>
      </c>
      <c r="G66">
        <v>1</v>
      </c>
      <c r="H66">
        <v>1</v>
      </c>
      <c r="I66">
        <v>3</v>
      </c>
      <c r="J66">
        <v>5</v>
      </c>
      <c r="K66">
        <v>5</v>
      </c>
      <c r="L66">
        <v>4</v>
      </c>
      <c r="M66">
        <v>3</v>
      </c>
      <c r="N66">
        <v>2</v>
      </c>
      <c r="O66">
        <v>3</v>
      </c>
      <c r="P66">
        <v>1</v>
      </c>
      <c r="Q66">
        <v>1</v>
      </c>
      <c r="R66">
        <v>2</v>
      </c>
      <c r="S66">
        <v>4</v>
      </c>
      <c r="T66">
        <v>4</v>
      </c>
      <c r="U66">
        <v>3</v>
      </c>
    </row>
    <row r="67" spans="1:21">
      <c r="A67" t="s">
        <v>110</v>
      </c>
      <c r="B67" s="16">
        <v>1</v>
      </c>
      <c r="C67" s="16">
        <v>50</v>
      </c>
      <c r="D67">
        <v>5</v>
      </c>
      <c r="E67">
        <v>3</v>
      </c>
      <c r="F67">
        <v>3</v>
      </c>
      <c r="G67">
        <v>2</v>
      </c>
      <c r="H67">
        <v>1</v>
      </c>
      <c r="I67">
        <v>2</v>
      </c>
      <c r="J67">
        <v>5</v>
      </c>
      <c r="K67">
        <v>2</v>
      </c>
      <c r="L67">
        <v>3</v>
      </c>
      <c r="M67">
        <v>3</v>
      </c>
      <c r="N67">
        <v>2</v>
      </c>
      <c r="O67">
        <v>3</v>
      </c>
      <c r="P67">
        <v>2</v>
      </c>
      <c r="Q67">
        <v>1</v>
      </c>
      <c r="R67">
        <v>2</v>
      </c>
      <c r="S67">
        <v>2</v>
      </c>
      <c r="T67">
        <v>3</v>
      </c>
      <c r="U67">
        <v>5</v>
      </c>
    </row>
    <row r="68" spans="1:21">
      <c r="A68" t="s">
        <v>111</v>
      </c>
      <c r="B68" s="16">
        <v>1</v>
      </c>
      <c r="C68" s="16">
        <v>50</v>
      </c>
      <c r="D68">
        <v>5</v>
      </c>
      <c r="E68">
        <v>3</v>
      </c>
      <c r="F68">
        <v>2</v>
      </c>
      <c r="G68">
        <v>2</v>
      </c>
      <c r="H68">
        <v>2</v>
      </c>
      <c r="I68">
        <v>2</v>
      </c>
      <c r="J68">
        <v>2</v>
      </c>
      <c r="K68">
        <v>4</v>
      </c>
      <c r="L68">
        <v>3</v>
      </c>
      <c r="M68">
        <v>3</v>
      </c>
      <c r="N68">
        <v>3</v>
      </c>
      <c r="O68">
        <v>4</v>
      </c>
      <c r="P68">
        <v>1</v>
      </c>
      <c r="Q68">
        <v>2</v>
      </c>
      <c r="R68">
        <v>2</v>
      </c>
      <c r="S68">
        <v>2</v>
      </c>
      <c r="T68">
        <v>2</v>
      </c>
      <c r="U68">
        <v>4</v>
      </c>
    </row>
    <row r="69" spans="1:21">
      <c r="A69" t="s">
        <v>112</v>
      </c>
      <c r="B69" s="16">
        <v>0</v>
      </c>
      <c r="C69" s="16">
        <v>20</v>
      </c>
      <c r="D69">
        <v>1</v>
      </c>
      <c r="E69">
        <v>3</v>
      </c>
      <c r="F69">
        <v>5</v>
      </c>
      <c r="G69">
        <v>1</v>
      </c>
      <c r="H69">
        <v>1</v>
      </c>
      <c r="I69">
        <v>2</v>
      </c>
      <c r="J69">
        <v>4</v>
      </c>
      <c r="K69">
        <v>1</v>
      </c>
      <c r="L69">
        <v>3</v>
      </c>
      <c r="M69">
        <v>2</v>
      </c>
      <c r="N69">
        <v>3</v>
      </c>
      <c r="O69">
        <v>5</v>
      </c>
      <c r="P69">
        <v>2</v>
      </c>
      <c r="Q69">
        <v>2</v>
      </c>
      <c r="R69">
        <v>2</v>
      </c>
      <c r="S69">
        <v>2</v>
      </c>
      <c r="T69">
        <v>2</v>
      </c>
      <c r="U69">
        <v>1</v>
      </c>
    </row>
    <row r="70" spans="1:21">
      <c r="A70" t="s">
        <v>113</v>
      </c>
      <c r="B70" s="16">
        <v>1</v>
      </c>
      <c r="C70" s="16">
        <v>60</v>
      </c>
      <c r="D70">
        <v>4</v>
      </c>
      <c r="E70">
        <v>3</v>
      </c>
      <c r="F70">
        <v>2</v>
      </c>
      <c r="G70">
        <v>2</v>
      </c>
      <c r="H70">
        <v>2</v>
      </c>
      <c r="I70">
        <v>2</v>
      </c>
      <c r="J70">
        <v>2</v>
      </c>
      <c r="K70">
        <v>3</v>
      </c>
      <c r="L70">
        <v>5</v>
      </c>
      <c r="M70">
        <v>2</v>
      </c>
      <c r="N70">
        <v>1</v>
      </c>
      <c r="O70">
        <v>3</v>
      </c>
      <c r="P70">
        <v>2</v>
      </c>
      <c r="Q70">
        <v>2</v>
      </c>
      <c r="R70">
        <v>1</v>
      </c>
      <c r="S70">
        <v>4</v>
      </c>
      <c r="T70">
        <v>2</v>
      </c>
      <c r="U70">
        <v>4</v>
      </c>
    </row>
    <row r="71" spans="1:21">
      <c r="A71" t="s">
        <v>114</v>
      </c>
      <c r="B71" s="16">
        <v>0</v>
      </c>
      <c r="C71" s="16">
        <v>40</v>
      </c>
      <c r="D71">
        <v>1</v>
      </c>
      <c r="E71">
        <v>2</v>
      </c>
      <c r="F71">
        <v>3</v>
      </c>
      <c r="G71">
        <v>2</v>
      </c>
      <c r="H71">
        <v>1</v>
      </c>
      <c r="I71">
        <v>3</v>
      </c>
      <c r="J71">
        <v>3</v>
      </c>
      <c r="K71">
        <v>5</v>
      </c>
      <c r="L71">
        <v>3</v>
      </c>
      <c r="M71">
        <v>2</v>
      </c>
      <c r="N71">
        <v>1</v>
      </c>
      <c r="O71">
        <v>3</v>
      </c>
      <c r="P71">
        <v>1</v>
      </c>
      <c r="Q71">
        <v>1</v>
      </c>
      <c r="R71">
        <v>2</v>
      </c>
      <c r="S71">
        <v>3</v>
      </c>
      <c r="T71">
        <v>4</v>
      </c>
      <c r="U71">
        <v>1</v>
      </c>
    </row>
    <row r="72" spans="1:21">
      <c r="A72" t="s">
        <v>115</v>
      </c>
      <c r="B72" s="16">
        <v>1</v>
      </c>
      <c r="C72" s="16">
        <v>40</v>
      </c>
      <c r="D72">
        <v>4</v>
      </c>
      <c r="E72">
        <v>3</v>
      </c>
      <c r="F72">
        <v>2</v>
      </c>
      <c r="G72">
        <v>2</v>
      </c>
      <c r="H72">
        <v>2</v>
      </c>
      <c r="I72">
        <v>3</v>
      </c>
      <c r="J72">
        <v>3</v>
      </c>
      <c r="K72">
        <v>4</v>
      </c>
      <c r="L72">
        <v>4</v>
      </c>
      <c r="M72">
        <v>2</v>
      </c>
      <c r="N72">
        <v>2</v>
      </c>
      <c r="O72">
        <v>5</v>
      </c>
      <c r="P72">
        <v>2</v>
      </c>
      <c r="Q72">
        <v>1</v>
      </c>
      <c r="R72">
        <v>2</v>
      </c>
      <c r="S72">
        <v>4</v>
      </c>
      <c r="T72">
        <v>2</v>
      </c>
      <c r="U72">
        <v>3</v>
      </c>
    </row>
    <row r="73" spans="1:21">
      <c r="A73" t="s">
        <v>116</v>
      </c>
      <c r="B73" s="16">
        <v>1</v>
      </c>
      <c r="C73" s="16">
        <v>20</v>
      </c>
      <c r="D73">
        <v>4</v>
      </c>
      <c r="E73">
        <v>3</v>
      </c>
      <c r="F73">
        <v>1</v>
      </c>
      <c r="G73">
        <v>2</v>
      </c>
      <c r="H73">
        <v>1</v>
      </c>
      <c r="I73">
        <v>1</v>
      </c>
      <c r="J73">
        <v>3</v>
      </c>
      <c r="K73">
        <v>4</v>
      </c>
      <c r="L73">
        <v>3</v>
      </c>
      <c r="M73">
        <v>3</v>
      </c>
      <c r="N73">
        <v>2</v>
      </c>
      <c r="O73">
        <v>5</v>
      </c>
      <c r="P73">
        <v>1</v>
      </c>
      <c r="Q73">
        <v>2</v>
      </c>
      <c r="R73">
        <v>1</v>
      </c>
      <c r="S73">
        <v>4</v>
      </c>
      <c r="T73">
        <v>3</v>
      </c>
      <c r="U73">
        <v>2</v>
      </c>
    </row>
    <row r="74" spans="1:21">
      <c r="A74" t="s">
        <v>117</v>
      </c>
      <c r="B74" s="16">
        <v>1</v>
      </c>
      <c r="C74" s="16">
        <v>40</v>
      </c>
      <c r="D74">
        <v>5</v>
      </c>
      <c r="E74">
        <v>2</v>
      </c>
      <c r="F74">
        <v>1</v>
      </c>
      <c r="G74">
        <v>2</v>
      </c>
      <c r="H74">
        <v>2</v>
      </c>
      <c r="I74">
        <v>1</v>
      </c>
      <c r="J74">
        <v>3</v>
      </c>
      <c r="K74">
        <v>5</v>
      </c>
      <c r="L74">
        <v>5</v>
      </c>
      <c r="M74">
        <v>2</v>
      </c>
      <c r="N74">
        <v>1</v>
      </c>
      <c r="O74">
        <v>4</v>
      </c>
      <c r="P74">
        <v>2</v>
      </c>
      <c r="Q74">
        <v>2</v>
      </c>
      <c r="R74">
        <v>1</v>
      </c>
      <c r="S74">
        <v>2</v>
      </c>
      <c r="T74">
        <v>3</v>
      </c>
      <c r="U74">
        <v>4</v>
      </c>
    </row>
    <row r="75" spans="1:21">
      <c r="A75" t="s">
        <v>118</v>
      </c>
      <c r="B75" s="16">
        <v>0</v>
      </c>
      <c r="C75" s="16">
        <v>50</v>
      </c>
      <c r="D75">
        <v>3</v>
      </c>
      <c r="E75">
        <v>2</v>
      </c>
      <c r="F75">
        <v>1</v>
      </c>
      <c r="G75">
        <v>1</v>
      </c>
      <c r="H75">
        <v>2</v>
      </c>
      <c r="I75">
        <v>3</v>
      </c>
      <c r="J75">
        <v>4</v>
      </c>
      <c r="K75">
        <v>3</v>
      </c>
      <c r="L75">
        <v>5</v>
      </c>
      <c r="M75">
        <v>2</v>
      </c>
      <c r="N75">
        <v>2</v>
      </c>
      <c r="O75">
        <v>3</v>
      </c>
      <c r="P75">
        <v>1</v>
      </c>
      <c r="Q75">
        <v>2</v>
      </c>
      <c r="R75">
        <v>2</v>
      </c>
      <c r="S75">
        <v>4</v>
      </c>
      <c r="T75">
        <v>3</v>
      </c>
      <c r="U75">
        <v>2</v>
      </c>
    </row>
    <row r="76" spans="1:21">
      <c r="A76" t="s">
        <v>119</v>
      </c>
      <c r="B76" s="16">
        <v>1</v>
      </c>
      <c r="C76" s="16">
        <v>50</v>
      </c>
      <c r="D76">
        <v>4</v>
      </c>
      <c r="E76">
        <v>2</v>
      </c>
      <c r="F76">
        <v>5</v>
      </c>
      <c r="G76">
        <v>1</v>
      </c>
      <c r="H76">
        <v>1</v>
      </c>
      <c r="I76">
        <v>1</v>
      </c>
      <c r="J76">
        <v>3</v>
      </c>
      <c r="K76">
        <v>4</v>
      </c>
      <c r="L76">
        <v>5</v>
      </c>
      <c r="M76">
        <v>2</v>
      </c>
      <c r="N76">
        <v>2</v>
      </c>
      <c r="O76">
        <v>4</v>
      </c>
      <c r="P76">
        <v>2</v>
      </c>
      <c r="Q76">
        <v>2</v>
      </c>
      <c r="R76">
        <v>2</v>
      </c>
      <c r="S76">
        <v>5</v>
      </c>
      <c r="T76">
        <v>3</v>
      </c>
      <c r="U76">
        <v>5</v>
      </c>
    </row>
    <row r="77" spans="1:21">
      <c r="A77" t="s">
        <v>120</v>
      </c>
      <c r="B77" s="16">
        <v>1</v>
      </c>
      <c r="C77" s="16">
        <v>30</v>
      </c>
      <c r="D77">
        <v>5</v>
      </c>
      <c r="E77">
        <v>3</v>
      </c>
      <c r="F77">
        <v>4</v>
      </c>
      <c r="G77">
        <v>1</v>
      </c>
      <c r="H77">
        <v>3</v>
      </c>
      <c r="I77">
        <v>3</v>
      </c>
      <c r="J77">
        <v>4</v>
      </c>
      <c r="K77">
        <v>2</v>
      </c>
      <c r="L77">
        <v>4</v>
      </c>
      <c r="M77">
        <v>2</v>
      </c>
      <c r="N77">
        <v>2</v>
      </c>
      <c r="O77">
        <v>3</v>
      </c>
      <c r="P77">
        <v>2</v>
      </c>
      <c r="Q77">
        <v>2</v>
      </c>
      <c r="R77">
        <v>1</v>
      </c>
      <c r="S77">
        <v>3</v>
      </c>
      <c r="T77">
        <v>2</v>
      </c>
      <c r="U77">
        <v>5</v>
      </c>
    </row>
    <row r="78" spans="1:21">
      <c r="A78" t="s">
        <v>121</v>
      </c>
      <c r="B78" s="16">
        <v>1</v>
      </c>
      <c r="C78" s="16">
        <v>50</v>
      </c>
      <c r="D78">
        <v>5</v>
      </c>
      <c r="E78">
        <v>2</v>
      </c>
      <c r="F78">
        <v>5</v>
      </c>
      <c r="G78">
        <v>1</v>
      </c>
      <c r="H78">
        <v>3</v>
      </c>
      <c r="I78">
        <v>3</v>
      </c>
      <c r="J78">
        <v>4</v>
      </c>
      <c r="K78">
        <v>2</v>
      </c>
      <c r="L78">
        <v>3</v>
      </c>
      <c r="M78">
        <v>3</v>
      </c>
      <c r="N78">
        <v>1</v>
      </c>
      <c r="O78">
        <v>5</v>
      </c>
      <c r="P78">
        <v>2</v>
      </c>
      <c r="Q78">
        <v>2</v>
      </c>
      <c r="R78">
        <v>2</v>
      </c>
      <c r="S78">
        <v>5</v>
      </c>
      <c r="T78">
        <v>2</v>
      </c>
      <c r="U78">
        <v>4</v>
      </c>
    </row>
    <row r="79" spans="1:21">
      <c r="A79" t="s">
        <v>122</v>
      </c>
      <c r="B79" s="16">
        <v>1</v>
      </c>
      <c r="C79" s="16">
        <v>50</v>
      </c>
      <c r="D79">
        <v>4</v>
      </c>
      <c r="E79">
        <v>3</v>
      </c>
      <c r="F79">
        <v>4</v>
      </c>
      <c r="G79">
        <v>1</v>
      </c>
      <c r="H79">
        <v>1</v>
      </c>
      <c r="I79">
        <v>1</v>
      </c>
      <c r="J79">
        <v>4</v>
      </c>
      <c r="K79">
        <v>3</v>
      </c>
      <c r="L79">
        <v>4</v>
      </c>
      <c r="M79">
        <v>2</v>
      </c>
      <c r="N79">
        <v>2</v>
      </c>
      <c r="O79">
        <v>3</v>
      </c>
      <c r="P79">
        <v>1</v>
      </c>
      <c r="Q79">
        <v>2</v>
      </c>
      <c r="R79">
        <v>1</v>
      </c>
      <c r="S79">
        <v>5</v>
      </c>
      <c r="T79">
        <v>3</v>
      </c>
      <c r="U79">
        <v>4</v>
      </c>
    </row>
    <row r="80" spans="1:21">
      <c r="A80" t="s">
        <v>123</v>
      </c>
      <c r="B80" s="16">
        <v>1</v>
      </c>
      <c r="C80" s="16">
        <v>50</v>
      </c>
      <c r="D80">
        <v>5</v>
      </c>
      <c r="E80">
        <v>2</v>
      </c>
      <c r="F80">
        <v>5</v>
      </c>
      <c r="G80">
        <v>2</v>
      </c>
      <c r="H80">
        <v>2</v>
      </c>
      <c r="I80">
        <v>3</v>
      </c>
      <c r="J80">
        <v>3</v>
      </c>
      <c r="K80">
        <v>1</v>
      </c>
      <c r="L80">
        <v>4</v>
      </c>
      <c r="M80">
        <v>3</v>
      </c>
      <c r="N80">
        <v>1</v>
      </c>
      <c r="O80">
        <v>3</v>
      </c>
      <c r="P80">
        <v>1</v>
      </c>
      <c r="Q80">
        <v>1</v>
      </c>
      <c r="R80">
        <v>1</v>
      </c>
      <c r="S80">
        <v>5</v>
      </c>
      <c r="T80">
        <v>3</v>
      </c>
      <c r="U80">
        <v>3</v>
      </c>
    </row>
    <row r="81" spans="1:21">
      <c r="A81" t="s">
        <v>124</v>
      </c>
      <c r="B81" s="16">
        <v>0</v>
      </c>
      <c r="C81" s="16">
        <v>50</v>
      </c>
      <c r="D81">
        <v>3</v>
      </c>
      <c r="E81">
        <v>3</v>
      </c>
      <c r="F81">
        <v>1</v>
      </c>
      <c r="G81">
        <v>1</v>
      </c>
      <c r="H81">
        <v>2</v>
      </c>
      <c r="I81">
        <v>3</v>
      </c>
      <c r="J81">
        <v>2</v>
      </c>
      <c r="K81">
        <v>5</v>
      </c>
      <c r="L81">
        <v>5</v>
      </c>
      <c r="M81">
        <v>3</v>
      </c>
      <c r="N81">
        <v>2</v>
      </c>
      <c r="O81">
        <v>5</v>
      </c>
      <c r="P81">
        <v>1</v>
      </c>
      <c r="Q81">
        <v>2</v>
      </c>
      <c r="R81">
        <v>1</v>
      </c>
      <c r="S81">
        <v>5</v>
      </c>
      <c r="T81">
        <v>3</v>
      </c>
      <c r="U81">
        <v>4</v>
      </c>
    </row>
    <row r="82" spans="1:21">
      <c r="A82" t="s">
        <v>125</v>
      </c>
      <c r="B82" s="16">
        <v>0</v>
      </c>
      <c r="C82" s="16">
        <v>30</v>
      </c>
      <c r="D82">
        <v>2</v>
      </c>
      <c r="E82">
        <v>2</v>
      </c>
      <c r="F82">
        <v>4</v>
      </c>
      <c r="G82">
        <v>2</v>
      </c>
      <c r="H82">
        <v>3</v>
      </c>
      <c r="I82">
        <v>1</v>
      </c>
      <c r="J82">
        <v>5</v>
      </c>
      <c r="K82">
        <v>4</v>
      </c>
      <c r="L82">
        <v>4</v>
      </c>
      <c r="M82">
        <v>3</v>
      </c>
      <c r="N82">
        <v>1</v>
      </c>
      <c r="O82">
        <v>5</v>
      </c>
      <c r="P82">
        <v>1</v>
      </c>
      <c r="Q82">
        <v>2</v>
      </c>
      <c r="R82">
        <v>2</v>
      </c>
      <c r="S82">
        <v>2</v>
      </c>
      <c r="T82">
        <v>2</v>
      </c>
      <c r="U82">
        <v>4</v>
      </c>
    </row>
    <row r="83" spans="1:21">
      <c r="A83" t="s">
        <v>126</v>
      </c>
      <c r="B83" s="16">
        <v>1</v>
      </c>
      <c r="C83" s="16">
        <v>20</v>
      </c>
      <c r="D83">
        <v>5</v>
      </c>
      <c r="E83">
        <v>3</v>
      </c>
      <c r="F83">
        <v>2</v>
      </c>
      <c r="G83">
        <v>1</v>
      </c>
      <c r="H83">
        <v>2</v>
      </c>
      <c r="I83">
        <v>3</v>
      </c>
      <c r="J83">
        <v>4</v>
      </c>
      <c r="K83">
        <v>3</v>
      </c>
      <c r="L83">
        <v>3</v>
      </c>
      <c r="M83">
        <v>3</v>
      </c>
      <c r="N83">
        <v>3</v>
      </c>
      <c r="O83">
        <v>4</v>
      </c>
      <c r="P83">
        <v>1</v>
      </c>
      <c r="Q83">
        <v>2</v>
      </c>
      <c r="R83">
        <v>1</v>
      </c>
      <c r="S83">
        <v>3</v>
      </c>
      <c r="T83">
        <v>4</v>
      </c>
      <c r="U83">
        <v>1</v>
      </c>
    </row>
    <row r="84" spans="1:21">
      <c r="A84" t="s">
        <v>127</v>
      </c>
      <c r="B84" s="16">
        <v>1</v>
      </c>
      <c r="C84" s="16">
        <v>60</v>
      </c>
      <c r="D84">
        <v>4</v>
      </c>
      <c r="E84">
        <v>3</v>
      </c>
      <c r="F84">
        <v>5</v>
      </c>
      <c r="G84">
        <v>2</v>
      </c>
      <c r="H84">
        <v>3</v>
      </c>
      <c r="I84">
        <v>1</v>
      </c>
      <c r="J84">
        <v>4</v>
      </c>
      <c r="K84">
        <v>3</v>
      </c>
      <c r="L84">
        <v>3</v>
      </c>
      <c r="M84">
        <v>3</v>
      </c>
      <c r="N84">
        <v>3</v>
      </c>
      <c r="O84">
        <v>4</v>
      </c>
      <c r="P84">
        <v>2</v>
      </c>
      <c r="Q84">
        <v>1</v>
      </c>
      <c r="R84">
        <v>1</v>
      </c>
      <c r="S84">
        <v>5</v>
      </c>
      <c r="T84">
        <v>3</v>
      </c>
      <c r="U84">
        <v>5</v>
      </c>
    </row>
    <row r="85" spans="1:21">
      <c r="A85" t="s">
        <v>128</v>
      </c>
      <c r="B85" s="16">
        <v>1</v>
      </c>
      <c r="C85" s="16">
        <v>40</v>
      </c>
      <c r="D85">
        <v>4</v>
      </c>
      <c r="E85">
        <v>3</v>
      </c>
      <c r="F85">
        <v>4</v>
      </c>
      <c r="G85">
        <v>2</v>
      </c>
      <c r="H85">
        <v>3</v>
      </c>
      <c r="I85">
        <v>3</v>
      </c>
      <c r="J85">
        <v>3</v>
      </c>
      <c r="K85">
        <v>1</v>
      </c>
      <c r="L85">
        <v>3</v>
      </c>
      <c r="M85">
        <v>3</v>
      </c>
      <c r="N85">
        <v>3</v>
      </c>
      <c r="O85">
        <v>3</v>
      </c>
      <c r="P85">
        <v>2</v>
      </c>
      <c r="Q85">
        <v>2</v>
      </c>
      <c r="R85">
        <v>1</v>
      </c>
      <c r="S85">
        <v>3</v>
      </c>
      <c r="T85">
        <v>4</v>
      </c>
      <c r="U85">
        <v>1</v>
      </c>
    </row>
    <row r="86" spans="1:21">
      <c r="A86" t="s">
        <v>129</v>
      </c>
      <c r="B86" s="16">
        <v>0</v>
      </c>
      <c r="C86" s="16">
        <v>50</v>
      </c>
      <c r="D86">
        <v>2</v>
      </c>
      <c r="E86">
        <v>3</v>
      </c>
      <c r="F86">
        <v>4</v>
      </c>
      <c r="G86">
        <v>1</v>
      </c>
      <c r="H86">
        <v>1</v>
      </c>
      <c r="I86">
        <v>2</v>
      </c>
      <c r="J86">
        <v>2</v>
      </c>
      <c r="K86">
        <v>3</v>
      </c>
      <c r="L86">
        <v>5</v>
      </c>
      <c r="M86">
        <v>3</v>
      </c>
      <c r="N86">
        <v>3</v>
      </c>
      <c r="O86">
        <v>4</v>
      </c>
      <c r="P86">
        <v>2</v>
      </c>
      <c r="Q86">
        <v>1</v>
      </c>
      <c r="R86">
        <v>1</v>
      </c>
      <c r="S86">
        <v>3</v>
      </c>
      <c r="T86">
        <v>3</v>
      </c>
      <c r="U86">
        <v>5</v>
      </c>
    </row>
    <row r="87" spans="1:21">
      <c r="A87" t="s">
        <v>130</v>
      </c>
      <c r="B87" s="16">
        <v>0</v>
      </c>
      <c r="C87" s="16">
        <v>40</v>
      </c>
      <c r="D87">
        <v>1</v>
      </c>
      <c r="E87">
        <v>2</v>
      </c>
      <c r="F87">
        <v>2</v>
      </c>
      <c r="G87">
        <v>2</v>
      </c>
      <c r="H87">
        <v>3</v>
      </c>
      <c r="I87">
        <v>3</v>
      </c>
      <c r="J87">
        <v>3</v>
      </c>
      <c r="K87">
        <v>5</v>
      </c>
      <c r="L87">
        <v>3</v>
      </c>
      <c r="M87">
        <v>2</v>
      </c>
      <c r="N87">
        <v>3</v>
      </c>
      <c r="O87">
        <v>4</v>
      </c>
      <c r="P87">
        <v>1</v>
      </c>
      <c r="Q87">
        <v>1</v>
      </c>
      <c r="R87">
        <v>1</v>
      </c>
      <c r="S87">
        <v>2</v>
      </c>
      <c r="T87">
        <v>4</v>
      </c>
      <c r="U87">
        <v>5</v>
      </c>
    </row>
    <row r="88" spans="1:21">
      <c r="A88" t="s">
        <v>131</v>
      </c>
      <c r="B88" s="16">
        <v>0</v>
      </c>
      <c r="C88" s="16">
        <v>50</v>
      </c>
      <c r="D88">
        <v>3</v>
      </c>
      <c r="E88">
        <v>3</v>
      </c>
      <c r="F88">
        <v>3</v>
      </c>
      <c r="G88">
        <v>1</v>
      </c>
      <c r="H88">
        <v>3</v>
      </c>
      <c r="I88">
        <v>1</v>
      </c>
      <c r="J88">
        <v>3</v>
      </c>
      <c r="K88">
        <v>5</v>
      </c>
      <c r="L88">
        <v>5</v>
      </c>
      <c r="M88">
        <v>2</v>
      </c>
      <c r="N88">
        <v>1</v>
      </c>
      <c r="O88">
        <v>5</v>
      </c>
      <c r="P88">
        <v>2</v>
      </c>
      <c r="Q88">
        <v>2</v>
      </c>
      <c r="R88">
        <v>1</v>
      </c>
      <c r="S88">
        <v>3</v>
      </c>
      <c r="T88">
        <v>4</v>
      </c>
      <c r="U88">
        <v>5</v>
      </c>
    </row>
    <row r="89" spans="1:21">
      <c r="A89" t="s">
        <v>132</v>
      </c>
      <c r="B89" s="16">
        <v>0</v>
      </c>
      <c r="C89" s="16">
        <v>20</v>
      </c>
      <c r="D89">
        <v>3</v>
      </c>
      <c r="E89">
        <v>2</v>
      </c>
      <c r="F89">
        <v>2</v>
      </c>
      <c r="G89">
        <v>1</v>
      </c>
      <c r="H89">
        <v>2</v>
      </c>
      <c r="I89">
        <v>1</v>
      </c>
      <c r="J89">
        <v>2</v>
      </c>
      <c r="K89">
        <v>5</v>
      </c>
      <c r="L89">
        <v>4</v>
      </c>
      <c r="M89">
        <v>2</v>
      </c>
      <c r="N89">
        <v>2</v>
      </c>
      <c r="O89">
        <v>5</v>
      </c>
      <c r="P89">
        <v>2</v>
      </c>
      <c r="Q89">
        <v>1</v>
      </c>
      <c r="R89">
        <v>1</v>
      </c>
      <c r="S89">
        <v>5</v>
      </c>
      <c r="T89">
        <v>3</v>
      </c>
      <c r="U89">
        <v>5</v>
      </c>
    </row>
    <row r="90" spans="1:21">
      <c r="A90" t="s">
        <v>133</v>
      </c>
      <c r="B90" s="16">
        <v>1</v>
      </c>
      <c r="C90" s="16">
        <v>50</v>
      </c>
      <c r="D90">
        <v>5</v>
      </c>
      <c r="E90">
        <v>2</v>
      </c>
      <c r="F90">
        <v>2</v>
      </c>
      <c r="G90">
        <v>1</v>
      </c>
      <c r="H90">
        <v>1</v>
      </c>
      <c r="I90">
        <v>3</v>
      </c>
      <c r="J90">
        <v>4</v>
      </c>
      <c r="K90">
        <v>4</v>
      </c>
      <c r="L90">
        <v>3</v>
      </c>
      <c r="M90">
        <v>3</v>
      </c>
      <c r="N90">
        <v>3</v>
      </c>
      <c r="O90">
        <v>3</v>
      </c>
      <c r="P90">
        <v>2</v>
      </c>
      <c r="Q90">
        <v>2</v>
      </c>
      <c r="R90">
        <v>2</v>
      </c>
      <c r="S90">
        <v>3</v>
      </c>
      <c r="T90">
        <v>3</v>
      </c>
      <c r="U90">
        <v>5</v>
      </c>
    </row>
    <row r="91" spans="1:21">
      <c r="A91" t="s">
        <v>134</v>
      </c>
      <c r="B91" s="16">
        <v>0</v>
      </c>
      <c r="C91" s="16">
        <v>60</v>
      </c>
      <c r="D91">
        <v>1</v>
      </c>
      <c r="E91">
        <v>2</v>
      </c>
      <c r="F91">
        <v>2</v>
      </c>
      <c r="G91">
        <v>1</v>
      </c>
      <c r="H91">
        <v>3</v>
      </c>
      <c r="I91">
        <v>2</v>
      </c>
      <c r="J91">
        <v>4</v>
      </c>
      <c r="K91">
        <v>5</v>
      </c>
      <c r="L91">
        <v>3</v>
      </c>
      <c r="M91">
        <v>3</v>
      </c>
      <c r="N91">
        <v>1</v>
      </c>
      <c r="O91">
        <v>5</v>
      </c>
      <c r="P91">
        <v>2</v>
      </c>
      <c r="Q91">
        <v>1</v>
      </c>
      <c r="R91">
        <v>2</v>
      </c>
      <c r="S91">
        <v>4</v>
      </c>
      <c r="T91">
        <v>3</v>
      </c>
      <c r="U91">
        <v>1</v>
      </c>
    </row>
    <row r="92" spans="1:21">
      <c r="A92" t="s">
        <v>135</v>
      </c>
      <c r="B92" s="16">
        <v>0</v>
      </c>
      <c r="C92" s="16">
        <v>40</v>
      </c>
      <c r="D92">
        <v>2</v>
      </c>
      <c r="E92">
        <v>2</v>
      </c>
      <c r="F92">
        <v>3</v>
      </c>
      <c r="G92">
        <v>1</v>
      </c>
      <c r="H92">
        <v>3</v>
      </c>
      <c r="I92">
        <v>3</v>
      </c>
      <c r="J92">
        <v>3</v>
      </c>
      <c r="K92">
        <v>4</v>
      </c>
      <c r="L92">
        <v>3</v>
      </c>
      <c r="M92">
        <v>2</v>
      </c>
      <c r="N92">
        <v>1</v>
      </c>
      <c r="O92">
        <v>3</v>
      </c>
      <c r="P92">
        <v>1</v>
      </c>
      <c r="Q92">
        <v>2</v>
      </c>
      <c r="R92">
        <v>1</v>
      </c>
      <c r="S92">
        <v>2</v>
      </c>
      <c r="T92">
        <v>2</v>
      </c>
      <c r="U92">
        <v>4</v>
      </c>
    </row>
    <row r="93" spans="1:21">
      <c r="A93" t="s">
        <v>136</v>
      </c>
      <c r="B93" s="16">
        <v>0</v>
      </c>
      <c r="C93" s="16">
        <v>40</v>
      </c>
      <c r="D93">
        <v>2</v>
      </c>
      <c r="E93">
        <v>2</v>
      </c>
      <c r="F93">
        <v>2</v>
      </c>
      <c r="G93">
        <v>1</v>
      </c>
      <c r="H93">
        <v>2</v>
      </c>
      <c r="I93">
        <v>2</v>
      </c>
      <c r="J93">
        <v>3</v>
      </c>
      <c r="K93">
        <v>5</v>
      </c>
      <c r="L93">
        <v>5</v>
      </c>
      <c r="M93">
        <v>3</v>
      </c>
      <c r="N93">
        <v>2</v>
      </c>
      <c r="O93">
        <v>5</v>
      </c>
      <c r="P93">
        <v>2</v>
      </c>
      <c r="Q93">
        <v>2</v>
      </c>
      <c r="R93">
        <v>2</v>
      </c>
      <c r="S93">
        <v>5</v>
      </c>
      <c r="T93">
        <v>4</v>
      </c>
      <c r="U93">
        <v>3</v>
      </c>
    </row>
    <row r="94" spans="1:21">
      <c r="A94" t="s">
        <v>137</v>
      </c>
      <c r="B94" s="16">
        <v>1</v>
      </c>
      <c r="C94" s="16">
        <v>40</v>
      </c>
      <c r="D94">
        <v>3</v>
      </c>
      <c r="E94">
        <v>3</v>
      </c>
      <c r="F94">
        <v>2</v>
      </c>
      <c r="G94">
        <v>2</v>
      </c>
      <c r="H94">
        <v>2</v>
      </c>
      <c r="I94">
        <v>3</v>
      </c>
      <c r="J94">
        <v>3</v>
      </c>
      <c r="K94">
        <v>2</v>
      </c>
      <c r="L94">
        <v>3</v>
      </c>
      <c r="M94">
        <v>3</v>
      </c>
      <c r="N94">
        <v>2</v>
      </c>
      <c r="O94">
        <v>4</v>
      </c>
      <c r="P94">
        <v>1</v>
      </c>
      <c r="Q94">
        <v>2</v>
      </c>
      <c r="R94">
        <v>1</v>
      </c>
      <c r="S94">
        <v>3</v>
      </c>
      <c r="T94">
        <v>2</v>
      </c>
      <c r="U94">
        <v>5</v>
      </c>
    </row>
    <row r="95" spans="1:21">
      <c r="A95" t="s">
        <v>138</v>
      </c>
      <c r="B95" s="16">
        <v>1</v>
      </c>
      <c r="C95" s="16">
        <v>50</v>
      </c>
      <c r="D95">
        <v>4</v>
      </c>
      <c r="E95">
        <v>3</v>
      </c>
      <c r="F95">
        <v>4</v>
      </c>
      <c r="G95">
        <v>1</v>
      </c>
      <c r="H95">
        <v>2</v>
      </c>
      <c r="I95">
        <v>2</v>
      </c>
      <c r="J95">
        <v>3</v>
      </c>
      <c r="K95">
        <v>3</v>
      </c>
      <c r="L95">
        <v>5</v>
      </c>
      <c r="M95">
        <v>2</v>
      </c>
      <c r="N95">
        <v>1</v>
      </c>
      <c r="O95">
        <v>4</v>
      </c>
      <c r="P95">
        <v>1</v>
      </c>
      <c r="Q95">
        <v>2</v>
      </c>
      <c r="R95">
        <v>2</v>
      </c>
      <c r="S95">
        <v>5</v>
      </c>
      <c r="T95">
        <v>4</v>
      </c>
      <c r="U95">
        <v>5</v>
      </c>
    </row>
    <row r="96" spans="1:21">
      <c r="A96" t="s">
        <v>139</v>
      </c>
      <c r="B96" s="16">
        <v>1</v>
      </c>
      <c r="C96" s="16">
        <v>40</v>
      </c>
      <c r="D96">
        <v>3</v>
      </c>
      <c r="E96">
        <v>2</v>
      </c>
      <c r="F96">
        <v>1</v>
      </c>
      <c r="G96">
        <v>2</v>
      </c>
      <c r="H96">
        <v>1</v>
      </c>
      <c r="I96">
        <v>3</v>
      </c>
      <c r="J96">
        <v>5</v>
      </c>
      <c r="K96">
        <v>3</v>
      </c>
      <c r="L96">
        <v>3</v>
      </c>
      <c r="M96">
        <v>2</v>
      </c>
      <c r="N96">
        <v>2</v>
      </c>
      <c r="O96">
        <v>3</v>
      </c>
      <c r="P96">
        <v>1</v>
      </c>
      <c r="Q96">
        <v>2</v>
      </c>
      <c r="R96">
        <v>2</v>
      </c>
      <c r="S96">
        <v>3</v>
      </c>
      <c r="T96">
        <v>2</v>
      </c>
      <c r="U96">
        <v>1</v>
      </c>
    </row>
    <row r="97" spans="1:21">
      <c r="A97" t="s">
        <v>140</v>
      </c>
      <c r="B97" s="16">
        <v>0</v>
      </c>
      <c r="C97" s="16">
        <v>20</v>
      </c>
      <c r="D97">
        <v>1</v>
      </c>
      <c r="E97">
        <v>2</v>
      </c>
      <c r="F97">
        <v>2</v>
      </c>
      <c r="G97">
        <v>2</v>
      </c>
      <c r="H97">
        <v>1</v>
      </c>
      <c r="I97">
        <v>1</v>
      </c>
      <c r="J97">
        <v>5</v>
      </c>
      <c r="K97">
        <v>3</v>
      </c>
      <c r="L97">
        <v>5</v>
      </c>
      <c r="M97">
        <v>3</v>
      </c>
      <c r="N97">
        <v>3</v>
      </c>
      <c r="O97">
        <v>5</v>
      </c>
      <c r="P97">
        <v>2</v>
      </c>
      <c r="Q97">
        <v>1</v>
      </c>
      <c r="R97">
        <v>2</v>
      </c>
      <c r="S97">
        <v>3</v>
      </c>
      <c r="T97">
        <v>2</v>
      </c>
      <c r="U97">
        <v>2</v>
      </c>
    </row>
    <row r="98" spans="1:21">
      <c r="A98" t="s">
        <v>141</v>
      </c>
      <c r="B98" s="16">
        <v>0</v>
      </c>
      <c r="C98" s="16">
        <v>20</v>
      </c>
      <c r="D98">
        <v>3</v>
      </c>
      <c r="E98">
        <v>2</v>
      </c>
      <c r="F98">
        <v>2</v>
      </c>
      <c r="G98">
        <v>1</v>
      </c>
      <c r="H98">
        <v>3</v>
      </c>
      <c r="I98">
        <v>3</v>
      </c>
      <c r="J98">
        <v>3</v>
      </c>
      <c r="K98">
        <v>2</v>
      </c>
      <c r="L98">
        <v>4</v>
      </c>
      <c r="M98">
        <v>3</v>
      </c>
      <c r="N98">
        <v>2</v>
      </c>
      <c r="O98">
        <v>3</v>
      </c>
      <c r="P98">
        <v>2</v>
      </c>
      <c r="Q98">
        <v>2</v>
      </c>
      <c r="R98">
        <v>2</v>
      </c>
      <c r="S98">
        <v>3</v>
      </c>
      <c r="T98">
        <v>2</v>
      </c>
      <c r="U98">
        <v>4</v>
      </c>
    </row>
    <row r="99" spans="1:21">
      <c r="A99" t="s">
        <v>142</v>
      </c>
      <c r="B99" s="16">
        <v>1</v>
      </c>
      <c r="C99" s="16">
        <v>30</v>
      </c>
      <c r="D99">
        <v>5</v>
      </c>
      <c r="E99">
        <v>2</v>
      </c>
      <c r="F99">
        <v>2</v>
      </c>
      <c r="G99">
        <v>1</v>
      </c>
      <c r="H99">
        <v>3</v>
      </c>
      <c r="I99">
        <v>1</v>
      </c>
      <c r="J99">
        <v>3</v>
      </c>
      <c r="K99">
        <v>2</v>
      </c>
      <c r="L99">
        <v>5</v>
      </c>
      <c r="M99">
        <v>3</v>
      </c>
      <c r="N99">
        <v>2</v>
      </c>
      <c r="O99">
        <v>5</v>
      </c>
      <c r="P99">
        <v>2</v>
      </c>
      <c r="Q99">
        <v>1</v>
      </c>
      <c r="R99">
        <v>2</v>
      </c>
      <c r="S99">
        <v>3</v>
      </c>
      <c r="T99">
        <v>2</v>
      </c>
      <c r="U99">
        <v>4</v>
      </c>
    </row>
    <row r="100" spans="1:21">
      <c r="A100" t="s">
        <v>143</v>
      </c>
      <c r="B100" s="16">
        <v>0</v>
      </c>
      <c r="C100" s="16">
        <v>20</v>
      </c>
      <c r="D100">
        <v>3</v>
      </c>
      <c r="E100">
        <v>2</v>
      </c>
      <c r="F100">
        <v>1</v>
      </c>
      <c r="G100">
        <v>2</v>
      </c>
      <c r="H100">
        <v>2</v>
      </c>
      <c r="I100">
        <v>2</v>
      </c>
      <c r="J100">
        <v>4</v>
      </c>
      <c r="K100">
        <v>2</v>
      </c>
      <c r="L100">
        <v>4</v>
      </c>
      <c r="M100">
        <v>3</v>
      </c>
      <c r="N100">
        <v>1</v>
      </c>
      <c r="O100">
        <v>4</v>
      </c>
      <c r="P100">
        <v>2</v>
      </c>
      <c r="Q100">
        <v>2</v>
      </c>
      <c r="R100">
        <v>2</v>
      </c>
      <c r="S100">
        <v>5</v>
      </c>
      <c r="T100">
        <v>3</v>
      </c>
      <c r="U100">
        <v>1</v>
      </c>
    </row>
    <row r="101" spans="1:21">
      <c r="A101" t="s">
        <v>144</v>
      </c>
      <c r="B101" s="16">
        <v>0</v>
      </c>
      <c r="C101" s="16">
        <v>30</v>
      </c>
      <c r="D101">
        <v>1</v>
      </c>
      <c r="E101">
        <v>2</v>
      </c>
      <c r="F101">
        <v>2</v>
      </c>
      <c r="G101">
        <v>1</v>
      </c>
      <c r="H101">
        <v>2</v>
      </c>
      <c r="I101">
        <v>2</v>
      </c>
      <c r="J101">
        <v>3</v>
      </c>
      <c r="K101">
        <v>4</v>
      </c>
      <c r="L101">
        <v>3</v>
      </c>
      <c r="M101">
        <v>3</v>
      </c>
      <c r="N101">
        <v>2</v>
      </c>
      <c r="O101">
        <v>4</v>
      </c>
      <c r="P101">
        <v>2</v>
      </c>
      <c r="Q101">
        <v>2</v>
      </c>
      <c r="R101">
        <v>1</v>
      </c>
      <c r="S101">
        <v>3</v>
      </c>
      <c r="T101">
        <v>2</v>
      </c>
      <c r="U101">
        <v>2</v>
      </c>
    </row>
    <row r="102" spans="1:21">
      <c r="A102" t="s">
        <v>145</v>
      </c>
      <c r="B102" s="16">
        <v>1</v>
      </c>
      <c r="C102" s="16">
        <v>40</v>
      </c>
      <c r="D102">
        <v>4</v>
      </c>
      <c r="E102">
        <v>3</v>
      </c>
      <c r="F102">
        <v>1</v>
      </c>
      <c r="G102">
        <v>2</v>
      </c>
      <c r="H102">
        <v>1</v>
      </c>
      <c r="I102">
        <v>3</v>
      </c>
      <c r="J102">
        <v>2</v>
      </c>
      <c r="K102">
        <v>1</v>
      </c>
      <c r="L102">
        <v>4</v>
      </c>
      <c r="M102">
        <v>2</v>
      </c>
      <c r="N102">
        <v>1</v>
      </c>
      <c r="O102">
        <v>5</v>
      </c>
      <c r="P102">
        <v>2</v>
      </c>
      <c r="Q102">
        <v>1</v>
      </c>
      <c r="R102">
        <v>2</v>
      </c>
      <c r="S102">
        <v>2</v>
      </c>
      <c r="T102">
        <v>4</v>
      </c>
      <c r="U102">
        <v>4</v>
      </c>
    </row>
    <row r="103" spans="1:21">
      <c r="A103" t="s">
        <v>146</v>
      </c>
      <c r="B103" s="16">
        <v>1</v>
      </c>
      <c r="C103" s="16">
        <v>30</v>
      </c>
      <c r="D103">
        <v>5</v>
      </c>
      <c r="E103">
        <v>2</v>
      </c>
      <c r="F103">
        <v>4</v>
      </c>
      <c r="G103">
        <v>1</v>
      </c>
      <c r="H103">
        <v>3</v>
      </c>
      <c r="I103">
        <v>3</v>
      </c>
      <c r="J103">
        <v>5</v>
      </c>
      <c r="K103">
        <v>4</v>
      </c>
      <c r="L103">
        <v>3</v>
      </c>
      <c r="M103">
        <v>3</v>
      </c>
      <c r="N103">
        <v>3</v>
      </c>
      <c r="O103">
        <v>5</v>
      </c>
      <c r="P103">
        <v>2</v>
      </c>
      <c r="Q103">
        <v>2</v>
      </c>
      <c r="R103">
        <v>2</v>
      </c>
      <c r="S103">
        <v>5</v>
      </c>
      <c r="T103">
        <v>2</v>
      </c>
      <c r="U103">
        <v>3</v>
      </c>
    </row>
    <row r="104" spans="1:21">
      <c r="A104" t="s">
        <v>147</v>
      </c>
      <c r="B104" s="16">
        <v>1</v>
      </c>
      <c r="C104" s="16">
        <v>60</v>
      </c>
      <c r="D104">
        <v>4</v>
      </c>
      <c r="E104">
        <v>3</v>
      </c>
      <c r="F104">
        <v>3</v>
      </c>
      <c r="G104">
        <v>2</v>
      </c>
      <c r="H104">
        <v>1</v>
      </c>
      <c r="I104">
        <v>3</v>
      </c>
      <c r="J104">
        <v>4</v>
      </c>
      <c r="K104">
        <v>5</v>
      </c>
      <c r="L104">
        <v>4</v>
      </c>
      <c r="M104">
        <v>2</v>
      </c>
      <c r="N104">
        <v>1</v>
      </c>
      <c r="O104">
        <v>4</v>
      </c>
      <c r="P104">
        <v>1</v>
      </c>
      <c r="Q104">
        <v>2</v>
      </c>
      <c r="R104">
        <v>2</v>
      </c>
      <c r="S104">
        <v>2</v>
      </c>
      <c r="T104">
        <v>3</v>
      </c>
      <c r="U104">
        <v>5</v>
      </c>
    </row>
    <row r="105" spans="1:21">
      <c r="A105" t="s">
        <v>148</v>
      </c>
      <c r="B105" s="16">
        <v>0</v>
      </c>
      <c r="C105" s="16">
        <v>40</v>
      </c>
      <c r="D105">
        <v>3</v>
      </c>
      <c r="E105">
        <v>3</v>
      </c>
      <c r="F105">
        <v>4</v>
      </c>
      <c r="G105">
        <v>2</v>
      </c>
      <c r="H105">
        <v>2</v>
      </c>
      <c r="I105">
        <v>1</v>
      </c>
      <c r="J105">
        <v>2</v>
      </c>
      <c r="K105">
        <v>2</v>
      </c>
      <c r="L105">
        <v>5</v>
      </c>
      <c r="M105">
        <v>3</v>
      </c>
      <c r="N105">
        <v>1</v>
      </c>
      <c r="O105">
        <v>5</v>
      </c>
      <c r="P105">
        <v>2</v>
      </c>
      <c r="Q105">
        <v>1</v>
      </c>
      <c r="R105">
        <v>2</v>
      </c>
      <c r="S105">
        <v>3</v>
      </c>
      <c r="T105">
        <v>4</v>
      </c>
      <c r="U105">
        <v>1</v>
      </c>
    </row>
  </sheetData>
  <autoFilter ref="A5:U105" xr:uid="{00000000-0009-0000-0000-000003000000}"/>
  <sortState xmlns:xlrd2="http://schemas.microsoft.com/office/spreadsheetml/2017/richdata2" ref="A6:U105">
    <sortCondition ref="A6"/>
  </sortState>
  <phoneticPr fontId="2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0"/>
  <sheetViews>
    <sheetView topLeftCell="I2" workbookViewId="0">
      <selection activeCell="Q3" sqref="Q3"/>
    </sheetView>
  </sheetViews>
  <sheetFormatPr defaultRowHeight="18.75"/>
  <sheetData>
    <row r="1" spans="1:26">
      <c r="B1" t="s">
        <v>19</v>
      </c>
      <c r="C1" t="s">
        <v>0</v>
      </c>
      <c r="E1" t="s">
        <v>4</v>
      </c>
      <c r="G1" t="s">
        <v>43</v>
      </c>
      <c r="I1" t="s">
        <v>12</v>
      </c>
      <c r="K1" t="s">
        <v>17</v>
      </c>
      <c r="M1" t="s">
        <v>16</v>
      </c>
      <c r="O1" t="s">
        <v>23</v>
      </c>
    </row>
    <row r="2" spans="1:26">
      <c r="A2" s="11" t="s">
        <v>170</v>
      </c>
      <c r="B2" s="11" t="s">
        <v>172</v>
      </c>
      <c r="C2" s="11" t="s">
        <v>174</v>
      </c>
      <c r="D2" s="11" t="s">
        <v>176</v>
      </c>
      <c r="E2" s="11" t="s">
        <v>177</v>
      </c>
      <c r="F2" s="11" t="s">
        <v>179</v>
      </c>
      <c r="G2" s="11" t="s">
        <v>180</v>
      </c>
      <c r="H2" s="11" t="s">
        <v>182</v>
      </c>
      <c r="I2" s="11" t="s">
        <v>183</v>
      </c>
      <c r="J2" s="11" t="s">
        <v>184</v>
      </c>
      <c r="K2" s="11" t="s">
        <v>186</v>
      </c>
      <c r="L2" s="11" t="s">
        <v>187</v>
      </c>
      <c r="M2" s="11" t="s">
        <v>189</v>
      </c>
      <c r="N2" s="11" t="s">
        <v>190</v>
      </c>
      <c r="O2" s="11" t="s">
        <v>192</v>
      </c>
      <c r="P2" s="11" t="s">
        <v>193</v>
      </c>
      <c r="Q2" s="14" t="s">
        <v>169</v>
      </c>
      <c r="S2" s="11" t="s">
        <v>173</v>
      </c>
      <c r="T2" s="11" t="s">
        <v>175</v>
      </c>
      <c r="U2" s="11" t="s">
        <v>178</v>
      </c>
      <c r="V2" s="11" t="s">
        <v>181</v>
      </c>
      <c r="W2" s="11" t="s">
        <v>185</v>
      </c>
      <c r="X2" s="11" t="s">
        <v>188</v>
      </c>
      <c r="Y2" s="11" t="s">
        <v>191</v>
      </c>
      <c r="Z2" s="12" t="s">
        <v>194</v>
      </c>
    </row>
    <row r="3" spans="1:26">
      <c r="A3" s="1">
        <v>1</v>
      </c>
      <c r="B3" s="1">
        <v>1</v>
      </c>
      <c r="C3" s="1">
        <v>1</v>
      </c>
      <c r="D3" s="1">
        <v>0</v>
      </c>
      <c r="E3" s="1">
        <v>1</v>
      </c>
      <c r="F3" s="1">
        <v>0</v>
      </c>
      <c r="G3" s="1">
        <v>1</v>
      </c>
      <c r="H3" s="1">
        <v>0</v>
      </c>
      <c r="I3" s="1">
        <v>1</v>
      </c>
      <c r="J3" s="1">
        <v>0</v>
      </c>
      <c r="K3" s="1">
        <v>1</v>
      </c>
      <c r="L3" s="1">
        <v>0</v>
      </c>
      <c r="M3" s="1">
        <v>1</v>
      </c>
      <c r="N3" s="1">
        <v>0</v>
      </c>
      <c r="O3" s="1">
        <v>1</v>
      </c>
      <c r="P3" s="1">
        <v>0</v>
      </c>
      <c r="Q3" s="17" cm="1">
        <f t="array" ref="Q3">INDEX('アンケート '!$D$3:$U$3,1,回帰分析!A3)</f>
        <v>3.11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3">
        <v>0</v>
      </c>
    </row>
    <row r="4" spans="1:26">
      <c r="A4" s="1">
        <v>2</v>
      </c>
      <c r="B4" s="1">
        <v>1</v>
      </c>
      <c r="C4" s="1">
        <v>1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1</v>
      </c>
      <c r="K4" s="1">
        <v>0</v>
      </c>
      <c r="L4" s="1">
        <v>1</v>
      </c>
      <c r="M4" s="1">
        <v>0</v>
      </c>
      <c r="N4" s="1">
        <v>1</v>
      </c>
      <c r="O4" s="1">
        <v>0</v>
      </c>
      <c r="P4" s="1">
        <v>1</v>
      </c>
      <c r="Q4" s="17" cm="1">
        <f t="array" ref="Q4">INDEX('アンケート '!$D$3:$U$3,1,回帰分析!A4)</f>
        <v>2.4700000000000002</v>
      </c>
      <c r="S4" s="1">
        <v>0</v>
      </c>
      <c r="T4" s="1">
        <v>0</v>
      </c>
      <c r="U4" s="1">
        <v>1</v>
      </c>
      <c r="V4" s="1">
        <v>1</v>
      </c>
      <c r="W4" s="1">
        <v>0</v>
      </c>
      <c r="X4" s="1">
        <v>0</v>
      </c>
      <c r="Y4" s="1">
        <v>0</v>
      </c>
      <c r="Z4" s="13">
        <v>0</v>
      </c>
    </row>
    <row r="5" spans="1:26">
      <c r="A5" s="1">
        <v>3</v>
      </c>
      <c r="B5" s="1">
        <v>1</v>
      </c>
      <c r="C5" s="1">
        <v>1</v>
      </c>
      <c r="D5" s="1">
        <v>0</v>
      </c>
      <c r="E5" s="1">
        <v>0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7" cm="1">
        <f t="array" ref="Q5">INDEX('アンケート '!$D$3:$U$3,1,回帰分析!A5)</f>
        <v>2.86</v>
      </c>
      <c r="S5" s="1">
        <v>0</v>
      </c>
      <c r="T5" s="1">
        <v>0</v>
      </c>
      <c r="U5" s="1">
        <v>0</v>
      </c>
      <c r="V5" s="1">
        <v>0</v>
      </c>
      <c r="W5" s="1">
        <v>1</v>
      </c>
      <c r="X5" s="1">
        <v>1</v>
      </c>
      <c r="Y5" s="1">
        <v>1</v>
      </c>
      <c r="Z5" s="13">
        <v>1</v>
      </c>
    </row>
    <row r="6" spans="1:26">
      <c r="A6" s="1">
        <v>4</v>
      </c>
      <c r="B6" s="1">
        <v>1</v>
      </c>
      <c r="C6" s="1">
        <v>0</v>
      </c>
      <c r="D6" s="1">
        <v>0</v>
      </c>
      <c r="E6" s="1">
        <v>1</v>
      </c>
      <c r="F6" s="1">
        <v>0</v>
      </c>
      <c r="G6" s="1">
        <v>1</v>
      </c>
      <c r="H6" s="1">
        <v>0</v>
      </c>
      <c r="I6" s="1">
        <v>0</v>
      </c>
      <c r="J6" s="1">
        <v>1</v>
      </c>
      <c r="K6" s="1">
        <v>0</v>
      </c>
      <c r="L6" s="1">
        <v>1</v>
      </c>
      <c r="M6" s="1">
        <v>0</v>
      </c>
      <c r="N6" s="1">
        <v>0</v>
      </c>
      <c r="O6" s="1">
        <v>0</v>
      </c>
      <c r="P6" s="1">
        <v>0</v>
      </c>
      <c r="Q6" s="17" cm="1">
        <f t="array" ref="Q6">INDEX('アンケート '!$D$3:$U$3,1,回帰分析!A6)</f>
        <v>1.45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1</v>
      </c>
      <c r="Z6" s="13">
        <v>1</v>
      </c>
    </row>
    <row r="7" spans="1:26">
      <c r="A7" s="1">
        <v>5</v>
      </c>
      <c r="B7" s="1">
        <v>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1</v>
      </c>
      <c r="N7" s="1">
        <v>0</v>
      </c>
      <c r="O7" s="1">
        <v>1</v>
      </c>
      <c r="P7" s="1">
        <v>0</v>
      </c>
      <c r="Q7" s="17" cm="1">
        <f t="array" ref="Q7">INDEX('アンケート '!$D$3:$U$3,1,回帰分析!A7)</f>
        <v>1.9</v>
      </c>
      <c r="S7" s="1">
        <v>0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0</v>
      </c>
      <c r="Z7" s="13">
        <v>0</v>
      </c>
    </row>
    <row r="8" spans="1:26">
      <c r="A8" s="1">
        <v>6</v>
      </c>
      <c r="B8" s="1">
        <v>1</v>
      </c>
      <c r="C8" s="1">
        <v>0</v>
      </c>
      <c r="D8" s="1">
        <v>0</v>
      </c>
      <c r="E8" s="1">
        <v>0</v>
      </c>
      <c r="F8" s="1">
        <v>1</v>
      </c>
      <c r="G8" s="1">
        <v>0</v>
      </c>
      <c r="H8" s="1">
        <v>1</v>
      </c>
      <c r="I8" s="1">
        <v>1</v>
      </c>
      <c r="J8" s="1">
        <v>0</v>
      </c>
      <c r="K8" s="1">
        <v>1</v>
      </c>
      <c r="L8" s="1">
        <v>0</v>
      </c>
      <c r="M8" s="1">
        <v>0</v>
      </c>
      <c r="N8" s="1">
        <v>1</v>
      </c>
      <c r="O8" s="1">
        <v>0</v>
      </c>
      <c r="P8" s="1">
        <v>1</v>
      </c>
      <c r="Q8" s="17" cm="1">
        <f t="array" ref="Q8">INDEX('アンケート '!$D$3:$U$3,1,回帰分析!A8)</f>
        <v>2.06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3">
        <v>0</v>
      </c>
    </row>
    <row r="9" spans="1:26">
      <c r="A9" s="1">
        <v>7</v>
      </c>
      <c r="B9" s="1">
        <v>1</v>
      </c>
      <c r="C9" s="1">
        <v>0</v>
      </c>
      <c r="D9" s="1">
        <v>1</v>
      </c>
      <c r="E9" s="1">
        <v>1</v>
      </c>
      <c r="F9" s="1">
        <v>0</v>
      </c>
      <c r="G9" s="1">
        <v>0</v>
      </c>
      <c r="H9" s="1">
        <v>0</v>
      </c>
      <c r="I9" s="1">
        <v>1</v>
      </c>
      <c r="J9" s="1">
        <v>0</v>
      </c>
      <c r="K9" s="1">
        <v>0</v>
      </c>
      <c r="L9" s="1">
        <v>0</v>
      </c>
      <c r="M9" s="1">
        <v>0</v>
      </c>
      <c r="N9" s="1">
        <v>1</v>
      </c>
      <c r="O9" s="1">
        <v>0</v>
      </c>
      <c r="P9" s="1">
        <v>0</v>
      </c>
      <c r="Q9" s="17" cm="1">
        <f t="array" ref="Q9">INDEX('アンケート '!$D$3:$U$3,1,回帰分析!A9)</f>
        <v>3.46</v>
      </c>
      <c r="S9" s="1">
        <v>0</v>
      </c>
      <c r="T9" s="1">
        <v>0</v>
      </c>
      <c r="U9" s="1">
        <v>0</v>
      </c>
      <c r="V9" s="1">
        <v>1</v>
      </c>
      <c r="W9" s="1">
        <v>0</v>
      </c>
      <c r="X9" s="1">
        <v>1</v>
      </c>
      <c r="Y9" s="1">
        <v>0</v>
      </c>
      <c r="Z9" s="13">
        <v>1</v>
      </c>
    </row>
    <row r="10" spans="1:26">
      <c r="A10" s="1">
        <v>8</v>
      </c>
      <c r="B10" s="1">
        <v>1</v>
      </c>
      <c r="C10" s="1">
        <v>0</v>
      </c>
      <c r="D10" s="1">
        <v>1</v>
      </c>
      <c r="E10" s="1">
        <v>0</v>
      </c>
      <c r="F10" s="1">
        <v>0</v>
      </c>
      <c r="G10" s="1">
        <v>0</v>
      </c>
      <c r="H10" s="1">
        <v>1</v>
      </c>
      <c r="I10" s="1">
        <v>0</v>
      </c>
      <c r="J10" s="1">
        <v>1</v>
      </c>
      <c r="K10" s="1">
        <v>1</v>
      </c>
      <c r="L10" s="1">
        <v>0</v>
      </c>
      <c r="M10" s="1">
        <v>0</v>
      </c>
      <c r="N10" s="1">
        <v>0</v>
      </c>
      <c r="O10" s="1">
        <v>1</v>
      </c>
      <c r="P10" s="1">
        <v>0</v>
      </c>
      <c r="Q10" s="17" cm="1">
        <f t="array" ref="Q10">INDEX('アンケート '!$D$3:$U$3,1,回帰分析!A10)</f>
        <v>3.21</v>
      </c>
      <c r="S10" s="1">
        <v>0</v>
      </c>
      <c r="T10" s="1">
        <v>0</v>
      </c>
      <c r="U10" s="1">
        <v>1</v>
      </c>
      <c r="V10" s="1">
        <v>0</v>
      </c>
      <c r="W10" s="1">
        <v>0</v>
      </c>
      <c r="X10" s="1">
        <v>0</v>
      </c>
      <c r="Y10" s="1">
        <v>1</v>
      </c>
      <c r="Z10" s="13">
        <v>0</v>
      </c>
    </row>
    <row r="11" spans="1:26">
      <c r="A11" s="1">
        <v>9</v>
      </c>
      <c r="B11" s="1">
        <v>1</v>
      </c>
      <c r="C11" s="1">
        <v>0</v>
      </c>
      <c r="D11" s="1">
        <v>1</v>
      </c>
      <c r="E11" s="1">
        <v>0</v>
      </c>
      <c r="F11" s="1">
        <v>1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1</v>
      </c>
      <c r="M11" s="1">
        <v>1</v>
      </c>
      <c r="N11" s="1">
        <v>0</v>
      </c>
      <c r="O11" s="1">
        <v>0</v>
      </c>
      <c r="P11" s="1">
        <v>1</v>
      </c>
      <c r="Q11" s="17" cm="1">
        <f t="array" ref="Q11">INDEX('アンケート '!$D$3:$U$3,1,回帰分析!A11)</f>
        <v>3.9</v>
      </c>
      <c r="S11" s="1">
        <v>0</v>
      </c>
      <c r="T11" s="1">
        <v>0</v>
      </c>
      <c r="U11" s="1">
        <v>0</v>
      </c>
      <c r="V11" s="1">
        <v>0</v>
      </c>
      <c r="W11" s="1">
        <v>1</v>
      </c>
      <c r="X11" s="1">
        <v>0</v>
      </c>
      <c r="Y11" s="1">
        <v>0</v>
      </c>
      <c r="Z11" s="13">
        <v>0</v>
      </c>
    </row>
    <row r="12" spans="1:26">
      <c r="A12" s="1">
        <v>10</v>
      </c>
      <c r="B12" s="1">
        <v>0</v>
      </c>
      <c r="C12" s="1">
        <v>1</v>
      </c>
      <c r="D12" s="1">
        <v>0</v>
      </c>
      <c r="E12" s="1">
        <v>1</v>
      </c>
      <c r="F12" s="1">
        <v>0</v>
      </c>
      <c r="G12" s="1">
        <v>0</v>
      </c>
      <c r="H12" s="1">
        <v>1</v>
      </c>
      <c r="I12" s="1">
        <v>0</v>
      </c>
      <c r="J12" s="1">
        <v>0</v>
      </c>
      <c r="K12" s="1">
        <v>0</v>
      </c>
      <c r="L12" s="1">
        <v>1</v>
      </c>
      <c r="M12" s="1">
        <v>0</v>
      </c>
      <c r="N12" s="1">
        <v>1</v>
      </c>
      <c r="O12" s="1">
        <v>1</v>
      </c>
      <c r="P12" s="1">
        <v>0</v>
      </c>
      <c r="Q12" s="17" cm="1">
        <f t="array" ref="Q12">INDEX('アンケート '!$D$3:$U$3,1,回帰分析!A12)</f>
        <v>2.48</v>
      </c>
      <c r="S12" s="1">
        <v>1</v>
      </c>
      <c r="T12" s="1">
        <v>0</v>
      </c>
      <c r="U12" s="1">
        <v>0</v>
      </c>
      <c r="V12" s="1">
        <v>0</v>
      </c>
      <c r="W12" s="1">
        <v>1</v>
      </c>
      <c r="X12" s="1">
        <v>0</v>
      </c>
      <c r="Y12" s="1">
        <v>0</v>
      </c>
      <c r="Z12" s="13">
        <v>0</v>
      </c>
    </row>
    <row r="13" spans="1:26">
      <c r="A13" s="1">
        <v>11</v>
      </c>
      <c r="B13" s="1">
        <v>0</v>
      </c>
      <c r="C13" s="1">
        <v>1</v>
      </c>
      <c r="D13" s="1">
        <v>0</v>
      </c>
      <c r="E13" s="1">
        <v>0</v>
      </c>
      <c r="F13" s="1">
        <v>0</v>
      </c>
      <c r="G13" s="1">
        <v>1</v>
      </c>
      <c r="H13" s="1">
        <v>0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</v>
      </c>
      <c r="Q13" s="17" cm="1">
        <f t="array" ref="Q13">INDEX('アンケート '!$D$3:$U$3,1,回帰分析!A13)</f>
        <v>1.96</v>
      </c>
      <c r="S13" s="1">
        <v>1</v>
      </c>
      <c r="T13" s="1">
        <v>0</v>
      </c>
      <c r="U13" s="1">
        <v>1</v>
      </c>
      <c r="V13" s="1">
        <v>0</v>
      </c>
      <c r="W13" s="1">
        <v>0</v>
      </c>
      <c r="X13" s="1">
        <v>1</v>
      </c>
      <c r="Y13" s="1">
        <v>1</v>
      </c>
      <c r="Z13" s="13">
        <v>0</v>
      </c>
    </row>
    <row r="14" spans="1:26">
      <c r="A14" s="1">
        <v>12</v>
      </c>
      <c r="B14" s="1">
        <v>0</v>
      </c>
      <c r="C14" s="1">
        <v>1</v>
      </c>
      <c r="D14" s="1">
        <v>0</v>
      </c>
      <c r="E14" s="1">
        <v>0</v>
      </c>
      <c r="F14" s="1">
        <v>1</v>
      </c>
      <c r="G14" s="1">
        <v>0</v>
      </c>
      <c r="H14" s="1">
        <v>0</v>
      </c>
      <c r="I14" s="1">
        <v>0</v>
      </c>
      <c r="J14" s="1">
        <v>1</v>
      </c>
      <c r="K14" s="1">
        <v>1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7" cm="1">
        <f t="array" ref="Q14">INDEX('アンケート '!$D$3:$U$3,1,回帰分析!A14)</f>
        <v>4.0599999999999996</v>
      </c>
      <c r="S14" s="1">
        <v>1</v>
      </c>
      <c r="T14" s="1">
        <v>0</v>
      </c>
      <c r="U14" s="1">
        <v>0</v>
      </c>
      <c r="V14" s="1">
        <v>1</v>
      </c>
      <c r="W14" s="1">
        <v>0</v>
      </c>
      <c r="X14" s="1">
        <v>0</v>
      </c>
      <c r="Y14" s="1">
        <v>0</v>
      </c>
      <c r="Z14" s="13">
        <v>1</v>
      </c>
    </row>
    <row r="15" spans="1:26">
      <c r="A15" s="1">
        <v>13</v>
      </c>
      <c r="B15" s="1">
        <v>0</v>
      </c>
      <c r="C15" s="1">
        <v>0</v>
      </c>
      <c r="D15" s="1">
        <v>0</v>
      </c>
      <c r="E15" s="1">
        <v>1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1</v>
      </c>
      <c r="L15" s="1">
        <v>0</v>
      </c>
      <c r="M15" s="1">
        <v>0</v>
      </c>
      <c r="N15" s="1">
        <v>0</v>
      </c>
      <c r="O15" s="1">
        <v>0</v>
      </c>
      <c r="P15" s="1">
        <v>1</v>
      </c>
      <c r="Q15" s="17" cm="1">
        <f t="array" ref="Q15">INDEX('アンケート '!$D$3:$U$3,1,回帰分析!A15)</f>
        <v>1.54</v>
      </c>
      <c r="S15" s="1">
        <v>1</v>
      </c>
      <c r="T15" s="1">
        <v>1</v>
      </c>
      <c r="U15" s="1">
        <v>0</v>
      </c>
      <c r="V15" s="1">
        <v>1</v>
      </c>
      <c r="W15" s="1">
        <v>1</v>
      </c>
      <c r="X15" s="1">
        <v>0</v>
      </c>
      <c r="Y15" s="1">
        <v>1</v>
      </c>
      <c r="Z15" s="13">
        <v>0</v>
      </c>
    </row>
    <row r="16" spans="1:26">
      <c r="A16" s="1">
        <v>14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1</v>
      </c>
      <c r="I16" s="1">
        <v>1</v>
      </c>
      <c r="J16" s="1">
        <v>0</v>
      </c>
      <c r="K16" s="1">
        <v>0</v>
      </c>
      <c r="L16" s="1">
        <v>1</v>
      </c>
      <c r="M16" s="1">
        <v>1</v>
      </c>
      <c r="N16" s="1">
        <v>0</v>
      </c>
      <c r="O16" s="1">
        <v>0</v>
      </c>
      <c r="P16" s="1">
        <v>0</v>
      </c>
      <c r="Q16" s="17" cm="1">
        <f t="array" ref="Q16">INDEX('アンケート '!$D$3:$U$3,1,回帰分析!A16)</f>
        <v>1.63</v>
      </c>
      <c r="S16" s="1">
        <v>1</v>
      </c>
      <c r="T16" s="1">
        <v>1</v>
      </c>
      <c r="U16" s="1">
        <v>1</v>
      </c>
      <c r="V16" s="1">
        <v>0</v>
      </c>
      <c r="W16" s="1">
        <v>0</v>
      </c>
      <c r="X16" s="1">
        <v>0</v>
      </c>
      <c r="Y16" s="1">
        <v>0</v>
      </c>
      <c r="Z16" s="13">
        <v>1</v>
      </c>
    </row>
    <row r="17" spans="1:26">
      <c r="A17" s="1">
        <v>15</v>
      </c>
      <c r="B17" s="1">
        <v>0</v>
      </c>
      <c r="C17" s="1">
        <v>0</v>
      </c>
      <c r="D17" s="1">
        <v>0</v>
      </c>
      <c r="E17" s="1">
        <v>0</v>
      </c>
      <c r="F17" s="1">
        <v>1</v>
      </c>
      <c r="G17" s="1">
        <v>1</v>
      </c>
      <c r="H17" s="1">
        <v>0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1</v>
      </c>
      <c r="O17" s="1">
        <v>1</v>
      </c>
      <c r="P17" s="1">
        <v>0</v>
      </c>
      <c r="Q17" s="17" cm="1">
        <f t="array" ref="Q17">INDEX('アンケート '!$D$3:$U$3,1,回帰分析!A17)</f>
        <v>1.54</v>
      </c>
      <c r="S17" s="1">
        <v>1</v>
      </c>
      <c r="T17" s="1">
        <v>1</v>
      </c>
      <c r="U17" s="1">
        <v>0</v>
      </c>
      <c r="V17" s="1">
        <v>0</v>
      </c>
      <c r="W17" s="1">
        <v>0</v>
      </c>
      <c r="X17" s="1">
        <v>1</v>
      </c>
      <c r="Y17" s="1">
        <v>0</v>
      </c>
      <c r="Z17" s="13">
        <v>0</v>
      </c>
    </row>
    <row r="18" spans="1:26">
      <c r="A18" s="1">
        <v>16</v>
      </c>
      <c r="B18" s="1">
        <v>0</v>
      </c>
      <c r="C18" s="1">
        <v>0</v>
      </c>
      <c r="D18" s="1">
        <v>1</v>
      </c>
      <c r="E18" s="1">
        <v>1</v>
      </c>
      <c r="F18" s="1">
        <v>0</v>
      </c>
      <c r="G18" s="1">
        <v>0</v>
      </c>
      <c r="H18" s="1">
        <v>1</v>
      </c>
      <c r="I18" s="1">
        <v>0</v>
      </c>
      <c r="J18" s="1">
        <v>1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1</v>
      </c>
      <c r="Q18" s="17" cm="1">
        <f t="array" ref="Q18">INDEX('アンケート '!$D$3:$U$3,1,回帰分析!A18)</f>
        <v>3.55</v>
      </c>
      <c r="S18" s="1">
        <v>1</v>
      </c>
      <c r="T18" s="1">
        <v>0</v>
      </c>
      <c r="U18" s="1">
        <v>0</v>
      </c>
      <c r="V18" s="1">
        <v>0</v>
      </c>
      <c r="W18" s="1">
        <v>0</v>
      </c>
      <c r="X18" s="1">
        <v>1</v>
      </c>
      <c r="Y18" s="1">
        <v>0</v>
      </c>
      <c r="Z18" s="13">
        <v>0</v>
      </c>
    </row>
    <row r="19" spans="1:26">
      <c r="A19" s="1">
        <v>17</v>
      </c>
      <c r="B19" s="1">
        <v>0</v>
      </c>
      <c r="C19" s="1">
        <v>0</v>
      </c>
      <c r="D19" s="1">
        <v>1</v>
      </c>
      <c r="E19" s="1">
        <v>0</v>
      </c>
      <c r="F19" s="1">
        <v>0</v>
      </c>
      <c r="G19" s="1">
        <v>1</v>
      </c>
      <c r="H19" s="1">
        <v>0</v>
      </c>
      <c r="I19" s="1">
        <v>0</v>
      </c>
      <c r="J19" s="1">
        <v>0</v>
      </c>
      <c r="K19" s="1">
        <v>1</v>
      </c>
      <c r="L19" s="1">
        <v>0</v>
      </c>
      <c r="M19" s="1">
        <v>0</v>
      </c>
      <c r="N19" s="1">
        <v>1</v>
      </c>
      <c r="O19" s="1">
        <v>0</v>
      </c>
      <c r="P19" s="1">
        <v>0</v>
      </c>
      <c r="Q19" s="17" cm="1">
        <f t="array" ref="Q19">INDEX('アンケート '!$D$3:$U$3,1,回帰分析!A19)</f>
        <v>2.9</v>
      </c>
      <c r="S19" s="1">
        <v>1</v>
      </c>
      <c r="T19" s="1">
        <v>0</v>
      </c>
      <c r="U19" s="1">
        <v>1</v>
      </c>
      <c r="V19" s="1">
        <v>0</v>
      </c>
      <c r="W19" s="1">
        <v>1</v>
      </c>
      <c r="X19" s="1">
        <v>0</v>
      </c>
      <c r="Y19" s="1">
        <v>0</v>
      </c>
      <c r="Z19" s="13">
        <v>1</v>
      </c>
    </row>
    <row r="20" spans="1:26">
      <c r="A20" s="1">
        <v>18</v>
      </c>
      <c r="B20" s="1">
        <v>0</v>
      </c>
      <c r="C20" s="1">
        <v>0</v>
      </c>
      <c r="D20" s="1">
        <v>1</v>
      </c>
      <c r="E20" s="1">
        <v>0</v>
      </c>
      <c r="F20" s="1">
        <v>1</v>
      </c>
      <c r="G20" s="1">
        <v>0</v>
      </c>
      <c r="H20" s="1">
        <v>0</v>
      </c>
      <c r="I20" s="1">
        <v>1</v>
      </c>
      <c r="J20" s="1">
        <v>0</v>
      </c>
      <c r="K20" s="1">
        <v>0</v>
      </c>
      <c r="L20" s="1">
        <v>1</v>
      </c>
      <c r="M20" s="1">
        <v>0</v>
      </c>
      <c r="N20" s="1">
        <v>0</v>
      </c>
      <c r="O20" s="1">
        <v>1</v>
      </c>
      <c r="P20" s="1">
        <v>0</v>
      </c>
      <c r="Q20" s="17" cm="1">
        <f t="array" ref="Q20">INDEX('アンケート '!$D$3:$U$3,1,回帰分析!A20)</f>
        <v>3.33</v>
      </c>
      <c r="S20" s="1">
        <v>1</v>
      </c>
      <c r="T20" s="1">
        <v>0</v>
      </c>
      <c r="U20" s="1">
        <v>0</v>
      </c>
      <c r="V20" s="1">
        <v>1</v>
      </c>
      <c r="W20" s="1">
        <v>0</v>
      </c>
      <c r="X20" s="1">
        <v>0</v>
      </c>
      <c r="Y20" s="1">
        <v>1</v>
      </c>
      <c r="Z20" s="1"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76CC0-327B-41D0-A39B-2846161760DD}">
  <dimension ref="A1:Z20"/>
  <sheetViews>
    <sheetView topLeftCell="E1" workbookViewId="0">
      <selection activeCell="Q3" sqref="Q3"/>
    </sheetView>
  </sheetViews>
  <sheetFormatPr defaultRowHeight="18.75"/>
  <sheetData>
    <row r="1" spans="1:26">
      <c r="B1" t="s">
        <v>19</v>
      </c>
      <c r="C1" t="s">
        <v>0</v>
      </c>
      <c r="E1" t="s">
        <v>4</v>
      </c>
      <c r="G1" t="s">
        <v>8</v>
      </c>
      <c r="I1" t="s">
        <v>12</v>
      </c>
      <c r="K1" t="s">
        <v>17</v>
      </c>
      <c r="M1" t="s">
        <v>16</v>
      </c>
      <c r="O1" t="s">
        <v>23</v>
      </c>
    </row>
    <row r="2" spans="1:26">
      <c r="A2" s="11" t="s">
        <v>170</v>
      </c>
      <c r="B2" s="11" t="s">
        <v>172</v>
      </c>
      <c r="C2" s="11" t="s">
        <v>174</v>
      </c>
      <c r="D2" s="11" t="s">
        <v>176</v>
      </c>
      <c r="E2" s="11" t="s">
        <v>177</v>
      </c>
      <c r="F2" s="11" t="s">
        <v>179</v>
      </c>
      <c r="G2" s="11" t="s">
        <v>180</v>
      </c>
      <c r="H2" s="11" t="s">
        <v>182</v>
      </c>
      <c r="I2" s="11" t="s">
        <v>183</v>
      </c>
      <c r="J2" s="11" t="s">
        <v>184</v>
      </c>
      <c r="K2" s="11" t="s">
        <v>186</v>
      </c>
      <c r="L2" s="11" t="s">
        <v>187</v>
      </c>
      <c r="M2" s="11" t="s">
        <v>189</v>
      </c>
      <c r="N2" s="11" t="s">
        <v>190</v>
      </c>
      <c r="O2" s="11" t="s">
        <v>192</v>
      </c>
      <c r="P2" s="11" t="s">
        <v>193</v>
      </c>
      <c r="Q2" s="14" t="s">
        <v>169</v>
      </c>
      <c r="S2" s="11" t="s">
        <v>173</v>
      </c>
      <c r="T2" s="11" t="s">
        <v>175</v>
      </c>
      <c r="U2" s="11" t="s">
        <v>178</v>
      </c>
      <c r="V2" s="11" t="s">
        <v>181</v>
      </c>
      <c r="W2" s="11" t="s">
        <v>185</v>
      </c>
      <c r="X2" s="11" t="s">
        <v>188</v>
      </c>
      <c r="Y2" s="11" t="s">
        <v>191</v>
      </c>
      <c r="Z2" s="12" t="s">
        <v>194</v>
      </c>
    </row>
    <row r="3" spans="1:26">
      <c r="A3" s="1">
        <v>1</v>
      </c>
      <c r="B3" s="1">
        <v>1</v>
      </c>
      <c r="C3" s="1">
        <v>1</v>
      </c>
      <c r="D3" s="1">
        <v>0</v>
      </c>
      <c r="E3" s="1">
        <v>1</v>
      </c>
      <c r="F3" s="1">
        <v>0</v>
      </c>
      <c r="G3" s="1">
        <v>1</v>
      </c>
      <c r="H3" s="1">
        <v>0</v>
      </c>
      <c r="I3" s="1">
        <v>1</v>
      </c>
      <c r="J3" s="1">
        <v>0</v>
      </c>
      <c r="K3" s="1">
        <v>1</v>
      </c>
      <c r="L3" s="1">
        <v>0</v>
      </c>
      <c r="M3" s="1">
        <v>1</v>
      </c>
      <c r="N3" s="1">
        <v>0</v>
      </c>
      <c r="O3" s="1">
        <v>1</v>
      </c>
      <c r="P3" s="1">
        <v>0</v>
      </c>
      <c r="Q3" s="17" cm="1">
        <f t="array" ref="Q3:Q20">INDEX('アンケート '!D3:U3,1,A3:A20)</f>
        <v>3.11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3">
        <v>0</v>
      </c>
    </row>
    <row r="4" spans="1:26">
      <c r="A4" s="1">
        <v>2</v>
      </c>
      <c r="B4" s="1">
        <v>1</v>
      </c>
      <c r="C4" s="1">
        <v>1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1</v>
      </c>
      <c r="K4" s="1">
        <v>0</v>
      </c>
      <c r="L4" s="1">
        <v>1</v>
      </c>
      <c r="M4" s="1">
        <v>0</v>
      </c>
      <c r="N4" s="1">
        <v>1</v>
      </c>
      <c r="O4" s="1">
        <v>0</v>
      </c>
      <c r="P4" s="1">
        <v>1</v>
      </c>
      <c r="Q4" s="17">
        <v>2.4700000000000002</v>
      </c>
      <c r="S4" s="1">
        <v>0</v>
      </c>
      <c r="T4" s="1">
        <v>0</v>
      </c>
      <c r="U4" s="1">
        <v>1</v>
      </c>
      <c r="V4" s="1">
        <v>1</v>
      </c>
      <c r="W4" s="1">
        <v>0</v>
      </c>
      <c r="X4" s="1">
        <v>0</v>
      </c>
      <c r="Y4" s="1">
        <v>0</v>
      </c>
      <c r="Z4" s="13">
        <v>0</v>
      </c>
    </row>
    <row r="5" spans="1:26">
      <c r="A5" s="1">
        <v>3</v>
      </c>
      <c r="B5" s="1">
        <v>1</v>
      </c>
      <c r="C5" s="1">
        <v>1</v>
      </c>
      <c r="D5" s="1">
        <v>0</v>
      </c>
      <c r="E5" s="1">
        <v>0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7">
        <v>2.86</v>
      </c>
      <c r="S5" s="1">
        <v>0</v>
      </c>
      <c r="T5" s="1">
        <v>0</v>
      </c>
      <c r="U5" s="1">
        <v>0</v>
      </c>
      <c r="V5" s="1">
        <v>0</v>
      </c>
      <c r="W5" s="1">
        <v>1</v>
      </c>
      <c r="X5" s="1">
        <v>1</v>
      </c>
      <c r="Y5" s="1">
        <v>1</v>
      </c>
      <c r="Z5" s="13">
        <v>1</v>
      </c>
    </row>
    <row r="6" spans="1:26">
      <c r="A6" s="1">
        <v>4</v>
      </c>
      <c r="B6" s="1">
        <v>1</v>
      </c>
      <c r="C6" s="1">
        <v>0</v>
      </c>
      <c r="D6" s="1">
        <v>0</v>
      </c>
      <c r="E6" s="1">
        <v>1</v>
      </c>
      <c r="F6" s="1">
        <v>0</v>
      </c>
      <c r="G6" s="1">
        <v>1</v>
      </c>
      <c r="H6" s="1">
        <v>0</v>
      </c>
      <c r="I6" s="1">
        <v>0</v>
      </c>
      <c r="J6" s="1">
        <v>1</v>
      </c>
      <c r="K6" s="1">
        <v>0</v>
      </c>
      <c r="L6" s="1">
        <v>1</v>
      </c>
      <c r="M6" s="1">
        <v>0</v>
      </c>
      <c r="N6" s="1">
        <v>0</v>
      </c>
      <c r="O6" s="1">
        <v>0</v>
      </c>
      <c r="P6" s="1">
        <v>0</v>
      </c>
      <c r="Q6" s="17">
        <v>1.45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1</v>
      </c>
      <c r="Z6" s="13">
        <v>1</v>
      </c>
    </row>
    <row r="7" spans="1:26">
      <c r="A7" s="1">
        <v>5</v>
      </c>
      <c r="B7" s="1">
        <v>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1</v>
      </c>
      <c r="N7" s="1">
        <v>0</v>
      </c>
      <c r="O7" s="1">
        <v>1</v>
      </c>
      <c r="P7" s="1">
        <v>0</v>
      </c>
      <c r="Q7" s="17">
        <v>1.9</v>
      </c>
      <c r="S7" s="1">
        <v>0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0</v>
      </c>
      <c r="Z7" s="13">
        <v>0</v>
      </c>
    </row>
    <row r="8" spans="1:26">
      <c r="A8" s="1">
        <v>6</v>
      </c>
      <c r="B8" s="1">
        <v>1</v>
      </c>
      <c r="C8" s="1">
        <v>0</v>
      </c>
      <c r="D8" s="1">
        <v>0</v>
      </c>
      <c r="E8" s="1">
        <v>0</v>
      </c>
      <c r="F8" s="1">
        <v>1</v>
      </c>
      <c r="G8" s="1">
        <v>0</v>
      </c>
      <c r="H8" s="1">
        <v>1</v>
      </c>
      <c r="I8" s="1">
        <v>1</v>
      </c>
      <c r="J8" s="1">
        <v>0</v>
      </c>
      <c r="K8" s="1">
        <v>1</v>
      </c>
      <c r="L8" s="1">
        <v>0</v>
      </c>
      <c r="M8" s="1">
        <v>0</v>
      </c>
      <c r="N8" s="1">
        <v>1</v>
      </c>
      <c r="O8" s="1">
        <v>0</v>
      </c>
      <c r="P8" s="1">
        <v>1</v>
      </c>
      <c r="Q8" s="17">
        <v>2.06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3">
        <v>0</v>
      </c>
    </row>
    <row r="9" spans="1:26">
      <c r="A9" s="1">
        <v>7</v>
      </c>
      <c r="B9" s="1">
        <v>1</v>
      </c>
      <c r="C9" s="1">
        <v>0</v>
      </c>
      <c r="D9" s="1">
        <v>1</v>
      </c>
      <c r="E9" s="1">
        <v>1</v>
      </c>
      <c r="F9" s="1">
        <v>0</v>
      </c>
      <c r="G9" s="1">
        <v>0</v>
      </c>
      <c r="H9" s="1">
        <v>0</v>
      </c>
      <c r="I9" s="1">
        <v>1</v>
      </c>
      <c r="J9" s="1">
        <v>0</v>
      </c>
      <c r="K9" s="1">
        <v>0</v>
      </c>
      <c r="L9" s="1">
        <v>0</v>
      </c>
      <c r="M9" s="1">
        <v>0</v>
      </c>
      <c r="N9" s="1">
        <v>1</v>
      </c>
      <c r="O9" s="1">
        <v>0</v>
      </c>
      <c r="P9" s="1">
        <v>0</v>
      </c>
      <c r="Q9" s="17">
        <v>3.46</v>
      </c>
      <c r="S9" s="1">
        <v>0</v>
      </c>
      <c r="T9" s="1">
        <v>0</v>
      </c>
      <c r="U9" s="1">
        <v>0</v>
      </c>
      <c r="V9" s="1">
        <v>1</v>
      </c>
      <c r="W9" s="1">
        <v>0</v>
      </c>
      <c r="X9" s="1">
        <v>1</v>
      </c>
      <c r="Y9" s="1">
        <v>0</v>
      </c>
      <c r="Z9" s="13">
        <v>1</v>
      </c>
    </row>
    <row r="10" spans="1:26">
      <c r="A10" s="1">
        <v>8</v>
      </c>
      <c r="B10" s="1">
        <v>1</v>
      </c>
      <c r="C10" s="1">
        <v>0</v>
      </c>
      <c r="D10" s="1">
        <v>1</v>
      </c>
      <c r="E10" s="1">
        <v>0</v>
      </c>
      <c r="F10" s="1">
        <v>0</v>
      </c>
      <c r="G10" s="1">
        <v>0</v>
      </c>
      <c r="H10" s="1">
        <v>1</v>
      </c>
      <c r="I10" s="1">
        <v>0</v>
      </c>
      <c r="J10" s="1">
        <v>1</v>
      </c>
      <c r="K10" s="1">
        <v>1</v>
      </c>
      <c r="L10" s="1">
        <v>0</v>
      </c>
      <c r="M10" s="1">
        <v>0</v>
      </c>
      <c r="N10" s="1">
        <v>0</v>
      </c>
      <c r="O10" s="1">
        <v>1</v>
      </c>
      <c r="P10" s="1">
        <v>0</v>
      </c>
      <c r="Q10" s="17">
        <v>3.21</v>
      </c>
      <c r="S10" s="1">
        <v>0</v>
      </c>
      <c r="T10" s="1">
        <v>0</v>
      </c>
      <c r="U10" s="1">
        <v>1</v>
      </c>
      <c r="V10" s="1">
        <v>0</v>
      </c>
      <c r="W10" s="1">
        <v>0</v>
      </c>
      <c r="X10" s="1">
        <v>0</v>
      </c>
      <c r="Y10" s="1">
        <v>1</v>
      </c>
      <c r="Z10" s="13">
        <v>0</v>
      </c>
    </row>
    <row r="11" spans="1:26">
      <c r="A11" s="1">
        <v>9</v>
      </c>
      <c r="B11" s="1">
        <v>1</v>
      </c>
      <c r="C11" s="1">
        <v>0</v>
      </c>
      <c r="D11" s="1">
        <v>1</v>
      </c>
      <c r="E11" s="1">
        <v>0</v>
      </c>
      <c r="F11" s="1">
        <v>1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1</v>
      </c>
      <c r="M11" s="1">
        <v>1</v>
      </c>
      <c r="N11" s="1">
        <v>0</v>
      </c>
      <c r="O11" s="1">
        <v>0</v>
      </c>
      <c r="P11" s="1">
        <v>1</v>
      </c>
      <c r="Q11" s="17">
        <v>3.9</v>
      </c>
      <c r="S11" s="1">
        <v>0</v>
      </c>
      <c r="T11" s="1">
        <v>0</v>
      </c>
      <c r="U11" s="1">
        <v>0</v>
      </c>
      <c r="V11" s="1">
        <v>0</v>
      </c>
      <c r="W11" s="1">
        <v>1</v>
      </c>
      <c r="X11" s="1">
        <v>0</v>
      </c>
      <c r="Y11" s="1">
        <v>0</v>
      </c>
      <c r="Z11" s="13">
        <v>0</v>
      </c>
    </row>
    <row r="12" spans="1:26">
      <c r="A12" s="1">
        <v>10</v>
      </c>
      <c r="B12" s="1">
        <v>0</v>
      </c>
      <c r="C12" s="1">
        <v>1</v>
      </c>
      <c r="D12" s="1">
        <v>0</v>
      </c>
      <c r="E12" s="1">
        <v>1</v>
      </c>
      <c r="F12" s="1">
        <v>0</v>
      </c>
      <c r="G12" s="1">
        <v>0</v>
      </c>
      <c r="H12" s="1">
        <v>1</v>
      </c>
      <c r="I12" s="1">
        <v>0</v>
      </c>
      <c r="J12" s="1">
        <v>0</v>
      </c>
      <c r="K12" s="1">
        <v>0</v>
      </c>
      <c r="L12" s="1">
        <v>1</v>
      </c>
      <c r="M12" s="1">
        <v>0</v>
      </c>
      <c r="N12" s="1">
        <v>1</v>
      </c>
      <c r="O12" s="1">
        <v>1</v>
      </c>
      <c r="P12" s="1">
        <v>0</v>
      </c>
      <c r="Q12" s="17">
        <v>2.48</v>
      </c>
      <c r="S12" s="1">
        <v>1</v>
      </c>
      <c r="T12" s="1">
        <v>0</v>
      </c>
      <c r="U12" s="1">
        <v>0</v>
      </c>
      <c r="V12" s="1">
        <v>0</v>
      </c>
      <c r="W12" s="1">
        <v>1</v>
      </c>
      <c r="X12" s="1">
        <v>0</v>
      </c>
      <c r="Y12" s="1">
        <v>0</v>
      </c>
      <c r="Z12" s="13">
        <v>0</v>
      </c>
    </row>
    <row r="13" spans="1:26">
      <c r="A13" s="1">
        <v>11</v>
      </c>
      <c r="B13" s="1">
        <v>0</v>
      </c>
      <c r="C13" s="1">
        <v>1</v>
      </c>
      <c r="D13" s="1">
        <v>0</v>
      </c>
      <c r="E13" s="1">
        <v>0</v>
      </c>
      <c r="F13" s="1">
        <v>0</v>
      </c>
      <c r="G13" s="1">
        <v>1</v>
      </c>
      <c r="H13" s="1">
        <v>0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</v>
      </c>
      <c r="Q13" s="17">
        <v>1.96</v>
      </c>
      <c r="S13" s="1">
        <v>1</v>
      </c>
      <c r="T13" s="1">
        <v>0</v>
      </c>
      <c r="U13" s="1">
        <v>1</v>
      </c>
      <c r="V13" s="1">
        <v>0</v>
      </c>
      <c r="W13" s="1">
        <v>0</v>
      </c>
      <c r="X13" s="1">
        <v>1</v>
      </c>
      <c r="Y13" s="1">
        <v>1</v>
      </c>
      <c r="Z13" s="13">
        <v>0</v>
      </c>
    </row>
    <row r="14" spans="1:26">
      <c r="A14" s="1">
        <v>12</v>
      </c>
      <c r="B14" s="1">
        <v>0</v>
      </c>
      <c r="C14" s="1">
        <v>1</v>
      </c>
      <c r="D14" s="1">
        <v>0</v>
      </c>
      <c r="E14" s="1">
        <v>0</v>
      </c>
      <c r="F14" s="1">
        <v>1</v>
      </c>
      <c r="G14" s="1">
        <v>0</v>
      </c>
      <c r="H14" s="1">
        <v>0</v>
      </c>
      <c r="I14" s="1">
        <v>0</v>
      </c>
      <c r="J14" s="1">
        <v>1</v>
      </c>
      <c r="K14" s="1">
        <v>1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7">
        <v>4.0599999999999996</v>
      </c>
      <c r="S14" s="1">
        <v>1</v>
      </c>
      <c r="T14" s="1">
        <v>0</v>
      </c>
      <c r="U14" s="1">
        <v>0</v>
      </c>
      <c r="V14" s="1">
        <v>1</v>
      </c>
      <c r="W14" s="1">
        <v>0</v>
      </c>
      <c r="X14" s="1">
        <v>0</v>
      </c>
      <c r="Y14" s="1">
        <v>0</v>
      </c>
      <c r="Z14" s="13">
        <v>1</v>
      </c>
    </row>
    <row r="15" spans="1:26">
      <c r="A15" s="1">
        <v>13</v>
      </c>
      <c r="B15" s="1">
        <v>0</v>
      </c>
      <c r="C15" s="1">
        <v>0</v>
      </c>
      <c r="D15" s="1">
        <v>0</v>
      </c>
      <c r="E15" s="1">
        <v>1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1</v>
      </c>
      <c r="L15" s="1">
        <v>0</v>
      </c>
      <c r="M15" s="1">
        <v>0</v>
      </c>
      <c r="N15" s="1">
        <v>0</v>
      </c>
      <c r="O15" s="1">
        <v>0</v>
      </c>
      <c r="P15" s="1">
        <v>1</v>
      </c>
      <c r="Q15" s="17">
        <v>1.54</v>
      </c>
      <c r="S15" s="1">
        <v>1</v>
      </c>
      <c r="T15" s="1">
        <v>1</v>
      </c>
      <c r="U15" s="1">
        <v>0</v>
      </c>
      <c r="V15" s="1">
        <v>1</v>
      </c>
      <c r="W15" s="1">
        <v>1</v>
      </c>
      <c r="X15" s="1">
        <v>0</v>
      </c>
      <c r="Y15" s="1">
        <v>1</v>
      </c>
      <c r="Z15" s="13">
        <v>0</v>
      </c>
    </row>
    <row r="16" spans="1:26">
      <c r="A16" s="1">
        <v>14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1</v>
      </c>
      <c r="I16" s="1">
        <v>1</v>
      </c>
      <c r="J16" s="1">
        <v>0</v>
      </c>
      <c r="K16" s="1">
        <v>0</v>
      </c>
      <c r="L16" s="1">
        <v>1</v>
      </c>
      <c r="M16" s="1">
        <v>1</v>
      </c>
      <c r="N16" s="1">
        <v>0</v>
      </c>
      <c r="O16" s="1">
        <v>0</v>
      </c>
      <c r="P16" s="1">
        <v>0</v>
      </c>
      <c r="Q16" s="17">
        <v>1.63</v>
      </c>
      <c r="S16" s="1">
        <v>1</v>
      </c>
      <c r="T16" s="1">
        <v>1</v>
      </c>
      <c r="U16" s="1">
        <v>1</v>
      </c>
      <c r="V16" s="1">
        <v>0</v>
      </c>
      <c r="W16" s="1">
        <v>0</v>
      </c>
      <c r="X16" s="1">
        <v>0</v>
      </c>
      <c r="Y16" s="1">
        <v>0</v>
      </c>
      <c r="Z16" s="13">
        <v>1</v>
      </c>
    </row>
    <row r="17" spans="1:26">
      <c r="A17" s="1">
        <v>15</v>
      </c>
      <c r="B17" s="1">
        <v>0</v>
      </c>
      <c r="C17" s="1">
        <v>0</v>
      </c>
      <c r="D17" s="1">
        <v>0</v>
      </c>
      <c r="E17" s="1">
        <v>0</v>
      </c>
      <c r="F17" s="1">
        <v>1</v>
      </c>
      <c r="G17" s="1">
        <v>1</v>
      </c>
      <c r="H17" s="1">
        <v>0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1</v>
      </c>
      <c r="O17" s="1">
        <v>1</v>
      </c>
      <c r="P17" s="1">
        <v>0</v>
      </c>
      <c r="Q17" s="17">
        <v>1.54</v>
      </c>
      <c r="S17" s="1">
        <v>1</v>
      </c>
      <c r="T17" s="1">
        <v>1</v>
      </c>
      <c r="U17" s="1">
        <v>0</v>
      </c>
      <c r="V17" s="1">
        <v>0</v>
      </c>
      <c r="W17" s="1">
        <v>0</v>
      </c>
      <c r="X17" s="1">
        <v>1</v>
      </c>
      <c r="Y17" s="1">
        <v>0</v>
      </c>
      <c r="Z17" s="13">
        <v>0</v>
      </c>
    </row>
    <row r="18" spans="1:26">
      <c r="A18" s="1">
        <v>16</v>
      </c>
      <c r="B18" s="1">
        <v>0</v>
      </c>
      <c r="C18" s="1">
        <v>0</v>
      </c>
      <c r="D18" s="1">
        <v>1</v>
      </c>
      <c r="E18" s="1">
        <v>1</v>
      </c>
      <c r="F18" s="1">
        <v>0</v>
      </c>
      <c r="G18" s="1">
        <v>0</v>
      </c>
      <c r="H18" s="1">
        <v>1</v>
      </c>
      <c r="I18" s="1">
        <v>0</v>
      </c>
      <c r="J18" s="1">
        <v>1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1</v>
      </c>
      <c r="Q18" s="17">
        <v>3.55</v>
      </c>
      <c r="S18" s="1">
        <v>1</v>
      </c>
      <c r="T18" s="1">
        <v>0</v>
      </c>
      <c r="U18" s="1">
        <v>0</v>
      </c>
      <c r="V18" s="1">
        <v>0</v>
      </c>
      <c r="W18" s="1">
        <v>0</v>
      </c>
      <c r="X18" s="1">
        <v>1</v>
      </c>
      <c r="Y18" s="1">
        <v>0</v>
      </c>
      <c r="Z18" s="13">
        <v>0</v>
      </c>
    </row>
    <row r="19" spans="1:26">
      <c r="A19" s="1">
        <v>17</v>
      </c>
      <c r="B19" s="1">
        <v>0</v>
      </c>
      <c r="C19" s="1">
        <v>0</v>
      </c>
      <c r="D19" s="1">
        <v>1</v>
      </c>
      <c r="E19" s="1">
        <v>0</v>
      </c>
      <c r="F19" s="1">
        <v>0</v>
      </c>
      <c r="G19" s="1">
        <v>1</v>
      </c>
      <c r="H19" s="1">
        <v>0</v>
      </c>
      <c r="I19" s="1">
        <v>0</v>
      </c>
      <c r="J19" s="1">
        <v>0</v>
      </c>
      <c r="K19" s="1">
        <v>1</v>
      </c>
      <c r="L19" s="1">
        <v>0</v>
      </c>
      <c r="M19" s="1">
        <v>0</v>
      </c>
      <c r="N19" s="1">
        <v>1</v>
      </c>
      <c r="O19" s="1">
        <v>0</v>
      </c>
      <c r="P19" s="1">
        <v>0</v>
      </c>
      <c r="Q19" s="17">
        <v>2.9</v>
      </c>
      <c r="S19" s="1">
        <v>1</v>
      </c>
      <c r="T19" s="1">
        <v>0</v>
      </c>
      <c r="U19" s="1">
        <v>1</v>
      </c>
      <c r="V19" s="1">
        <v>0</v>
      </c>
      <c r="W19" s="1">
        <v>1</v>
      </c>
      <c r="X19" s="1">
        <v>0</v>
      </c>
      <c r="Y19" s="1">
        <v>0</v>
      </c>
      <c r="Z19" s="13">
        <v>1</v>
      </c>
    </row>
    <row r="20" spans="1:26">
      <c r="A20" s="1">
        <v>18</v>
      </c>
      <c r="B20" s="1">
        <v>0</v>
      </c>
      <c r="C20" s="1">
        <v>0</v>
      </c>
      <c r="D20" s="1">
        <v>1</v>
      </c>
      <c r="E20" s="1">
        <v>0</v>
      </c>
      <c r="F20" s="1">
        <v>1</v>
      </c>
      <c r="G20" s="1">
        <v>0</v>
      </c>
      <c r="H20" s="1">
        <v>0</v>
      </c>
      <c r="I20" s="1">
        <v>1</v>
      </c>
      <c r="J20" s="1">
        <v>0</v>
      </c>
      <c r="K20" s="1">
        <v>0</v>
      </c>
      <c r="L20" s="1">
        <v>1</v>
      </c>
      <c r="M20" s="1">
        <v>0</v>
      </c>
      <c r="N20" s="1">
        <v>0</v>
      </c>
      <c r="O20" s="1">
        <v>1</v>
      </c>
      <c r="P20" s="1">
        <v>0</v>
      </c>
      <c r="Q20" s="17">
        <v>3.33</v>
      </c>
      <c r="S20" s="1">
        <v>1</v>
      </c>
      <c r="T20" s="1">
        <v>0</v>
      </c>
      <c r="U20" s="1">
        <v>0</v>
      </c>
      <c r="V20" s="1">
        <v>1</v>
      </c>
      <c r="W20" s="1">
        <v>0</v>
      </c>
      <c r="X20" s="1">
        <v>0</v>
      </c>
      <c r="Y20" s="1">
        <v>1</v>
      </c>
      <c r="Z20" s="1"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F8766-1AA7-4823-98C9-B1681DD63630}">
  <dimension ref="A1:K40"/>
  <sheetViews>
    <sheetView tabSelected="1" zoomScaleNormal="100" workbookViewId="0">
      <selection activeCell="O32" sqref="O32"/>
    </sheetView>
  </sheetViews>
  <sheetFormatPr defaultRowHeight="18.75"/>
  <cols>
    <col min="2" max="2" width="12.875" bestFit="1" customWidth="1"/>
  </cols>
  <sheetData>
    <row r="1" spans="1:11">
      <c r="B1" t="s">
        <v>195</v>
      </c>
    </row>
    <row r="2" spans="1:11" ht="19.5" thickBot="1"/>
    <row r="3" spans="1:11">
      <c r="B3" s="20" t="s">
        <v>196</v>
      </c>
      <c r="C3" s="20"/>
    </row>
    <row r="4" spans="1:11">
      <c r="B4" t="s">
        <v>197</v>
      </c>
      <c r="C4">
        <v>0.99708837746801637</v>
      </c>
    </row>
    <row r="5" spans="1:11">
      <c r="B5" t="s">
        <v>198</v>
      </c>
      <c r="C5">
        <v>0.99418523248180157</v>
      </c>
    </row>
    <row r="6" spans="1:11">
      <c r="B6" t="s">
        <v>199</v>
      </c>
      <c r="C6">
        <v>0.95057447609531387</v>
      </c>
    </row>
    <row r="7" spans="1:11">
      <c r="B7" t="s">
        <v>200</v>
      </c>
      <c r="C7">
        <v>0.19062761837910311</v>
      </c>
    </row>
    <row r="8" spans="1:11" ht="19.5" thickBot="1">
      <c r="B8" s="18" t="s">
        <v>201</v>
      </c>
      <c r="C8" s="18">
        <v>18</v>
      </c>
    </row>
    <row r="10" spans="1:11" ht="19.5" thickBot="1">
      <c r="B10" t="s">
        <v>202</v>
      </c>
    </row>
    <row r="11" spans="1:11">
      <c r="B11" s="19"/>
      <c r="C11" s="19" t="s">
        <v>207</v>
      </c>
      <c r="D11" s="19" t="s">
        <v>208</v>
      </c>
      <c r="E11" s="19" t="s">
        <v>209</v>
      </c>
      <c r="F11" s="19" t="s">
        <v>210</v>
      </c>
      <c r="G11" s="19" t="s">
        <v>211</v>
      </c>
    </row>
    <row r="12" spans="1:11">
      <c r="B12" t="s">
        <v>203</v>
      </c>
      <c r="C12">
        <v>15</v>
      </c>
      <c r="D12">
        <v>12.42615</v>
      </c>
      <c r="E12">
        <v>0.82840999999999998</v>
      </c>
      <c r="F12">
        <v>22.796789481730571</v>
      </c>
      <c r="G12">
        <v>4.2795329151541273E-2</v>
      </c>
    </row>
    <row r="13" spans="1:11">
      <c r="B13" t="s">
        <v>204</v>
      </c>
      <c r="C13">
        <v>2</v>
      </c>
      <c r="D13">
        <v>7.2677777777777938E-2</v>
      </c>
      <c r="E13">
        <v>3.6338888888888969E-2</v>
      </c>
    </row>
    <row r="14" spans="1:11" ht="19.5" thickBot="1">
      <c r="B14" s="18" t="s">
        <v>205</v>
      </c>
      <c r="C14" s="18">
        <v>17</v>
      </c>
      <c r="D14" s="18">
        <v>12.498827777777779</v>
      </c>
      <c r="E14" s="18"/>
      <c r="F14" s="18"/>
      <c r="G14" s="18"/>
    </row>
    <row r="15" spans="1:11" ht="19.5" thickBot="1"/>
    <row r="16" spans="1:11">
      <c r="A16" t="s">
        <v>219</v>
      </c>
      <c r="B16" s="19"/>
      <c r="C16" s="19" t="s">
        <v>212</v>
      </c>
      <c r="D16" s="19" t="s">
        <v>200</v>
      </c>
      <c r="E16" s="19" t="s">
        <v>213</v>
      </c>
      <c r="F16" s="19" t="s">
        <v>214</v>
      </c>
      <c r="G16" s="19" t="s">
        <v>215</v>
      </c>
      <c r="H16" s="19" t="s">
        <v>216</v>
      </c>
      <c r="I16" s="19" t="s">
        <v>217</v>
      </c>
      <c r="J16" s="19" t="s">
        <v>218</v>
      </c>
      <c r="K16" s="22" t="s">
        <v>223</v>
      </c>
    </row>
    <row r="17" spans="1:11">
      <c r="B17" t="s">
        <v>206</v>
      </c>
      <c r="C17">
        <v>1.2022222222222221</v>
      </c>
      <c r="D17">
        <v>0.17972544218307354</v>
      </c>
      <c r="E17">
        <v>6.6892155480001749</v>
      </c>
      <c r="F17">
        <v>2.1626232573506807E-2</v>
      </c>
      <c r="G17">
        <v>0.42892605780779125</v>
      </c>
      <c r="H17">
        <v>1.975518386636653</v>
      </c>
      <c r="I17">
        <v>0.42892605780779125</v>
      </c>
      <c r="J17">
        <v>1.975518386636653</v>
      </c>
    </row>
    <row r="18" spans="1:11">
      <c r="A18" t="s">
        <v>19</v>
      </c>
      <c r="B18" t="s">
        <v>172</v>
      </c>
      <c r="C18">
        <v>0.1588888888888888</v>
      </c>
      <c r="D18">
        <v>8.9862721091536743E-2</v>
      </c>
      <c r="E18">
        <v>1.7681290635194546</v>
      </c>
      <c r="F18">
        <v>0.21906878130033458</v>
      </c>
      <c r="G18">
        <v>-0.22775919331832645</v>
      </c>
      <c r="H18">
        <v>0.545536971096104</v>
      </c>
      <c r="I18">
        <v>-0.22775919331832645</v>
      </c>
      <c r="J18">
        <v>0.545536971096104</v>
      </c>
      <c r="K18">
        <f>MAX(C18:C19)-MIN(C18:C19)</f>
        <v>0.1588888888888888</v>
      </c>
    </row>
    <row r="19" spans="1:11">
      <c r="B19" s="21" t="s">
        <v>21</v>
      </c>
      <c r="C19" s="21">
        <v>0</v>
      </c>
    </row>
    <row r="20" spans="1:11">
      <c r="A20" t="s">
        <v>0</v>
      </c>
      <c r="B20" t="s">
        <v>174</v>
      </c>
      <c r="C20">
        <v>1.1366666666666663</v>
      </c>
      <c r="D20">
        <v>0.11005890678615243</v>
      </c>
      <c r="E20">
        <v>10.327802627326125</v>
      </c>
      <c r="F20">
        <v>9.2454608361910214E-3</v>
      </c>
      <c r="G20">
        <v>0.66312141094998567</v>
      </c>
      <c r="H20">
        <v>1.6102119223833469</v>
      </c>
      <c r="I20">
        <v>0.66312141094998567</v>
      </c>
      <c r="J20">
        <v>1.6102119223833469</v>
      </c>
      <c r="K20">
        <f>MAX(C20:C22)-MIN(C20:C22)</f>
        <v>1.7049999999999998</v>
      </c>
    </row>
    <row r="21" spans="1:11">
      <c r="B21" s="21" t="s">
        <v>22</v>
      </c>
      <c r="C21" s="21">
        <v>0</v>
      </c>
    </row>
    <row r="22" spans="1:11">
      <c r="B22" t="s">
        <v>176</v>
      </c>
      <c r="C22">
        <v>1.7049999999999998</v>
      </c>
      <c r="D22">
        <v>0.11005890678615243</v>
      </c>
      <c r="E22">
        <v>15.491703940989193</v>
      </c>
      <c r="F22">
        <v>4.1409264330338922E-3</v>
      </c>
      <c r="G22">
        <v>1.2314547442833192</v>
      </c>
      <c r="H22">
        <v>2.1785452557166805</v>
      </c>
      <c r="I22">
        <v>1.2314547442833192</v>
      </c>
      <c r="J22">
        <v>2.1785452557166805</v>
      </c>
    </row>
    <row r="23" spans="1:11">
      <c r="A23" t="s">
        <v>4</v>
      </c>
      <c r="B23" t="s">
        <v>177</v>
      </c>
      <c r="C23">
        <v>0.25333333333333352</v>
      </c>
      <c r="D23">
        <v>0.11005890678615243</v>
      </c>
      <c r="E23">
        <v>2.301797653011104</v>
      </c>
      <c r="F23">
        <v>0.14796564296902437</v>
      </c>
      <c r="G23">
        <v>-0.22021192238334703</v>
      </c>
      <c r="H23">
        <v>0.72687858905001401</v>
      </c>
      <c r="I23">
        <v>-0.22021192238334703</v>
      </c>
      <c r="J23">
        <v>0.72687858905001401</v>
      </c>
      <c r="K23">
        <f>MAX(C23:C25)-MIN(C23:C25)</f>
        <v>0.61333333333333373</v>
      </c>
    </row>
    <row r="24" spans="1:11">
      <c r="B24" s="21" t="s">
        <v>6</v>
      </c>
      <c r="C24" s="21">
        <v>0</v>
      </c>
    </row>
    <row r="25" spans="1:11">
      <c r="B25" t="s">
        <v>179</v>
      </c>
      <c r="C25">
        <v>0.61333333333333373</v>
      </c>
      <c r="D25">
        <v>0.11005890678615245</v>
      </c>
      <c r="E25">
        <v>5.5727732651847761</v>
      </c>
      <c r="F25">
        <v>3.0723852993408081E-2</v>
      </c>
      <c r="G25">
        <v>0.13978807761665313</v>
      </c>
      <c r="H25">
        <v>1.0868785890500143</v>
      </c>
      <c r="I25">
        <v>0.13978807761665313</v>
      </c>
      <c r="J25">
        <v>1.0868785890500143</v>
      </c>
    </row>
    <row r="26" spans="1:11">
      <c r="A26" t="s">
        <v>8</v>
      </c>
      <c r="B26" t="s">
        <v>180</v>
      </c>
      <c r="C26">
        <v>-0.31666666666666654</v>
      </c>
      <c r="D26">
        <v>0.11005890678615243</v>
      </c>
      <c r="E26">
        <v>-2.8772470662638767</v>
      </c>
      <c r="F26">
        <v>0.10254803021158521</v>
      </c>
      <c r="G26">
        <v>-0.79021192238334703</v>
      </c>
      <c r="H26">
        <v>0.15687858905001401</v>
      </c>
      <c r="I26">
        <v>-0.79021192238334703</v>
      </c>
      <c r="J26">
        <v>0.15687858905001401</v>
      </c>
      <c r="K26">
        <f>MAX(C26:C28)-MIN(C26:C28)</f>
        <v>0.31666666666666654</v>
      </c>
    </row>
    <row r="27" spans="1:11">
      <c r="B27" s="21" t="s">
        <v>10</v>
      </c>
      <c r="C27" s="21">
        <v>0</v>
      </c>
    </row>
    <row r="28" spans="1:11">
      <c r="B28" t="s">
        <v>182</v>
      </c>
      <c r="C28">
        <v>-0.16166666666666663</v>
      </c>
      <c r="D28">
        <v>0.11005890678615245</v>
      </c>
      <c r="E28">
        <v>-1.4689103443557685</v>
      </c>
      <c r="F28">
        <v>0.2796080687752438</v>
      </c>
      <c r="G28">
        <v>-0.63521192238334723</v>
      </c>
      <c r="H28">
        <v>0.31187858905001398</v>
      </c>
      <c r="I28">
        <v>-0.63521192238334723</v>
      </c>
      <c r="J28">
        <v>0.31187858905001398</v>
      </c>
    </row>
    <row r="29" spans="1:11">
      <c r="A29" t="s">
        <v>12</v>
      </c>
      <c r="B29" t="s">
        <v>183</v>
      </c>
      <c r="C29">
        <v>-4.9999999999999559E-3</v>
      </c>
      <c r="D29">
        <v>0.11005890678615243</v>
      </c>
      <c r="E29">
        <v>-4.5430216835745038E-2</v>
      </c>
      <c r="F29">
        <v>0.96789254801234303</v>
      </c>
      <c r="G29">
        <v>-0.4785452557166805</v>
      </c>
      <c r="H29">
        <v>0.4685452557166806</v>
      </c>
      <c r="I29">
        <v>-0.4785452557166805</v>
      </c>
      <c r="J29">
        <v>0.4685452557166806</v>
      </c>
      <c r="K29">
        <f>MAX(C29:C31)-MIN(C29:C31)</f>
        <v>0.12166666666666642</v>
      </c>
    </row>
    <row r="30" spans="1:11">
      <c r="B30" t="s">
        <v>184</v>
      </c>
      <c r="C30">
        <v>0.11666666666666646</v>
      </c>
      <c r="D30">
        <v>0.11005890678615245</v>
      </c>
      <c r="E30">
        <v>1.0600383928340582</v>
      </c>
      <c r="F30">
        <v>0.40022517929470081</v>
      </c>
      <c r="G30">
        <v>-0.35687858905001413</v>
      </c>
      <c r="H30">
        <v>0.59021192238334708</v>
      </c>
      <c r="I30">
        <v>-0.35687858905001413</v>
      </c>
      <c r="J30">
        <v>0.59021192238334708</v>
      </c>
    </row>
    <row r="31" spans="1:11">
      <c r="B31" s="21" t="s">
        <v>15</v>
      </c>
      <c r="C31" s="21">
        <v>0</v>
      </c>
    </row>
    <row r="32" spans="1:11">
      <c r="A32" t="s">
        <v>220</v>
      </c>
      <c r="B32" t="s">
        <v>186</v>
      </c>
      <c r="C32">
        <v>0.26833333333333337</v>
      </c>
      <c r="D32">
        <v>0.11005890678615243</v>
      </c>
      <c r="E32">
        <v>2.4380883035183389</v>
      </c>
      <c r="F32">
        <v>0.13498765024010373</v>
      </c>
      <c r="G32">
        <v>-0.20521192238334718</v>
      </c>
      <c r="H32">
        <v>0.74187858905001391</v>
      </c>
      <c r="I32">
        <v>-0.20521192238334718</v>
      </c>
      <c r="J32">
        <v>0.74187858905001391</v>
      </c>
      <c r="K32">
        <f>MAX(C32:C34)-MIN(C32:C34)</f>
        <v>0.27</v>
      </c>
    </row>
    <row r="33" spans="1:11">
      <c r="B33" t="s">
        <v>187</v>
      </c>
      <c r="C33">
        <v>-1.6666666666666603E-3</v>
      </c>
      <c r="D33">
        <v>0.11005890678615241</v>
      </c>
      <c r="E33">
        <v>-1.5143405611915092E-2</v>
      </c>
      <c r="F33">
        <v>0.98929260904600047</v>
      </c>
      <c r="G33">
        <v>-0.47521192238334709</v>
      </c>
      <c r="H33">
        <v>0.47187858905001379</v>
      </c>
      <c r="I33">
        <v>-0.47521192238334709</v>
      </c>
      <c r="J33">
        <v>0.47187858905001379</v>
      </c>
    </row>
    <row r="34" spans="1:11">
      <c r="B34" s="21" t="s">
        <v>29</v>
      </c>
      <c r="C34" s="21">
        <v>0</v>
      </c>
    </row>
    <row r="35" spans="1:11">
      <c r="A35" t="s">
        <v>16</v>
      </c>
      <c r="B35" t="s">
        <v>189</v>
      </c>
      <c r="C35">
        <v>0.6333333333333333</v>
      </c>
      <c r="D35">
        <v>0.11005890678615245</v>
      </c>
      <c r="E35">
        <v>5.7544941325277543</v>
      </c>
      <c r="F35">
        <v>2.8895994307018301E-2</v>
      </c>
      <c r="G35">
        <v>0.1597880776166527</v>
      </c>
      <c r="H35">
        <v>1.1068785890500139</v>
      </c>
      <c r="I35">
        <v>0.1597880776166527</v>
      </c>
      <c r="J35">
        <v>1.1068785890500139</v>
      </c>
      <c r="K35">
        <f>MAX(C35:C37)-MIN(C35:C37)</f>
        <v>0.6333333333333333</v>
      </c>
    </row>
    <row r="36" spans="1:11">
      <c r="B36" t="s">
        <v>190</v>
      </c>
      <c r="C36">
        <v>9.3333333333333379E-2</v>
      </c>
      <c r="D36">
        <v>0.11005890678615243</v>
      </c>
      <c r="E36">
        <v>0.84803071426724863</v>
      </c>
      <c r="F36">
        <v>0.48572606611512159</v>
      </c>
      <c r="G36">
        <v>-0.38021192238334717</v>
      </c>
      <c r="H36">
        <v>0.56687858905001387</v>
      </c>
      <c r="I36">
        <v>-0.38021192238334717</v>
      </c>
      <c r="J36">
        <v>0.56687858905001387</v>
      </c>
    </row>
    <row r="37" spans="1:11">
      <c r="B37" s="21" t="s">
        <v>221</v>
      </c>
      <c r="C37" s="21">
        <v>0</v>
      </c>
    </row>
    <row r="38" spans="1:11">
      <c r="A38" t="s">
        <v>222</v>
      </c>
      <c r="B38" t="s">
        <v>192</v>
      </c>
      <c r="C38">
        <v>-0.1316666666666666</v>
      </c>
      <c r="D38">
        <v>0.11005890678615243</v>
      </c>
      <c r="E38">
        <v>-1.1963290433412959</v>
      </c>
      <c r="F38">
        <v>0.35415629871939103</v>
      </c>
      <c r="G38">
        <v>-0.6052119223833472</v>
      </c>
      <c r="H38">
        <v>0.34187858905001395</v>
      </c>
      <c r="I38">
        <v>-0.6052119223833472</v>
      </c>
      <c r="J38">
        <v>0.34187858905001395</v>
      </c>
      <c r="K38">
        <f>MAX(C38:C40)-MIN(C38:C40)</f>
        <v>0.14666666666666656</v>
      </c>
    </row>
    <row r="39" spans="1:11">
      <c r="B39" s="21" t="s">
        <v>26</v>
      </c>
      <c r="C39" s="21">
        <v>0</v>
      </c>
    </row>
    <row r="40" spans="1:11" ht="19.5" thickBot="1">
      <c r="B40" s="18" t="s">
        <v>193</v>
      </c>
      <c r="C40" s="18">
        <v>-0.14666666666666656</v>
      </c>
      <c r="D40" s="18">
        <v>0.11005890678615245</v>
      </c>
      <c r="E40" s="18">
        <v>-1.3326196938485317</v>
      </c>
      <c r="F40" s="18">
        <v>0.31420011408506943</v>
      </c>
      <c r="G40" s="18">
        <v>-0.6202119223833471</v>
      </c>
      <c r="H40" s="18">
        <v>0.32687858905001405</v>
      </c>
      <c r="I40" s="18">
        <v>-0.6202119223833471</v>
      </c>
      <c r="J40" s="18">
        <v>0.32687858905001405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8</vt:i4>
      </vt:variant>
    </vt:vector>
  </HeadingPairs>
  <TitlesOfParts>
    <vt:vector size="15" baseType="lpstr">
      <vt:lpstr>属性と水準</vt:lpstr>
      <vt:lpstr>L18直交表</vt:lpstr>
      <vt:lpstr>割り付け</vt:lpstr>
      <vt:lpstr>アンケート </vt:lpstr>
      <vt:lpstr>回帰分析</vt:lpstr>
      <vt:lpstr>回帰分析-スピル利用</vt:lpstr>
      <vt:lpstr>完成</vt:lpstr>
      <vt:lpstr>カラー</vt:lpstr>
      <vt:lpstr>サイズ</vt:lpstr>
      <vt:lpstr>スケジュール欄</vt:lpstr>
      <vt:lpstr>スタイル</vt:lpstr>
      <vt:lpstr>デザイン</vt:lpstr>
      <vt:lpstr>価格</vt:lpstr>
      <vt:lpstr>素材</vt:lpstr>
      <vt:lpstr>付録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2016-03-18T05:03:32Z</dcterms:created>
  <dcterms:modified xsi:type="dcterms:W3CDTF">2025-12-29T04:01:40Z</dcterms:modified>
</cp:coreProperties>
</file>