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6\"/>
    </mc:Choice>
  </mc:AlternateContent>
  <xr:revisionPtr revIDLastSave="0" documentId="13_ncr:1_{5978EFA3-2535-4BE6-BC6E-55D40CE3A925}" xr6:coauthVersionLast="47" xr6:coauthVersionMax="47" xr10:uidLastSave="{00000000-0000-0000-0000-000000000000}"/>
  <bookViews>
    <workbookView xWindow="9915" yWindow="3105" windowWidth="15570" windowHeight="11625" xr2:uid="{00000000-000D-0000-FFFF-FFFF00000000}"/>
  </bookViews>
  <sheets>
    <sheet name="X2年度" sheetId="1" r:id="rId1"/>
    <sheet name="X1年度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2" l="1"/>
  <c r="B13" i="1" l="1"/>
  <c r="B22" i="2"/>
  <c r="B20" i="2"/>
  <c r="D15" i="2"/>
  <c r="D24" i="2" s="1"/>
  <c r="B13" i="2"/>
  <c r="D10" i="2"/>
  <c r="D4" i="2"/>
  <c r="B4" i="2"/>
  <c r="B22" i="1"/>
  <c r="B20" i="1"/>
  <c r="B12" i="1" s="1"/>
  <c r="D18" i="1"/>
  <c r="D15" i="1"/>
  <c r="D10" i="1"/>
  <c r="D4" i="1"/>
  <c r="B4" i="1"/>
  <c r="D13" i="1" l="1"/>
  <c r="D25" i="1" s="1"/>
  <c r="D24" i="1"/>
  <c r="B25" i="1"/>
  <c r="B12" i="2"/>
  <c r="B25" i="2" s="1"/>
  <c r="D13" i="2"/>
  <c r="D25" i="2" s="1"/>
</calcChain>
</file>

<file path=xl/sharedStrings.xml><?xml version="1.0" encoding="utf-8"?>
<sst xmlns="http://schemas.openxmlformats.org/spreadsheetml/2006/main" count="118" uniqueCount="58">
  <si>
    <t>X1年度総資産</t>
    <rPh sb="2" eb="4">
      <t>ネンド</t>
    </rPh>
    <rPh sb="4" eb="7">
      <t>ソウシサン</t>
    </rPh>
    <phoneticPr fontId="3"/>
  </si>
  <si>
    <t>（単位：千円）</t>
    <rPh sb="1" eb="3">
      <t>タンイ</t>
    </rPh>
    <rPh sb="4" eb="5">
      <t>セン</t>
    </rPh>
    <rPh sb="5" eb="6">
      <t>エン</t>
    </rPh>
    <phoneticPr fontId="3"/>
  </si>
  <si>
    <t>X2年度貸借対照表</t>
    <rPh sb="2" eb="4">
      <t>ネンド</t>
    </rPh>
    <rPh sb="4" eb="9">
      <t>タイシャクタイショウヒョウ</t>
    </rPh>
    <phoneticPr fontId="3"/>
  </si>
  <si>
    <t>経営分析</t>
    <rPh sb="0" eb="2">
      <t>ケイエイ</t>
    </rPh>
    <rPh sb="2" eb="4">
      <t>ブンセキ</t>
    </rPh>
    <phoneticPr fontId="3"/>
  </si>
  <si>
    <t>資産の部</t>
    <rPh sb="0" eb="2">
      <t>シサン</t>
    </rPh>
    <rPh sb="3" eb="4">
      <t>ブ</t>
    </rPh>
    <phoneticPr fontId="3"/>
  </si>
  <si>
    <t>負債及び資本の部</t>
    <rPh sb="0" eb="2">
      <t>フサイ</t>
    </rPh>
    <rPh sb="2" eb="3">
      <t>オヨ</t>
    </rPh>
    <rPh sb="4" eb="6">
      <t>シホン</t>
    </rPh>
    <rPh sb="7" eb="8">
      <t>ブ</t>
    </rPh>
    <phoneticPr fontId="3"/>
  </si>
  <si>
    <t>長期安全性</t>
    <rPh sb="0" eb="2">
      <t>チョウキ</t>
    </rPh>
    <rPh sb="2" eb="5">
      <t>アンゼンセイ</t>
    </rPh>
    <phoneticPr fontId="3"/>
  </si>
  <si>
    <t>固定比率</t>
    <rPh sb="0" eb="2">
      <t>コテイ</t>
    </rPh>
    <rPh sb="2" eb="4">
      <t>ヒリツ</t>
    </rPh>
    <phoneticPr fontId="3"/>
  </si>
  <si>
    <t>流動資産</t>
    <rPh sb="0" eb="2">
      <t>リュウドウ</t>
    </rPh>
    <rPh sb="2" eb="4">
      <t>シサン</t>
    </rPh>
    <phoneticPr fontId="3"/>
  </si>
  <si>
    <t>流動負債</t>
    <rPh sb="0" eb="2">
      <t>リュウドウ</t>
    </rPh>
    <rPh sb="2" eb="4">
      <t>フサイ</t>
    </rPh>
    <phoneticPr fontId="3"/>
  </si>
  <si>
    <t>固定長期適合率</t>
    <rPh sb="0" eb="2">
      <t>コテイ</t>
    </rPh>
    <rPh sb="2" eb="4">
      <t>チョウキ</t>
    </rPh>
    <rPh sb="4" eb="6">
      <t>テキゴウ</t>
    </rPh>
    <rPh sb="6" eb="7">
      <t>リツ</t>
    </rPh>
    <phoneticPr fontId="3"/>
  </si>
  <si>
    <t>現金及び預金</t>
    <rPh sb="0" eb="2">
      <t>ゲンキン</t>
    </rPh>
    <rPh sb="2" eb="3">
      <t>オヨ</t>
    </rPh>
    <rPh sb="4" eb="6">
      <t>ヨキン</t>
    </rPh>
    <phoneticPr fontId="3"/>
  </si>
  <si>
    <t>買掛金</t>
    <rPh sb="0" eb="3">
      <t>カイカケキン</t>
    </rPh>
    <phoneticPr fontId="3"/>
  </si>
  <si>
    <t>短期安全性</t>
    <rPh sb="0" eb="2">
      <t>タンキ</t>
    </rPh>
    <rPh sb="2" eb="5">
      <t>アンゼンセイ</t>
    </rPh>
    <phoneticPr fontId="3"/>
  </si>
  <si>
    <t>流動比率</t>
    <rPh sb="0" eb="2">
      <t>リュウドウ</t>
    </rPh>
    <rPh sb="2" eb="4">
      <t>ヒリツ</t>
    </rPh>
    <phoneticPr fontId="3"/>
  </si>
  <si>
    <t>売掛金</t>
    <rPh sb="0" eb="2">
      <t>ウリカケ</t>
    </rPh>
    <rPh sb="2" eb="3">
      <t>キン</t>
    </rPh>
    <phoneticPr fontId="3"/>
  </si>
  <si>
    <t>短期借入金</t>
    <rPh sb="0" eb="2">
      <t>タンキ</t>
    </rPh>
    <rPh sb="2" eb="4">
      <t>カリイレ</t>
    </rPh>
    <rPh sb="4" eb="5">
      <t>キン</t>
    </rPh>
    <phoneticPr fontId="3"/>
  </si>
  <si>
    <t>当座比率</t>
    <rPh sb="0" eb="2">
      <t>トウザ</t>
    </rPh>
    <rPh sb="2" eb="4">
      <t>ヒリツ</t>
    </rPh>
    <phoneticPr fontId="3"/>
  </si>
  <si>
    <t>商品</t>
    <rPh sb="0" eb="2">
      <t>ショウヒン</t>
    </rPh>
    <phoneticPr fontId="3"/>
  </si>
  <si>
    <t>未払金</t>
    <rPh sb="0" eb="1">
      <t>ミ</t>
    </rPh>
    <rPh sb="1" eb="2">
      <t>バラ</t>
    </rPh>
    <rPh sb="2" eb="3">
      <t>キン</t>
    </rPh>
    <phoneticPr fontId="3"/>
  </si>
  <si>
    <t>資本構造</t>
    <rPh sb="0" eb="2">
      <t>シホン</t>
    </rPh>
    <rPh sb="2" eb="4">
      <t>コウゾウ</t>
    </rPh>
    <phoneticPr fontId="3"/>
  </si>
  <si>
    <t>負債比率</t>
    <rPh sb="0" eb="2">
      <t>フサイ</t>
    </rPh>
    <rPh sb="2" eb="4">
      <t>ヒリツ</t>
    </rPh>
    <phoneticPr fontId="3"/>
  </si>
  <si>
    <t>前渡金</t>
    <rPh sb="0" eb="2">
      <t>マエワタシ</t>
    </rPh>
    <rPh sb="2" eb="3">
      <t>キン</t>
    </rPh>
    <phoneticPr fontId="3"/>
  </si>
  <si>
    <t>未払費用</t>
    <rPh sb="0" eb="2">
      <t>ミバラ</t>
    </rPh>
    <rPh sb="2" eb="4">
      <t>ヒヨウ</t>
    </rPh>
    <phoneticPr fontId="3"/>
  </si>
  <si>
    <t>自己資本比率</t>
    <rPh sb="0" eb="2">
      <t>ジコ</t>
    </rPh>
    <rPh sb="2" eb="4">
      <t>シホン</t>
    </rPh>
    <rPh sb="4" eb="6">
      <t>ヒリツ</t>
    </rPh>
    <phoneticPr fontId="3"/>
  </si>
  <si>
    <t>前払費用</t>
    <rPh sb="0" eb="2">
      <t>マエバラ</t>
    </rPh>
    <rPh sb="2" eb="4">
      <t>ヒヨウ</t>
    </rPh>
    <phoneticPr fontId="3"/>
  </si>
  <si>
    <t>その他流動負債</t>
    <rPh sb="2" eb="3">
      <t>タ</t>
    </rPh>
    <rPh sb="3" eb="5">
      <t>リュウドウ</t>
    </rPh>
    <rPh sb="5" eb="7">
      <t>フサイ</t>
    </rPh>
    <phoneticPr fontId="3"/>
  </si>
  <si>
    <t>その他流動資産</t>
    <rPh sb="2" eb="3">
      <t>タ</t>
    </rPh>
    <rPh sb="3" eb="5">
      <t>リュウドウ</t>
    </rPh>
    <rPh sb="5" eb="7">
      <t>シサン</t>
    </rPh>
    <phoneticPr fontId="3"/>
  </si>
  <si>
    <t>固定負債</t>
    <rPh sb="0" eb="2">
      <t>コテイ</t>
    </rPh>
    <rPh sb="2" eb="4">
      <t>フサイ</t>
    </rPh>
    <phoneticPr fontId="3"/>
  </si>
  <si>
    <t>貸倒引当金</t>
    <rPh sb="0" eb="2">
      <t>カシダオレ</t>
    </rPh>
    <rPh sb="2" eb="4">
      <t>ヒキアテ</t>
    </rPh>
    <rPh sb="4" eb="5">
      <t>キン</t>
    </rPh>
    <phoneticPr fontId="3"/>
  </si>
  <si>
    <t>社債</t>
    <rPh sb="0" eb="2">
      <t>シャサイ</t>
    </rPh>
    <phoneticPr fontId="3"/>
  </si>
  <si>
    <t>固定資産</t>
    <rPh sb="0" eb="2">
      <t>コテイ</t>
    </rPh>
    <rPh sb="2" eb="4">
      <t>シサン</t>
    </rPh>
    <phoneticPr fontId="3"/>
  </si>
  <si>
    <t>長期借入金</t>
    <rPh sb="0" eb="2">
      <t>チョウキ</t>
    </rPh>
    <rPh sb="2" eb="4">
      <t>カリイレ</t>
    </rPh>
    <rPh sb="4" eb="5">
      <t>キン</t>
    </rPh>
    <phoneticPr fontId="3"/>
  </si>
  <si>
    <t>有形固定資産</t>
    <rPh sb="0" eb="2">
      <t>ユウケイ</t>
    </rPh>
    <rPh sb="2" eb="4">
      <t>コテイ</t>
    </rPh>
    <rPh sb="4" eb="6">
      <t>シサン</t>
    </rPh>
    <phoneticPr fontId="3"/>
  </si>
  <si>
    <t>負債合計</t>
    <rPh sb="0" eb="2">
      <t>フサイ</t>
    </rPh>
    <rPh sb="2" eb="4">
      <t>ゴウケイ</t>
    </rPh>
    <phoneticPr fontId="3"/>
  </si>
  <si>
    <t>建物</t>
    <rPh sb="0" eb="2">
      <t>タテモノ</t>
    </rPh>
    <phoneticPr fontId="3"/>
  </si>
  <si>
    <t>資本金</t>
    <rPh sb="0" eb="3">
      <t>シホンキン</t>
    </rPh>
    <phoneticPr fontId="3"/>
  </si>
  <si>
    <t>減価償却累計額</t>
    <rPh sb="0" eb="2">
      <t>ゲンカ</t>
    </rPh>
    <rPh sb="2" eb="4">
      <t>ショウキャク</t>
    </rPh>
    <rPh sb="4" eb="7">
      <t>ルイケイガク</t>
    </rPh>
    <phoneticPr fontId="3"/>
  </si>
  <si>
    <t>資本剰余金</t>
    <rPh sb="0" eb="2">
      <t>シホン</t>
    </rPh>
    <rPh sb="2" eb="5">
      <t>ジョウヨキン</t>
    </rPh>
    <phoneticPr fontId="3"/>
  </si>
  <si>
    <t>車両</t>
    <rPh sb="0" eb="2">
      <t>シャリョウ</t>
    </rPh>
    <phoneticPr fontId="3"/>
  </si>
  <si>
    <t>資本準備金</t>
    <rPh sb="0" eb="2">
      <t>シホン</t>
    </rPh>
    <rPh sb="2" eb="5">
      <t>ジュンビキン</t>
    </rPh>
    <phoneticPr fontId="3"/>
  </si>
  <si>
    <t>その他資本剰余金</t>
    <rPh sb="2" eb="3">
      <t>タ</t>
    </rPh>
    <rPh sb="3" eb="5">
      <t>シホン</t>
    </rPh>
    <rPh sb="5" eb="8">
      <t>ジョウヨキン</t>
    </rPh>
    <phoneticPr fontId="3"/>
  </si>
  <si>
    <t>器具備品</t>
    <rPh sb="0" eb="2">
      <t>キグ</t>
    </rPh>
    <rPh sb="2" eb="4">
      <t>ビヒン</t>
    </rPh>
    <phoneticPr fontId="3"/>
  </si>
  <si>
    <t>利益剰余金</t>
    <rPh sb="0" eb="2">
      <t>リエキ</t>
    </rPh>
    <rPh sb="2" eb="5">
      <t>ジョウヨキン</t>
    </rPh>
    <phoneticPr fontId="3"/>
  </si>
  <si>
    <t>利益準備金</t>
    <rPh sb="0" eb="2">
      <t>リエキ</t>
    </rPh>
    <rPh sb="2" eb="5">
      <t>ジュンビキン</t>
    </rPh>
    <phoneticPr fontId="3"/>
  </si>
  <si>
    <t>無形固定資産</t>
    <rPh sb="0" eb="2">
      <t>ムケイ</t>
    </rPh>
    <rPh sb="2" eb="4">
      <t>コテイ</t>
    </rPh>
    <rPh sb="4" eb="6">
      <t>シサン</t>
    </rPh>
    <phoneticPr fontId="3"/>
  </si>
  <si>
    <t>その他利益剰余金</t>
    <rPh sb="2" eb="3">
      <t>タ</t>
    </rPh>
    <rPh sb="3" eb="5">
      <t>リエキ</t>
    </rPh>
    <rPh sb="5" eb="8">
      <t>ジョウヨキン</t>
    </rPh>
    <phoneticPr fontId="3"/>
  </si>
  <si>
    <t>特許権</t>
    <rPh sb="0" eb="2">
      <t>トッキョ</t>
    </rPh>
    <rPh sb="2" eb="3">
      <t>ケン</t>
    </rPh>
    <phoneticPr fontId="3"/>
  </si>
  <si>
    <t>任意積立金</t>
    <rPh sb="0" eb="2">
      <t>ニンイ</t>
    </rPh>
    <rPh sb="2" eb="4">
      <t>ツミタテ</t>
    </rPh>
    <rPh sb="4" eb="5">
      <t>キン</t>
    </rPh>
    <phoneticPr fontId="3"/>
  </si>
  <si>
    <t>投資その他の資産</t>
    <rPh sb="0" eb="2">
      <t>トウシ</t>
    </rPh>
    <rPh sb="4" eb="5">
      <t>タ</t>
    </rPh>
    <rPh sb="6" eb="8">
      <t>シサン</t>
    </rPh>
    <phoneticPr fontId="3"/>
  </si>
  <si>
    <t>繰越利益剰余金</t>
    <rPh sb="0" eb="2">
      <t>クリコシ</t>
    </rPh>
    <rPh sb="2" eb="4">
      <t>リエキ</t>
    </rPh>
    <rPh sb="4" eb="7">
      <t>ジョウヨキン</t>
    </rPh>
    <phoneticPr fontId="3"/>
  </si>
  <si>
    <t>長期貸付金</t>
    <rPh sb="0" eb="2">
      <t>チョウキ</t>
    </rPh>
    <rPh sb="2" eb="4">
      <t>カシツケ</t>
    </rPh>
    <rPh sb="4" eb="5">
      <t>キン</t>
    </rPh>
    <phoneticPr fontId="3"/>
  </si>
  <si>
    <t>自己株式</t>
    <rPh sb="0" eb="2">
      <t>ジコ</t>
    </rPh>
    <rPh sb="2" eb="4">
      <t>カブシキ</t>
    </rPh>
    <phoneticPr fontId="3"/>
  </si>
  <si>
    <t>純資本合計</t>
    <rPh sb="0" eb="1">
      <t>ジュン</t>
    </rPh>
    <rPh sb="1" eb="3">
      <t>シホン</t>
    </rPh>
    <rPh sb="3" eb="5">
      <t>ゴウケイ</t>
    </rPh>
    <phoneticPr fontId="3"/>
  </si>
  <si>
    <t>資産合計</t>
    <rPh sb="0" eb="2">
      <t>シサン</t>
    </rPh>
    <rPh sb="2" eb="4">
      <t>ゴウケイ</t>
    </rPh>
    <phoneticPr fontId="3"/>
  </si>
  <si>
    <t>負債・純資本合計</t>
    <rPh sb="0" eb="2">
      <t>フサイ</t>
    </rPh>
    <rPh sb="3" eb="4">
      <t>ジュン</t>
    </rPh>
    <rPh sb="4" eb="6">
      <t>シホン</t>
    </rPh>
    <rPh sb="6" eb="8">
      <t>ゴウケイ</t>
    </rPh>
    <phoneticPr fontId="3"/>
  </si>
  <si>
    <t>X0年度総資産</t>
    <rPh sb="2" eb="4">
      <t>ネンド</t>
    </rPh>
    <rPh sb="4" eb="7">
      <t>ソウシサン</t>
    </rPh>
    <phoneticPr fontId="3"/>
  </si>
  <si>
    <t>X1年度貸借対照表</t>
    <rPh sb="2" eb="4">
      <t>ネンド</t>
    </rPh>
    <rPh sb="4" eb="9">
      <t>タイシャクタイショウヒョウ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</si>
</sst>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0.0%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 tint="0.39994506668294322"/>
      </left>
      <right style="thin">
        <color theme="5" tint="0.39994506668294322"/>
      </right>
      <top style="thin">
        <color theme="5" tint="0.39994506668294322"/>
      </top>
      <bottom/>
      <diagonal/>
    </border>
    <border>
      <left style="thin">
        <color theme="5" tint="0.39994506668294322"/>
      </left>
      <right style="thin">
        <color theme="5" tint="0.39994506668294322"/>
      </right>
      <top/>
      <bottom style="thin">
        <color theme="5" tint="0.39994506668294322"/>
      </bottom>
      <diagonal/>
    </border>
    <border>
      <left style="medium">
        <color theme="5" tint="0.39991454817346722"/>
      </left>
      <right style="thin">
        <color theme="5" tint="0.39994506668294322"/>
      </right>
      <top style="medium">
        <color theme="5" tint="0.39991454817346722"/>
      </top>
      <bottom style="thin">
        <color theme="5" tint="0.39994506668294322"/>
      </bottom>
      <diagonal/>
    </border>
    <border>
      <left style="thin">
        <color theme="5" tint="0.39994506668294322"/>
      </left>
      <right style="medium">
        <color theme="5" tint="0.39991454817346722"/>
      </right>
      <top style="medium">
        <color theme="5" tint="0.39991454817346722"/>
      </top>
      <bottom style="thin">
        <color theme="5" tint="0.39994506668294322"/>
      </bottom>
      <diagonal/>
    </border>
    <border>
      <left style="medium">
        <color theme="5" tint="0.39991454817346722"/>
      </left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0.39994506668294322"/>
      </left>
      <right style="medium">
        <color theme="5" tint="0.39991454817346722"/>
      </right>
      <top style="thin">
        <color theme="5" tint="0.39994506668294322"/>
      </top>
      <bottom style="thin">
        <color theme="5" tint="0.39994506668294322"/>
      </bottom>
      <diagonal/>
    </border>
    <border>
      <left style="medium">
        <color theme="5" tint="0.39991454817346722"/>
      </left>
      <right style="thin">
        <color theme="5" tint="0.39994506668294322"/>
      </right>
      <top style="thin">
        <color theme="5" tint="0.39994506668294322"/>
      </top>
      <bottom style="medium">
        <color theme="5" tint="0.39991454817346722"/>
      </bottom>
      <diagonal/>
    </border>
    <border>
      <left style="thin">
        <color theme="5" tint="0.39994506668294322"/>
      </left>
      <right style="medium">
        <color theme="5" tint="0.39991454817346722"/>
      </right>
      <top style="thin">
        <color theme="5" tint="0.39994506668294322"/>
      </top>
      <bottom style="medium">
        <color theme="5" tint="0.3999145481734672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4" fillId="0" borderId="0" xfId="0" applyFont="1">
      <alignment vertical="center"/>
    </xf>
    <xf numFmtId="38" fontId="5" fillId="0" borderId="0" xfId="0" applyNumberFormat="1" applyFont="1">
      <alignment vertical="center"/>
    </xf>
    <xf numFmtId="0" fontId="4" fillId="0" borderId="0" xfId="0" applyFont="1" applyAlignment="1">
      <alignment horizontal="right" vertical="center"/>
    </xf>
    <xf numFmtId="0" fontId="4" fillId="2" borderId="2" xfId="0" applyFont="1" applyFill="1" applyBorder="1">
      <alignment vertical="center"/>
    </xf>
    <xf numFmtId="177" fontId="4" fillId="0" borderId="2" xfId="2" applyNumberFormat="1" applyFont="1" applyBorder="1">
      <alignment vertical="center"/>
    </xf>
    <xf numFmtId="0" fontId="6" fillId="4" borderId="6" xfId="0" applyFont="1" applyFill="1" applyBorder="1">
      <alignment vertical="center"/>
    </xf>
    <xf numFmtId="38" fontId="7" fillId="4" borderId="7" xfId="1" applyFont="1" applyFill="1" applyBorder="1">
      <alignment vertical="center"/>
    </xf>
    <xf numFmtId="0" fontId="4" fillId="0" borderId="8" xfId="0" applyFont="1" applyBorder="1" applyAlignment="1">
      <alignment horizontal="left" vertical="center" indent="1"/>
    </xf>
    <xf numFmtId="38" fontId="4" fillId="0" borderId="9" xfId="1" applyFont="1" applyBorder="1">
      <alignment vertical="center"/>
    </xf>
    <xf numFmtId="0" fontId="4" fillId="0" borderId="8" xfId="0" applyFont="1" applyBorder="1">
      <alignment vertical="center"/>
    </xf>
    <xf numFmtId="0" fontId="6" fillId="4" borderId="8" xfId="0" applyFont="1" applyFill="1" applyBorder="1">
      <alignment vertical="center"/>
    </xf>
    <xf numFmtId="38" fontId="7" fillId="4" borderId="9" xfId="1" applyFont="1" applyFill="1" applyBorder="1">
      <alignment vertical="center"/>
    </xf>
    <xf numFmtId="0" fontId="4" fillId="0" borderId="10" xfId="0" applyFont="1" applyBorder="1" applyAlignment="1">
      <alignment horizontal="left" vertical="center" indent="2"/>
    </xf>
    <xf numFmtId="176" fontId="4" fillId="0" borderId="11" xfId="1" applyNumberFormat="1" applyFont="1" applyBorder="1">
      <alignment vertical="center"/>
    </xf>
    <xf numFmtId="38" fontId="4" fillId="0" borderId="9" xfId="1" applyFont="1" applyFill="1" applyBorder="1">
      <alignment vertical="center"/>
    </xf>
    <xf numFmtId="0" fontId="6" fillId="0" borderId="8" xfId="0" applyFont="1" applyBorder="1" applyAlignment="1">
      <alignment horizontal="left" vertical="center" indent="1"/>
    </xf>
    <xf numFmtId="38" fontId="5" fillId="5" borderId="9" xfId="1" applyFont="1" applyFill="1" applyBorder="1">
      <alignment vertical="center"/>
    </xf>
    <xf numFmtId="0" fontId="6" fillId="4" borderId="10" xfId="0" applyFont="1" applyFill="1" applyBorder="1">
      <alignment vertical="center"/>
    </xf>
    <xf numFmtId="38" fontId="7" fillId="4" borderId="11" xfId="1" applyFont="1" applyFill="1" applyBorder="1">
      <alignment vertical="center"/>
    </xf>
    <xf numFmtId="0" fontId="4" fillId="0" borderId="8" xfId="0" applyFont="1" applyBorder="1" applyAlignment="1">
      <alignment horizontal="left" vertical="center" indent="2"/>
    </xf>
    <xf numFmtId="0" fontId="6" fillId="0" borderId="6" xfId="0" applyFont="1" applyBorder="1" applyAlignment="1">
      <alignment horizontal="left" vertical="center" indent="1"/>
    </xf>
    <xf numFmtId="38" fontId="5" fillId="5" borderId="7" xfId="1" applyFont="1" applyFill="1" applyBorder="1">
      <alignment vertical="center"/>
    </xf>
    <xf numFmtId="0" fontId="4" fillId="0" borderId="8" xfId="0" applyFont="1" applyBorder="1" applyAlignment="1">
      <alignment horizontal="left" vertical="center" indent="3"/>
    </xf>
    <xf numFmtId="176" fontId="4" fillId="0" borderId="9" xfId="1" applyNumberFormat="1" applyFont="1" applyBorder="1">
      <alignment vertical="center"/>
    </xf>
    <xf numFmtId="38" fontId="5" fillId="5" borderId="9" xfId="0" applyNumberFormat="1" applyFont="1" applyFill="1" applyBorder="1">
      <alignment vertical="center"/>
    </xf>
    <xf numFmtId="176" fontId="5" fillId="5" borderId="9" xfId="1" applyNumberFormat="1" applyFont="1" applyFill="1" applyBorder="1">
      <alignment vertical="center"/>
    </xf>
    <xf numFmtId="0" fontId="4" fillId="0" borderId="10" xfId="0" applyFont="1" applyBorder="1" applyAlignment="1">
      <alignment horizontal="left" vertical="center" indent="3"/>
    </xf>
    <xf numFmtId="0" fontId="6" fillId="4" borderId="5" xfId="0" applyFont="1" applyFill="1" applyBorder="1">
      <alignment vertical="center"/>
    </xf>
    <xf numFmtId="38" fontId="7" fillId="4" borderId="5" xfId="1" applyFont="1" applyFill="1" applyBorder="1">
      <alignment vertical="center"/>
    </xf>
    <xf numFmtId="38" fontId="4" fillId="0" borderId="0" xfId="0" applyNumberFormat="1" applyFont="1">
      <alignment vertical="center"/>
    </xf>
    <xf numFmtId="38" fontId="5" fillId="0" borderId="0" xfId="1" applyFo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workbookViewId="0">
      <selection activeCell="A3" sqref="A3:B3"/>
    </sheetView>
  </sheetViews>
  <sheetFormatPr defaultRowHeight="18.75" x14ac:dyDescent="0.4"/>
  <cols>
    <col min="1" max="1" width="19.875" style="1" customWidth="1"/>
    <col min="2" max="2" width="9.375" style="1" bestFit="1" customWidth="1"/>
    <col min="3" max="3" width="20.5" style="1" customWidth="1"/>
    <col min="4" max="4" width="8.5" style="1" customWidth="1"/>
    <col min="5" max="5" width="3.875" style="1" customWidth="1"/>
    <col min="6" max="6" width="10.125" style="1" customWidth="1"/>
    <col min="7" max="7" width="14" style="1" customWidth="1"/>
    <col min="8" max="16384" width="9" style="1"/>
  </cols>
  <sheetData>
    <row r="1" spans="1:8" ht="19.5" x14ac:dyDescent="0.4">
      <c r="A1" s="1" t="s">
        <v>0</v>
      </c>
      <c r="B1" s="2">
        <v>180630</v>
      </c>
      <c r="D1" s="3" t="s">
        <v>1</v>
      </c>
    </row>
    <row r="2" spans="1:8" x14ac:dyDescent="0.4">
      <c r="A2" s="1" t="s">
        <v>2</v>
      </c>
      <c r="D2" s="3"/>
      <c r="F2" s="1" t="s">
        <v>3</v>
      </c>
    </row>
    <row r="3" spans="1:8" ht="19.5" thickBot="1" x14ac:dyDescent="0.45">
      <c r="A3" s="32" t="s">
        <v>4</v>
      </c>
      <c r="B3" s="32"/>
      <c r="C3" s="32" t="s">
        <v>5</v>
      </c>
      <c r="D3" s="32"/>
      <c r="F3" s="33" t="s">
        <v>13</v>
      </c>
      <c r="G3" s="4" t="s">
        <v>14</v>
      </c>
      <c r="H3" s="5"/>
    </row>
    <row r="4" spans="1:8" ht="19.5" x14ac:dyDescent="0.4">
      <c r="A4" s="6" t="s">
        <v>8</v>
      </c>
      <c r="B4" s="7">
        <f>SUM(B5:B11)</f>
        <v>145720</v>
      </c>
      <c r="C4" s="6" t="s">
        <v>9</v>
      </c>
      <c r="D4" s="7">
        <f>SUM(D5:D9)</f>
        <v>104200</v>
      </c>
      <c r="F4" s="34"/>
      <c r="G4" s="4" t="s">
        <v>17</v>
      </c>
      <c r="H4" s="5"/>
    </row>
    <row r="5" spans="1:8" x14ac:dyDescent="0.4">
      <c r="A5" s="8" t="s">
        <v>11</v>
      </c>
      <c r="B5" s="9">
        <v>20300</v>
      </c>
      <c r="C5" s="10" t="s">
        <v>12</v>
      </c>
      <c r="D5" s="9">
        <v>33350</v>
      </c>
      <c r="F5" s="33" t="s">
        <v>6</v>
      </c>
      <c r="G5" s="4" t="s">
        <v>7</v>
      </c>
      <c r="H5" s="5"/>
    </row>
    <row r="6" spans="1:8" x14ac:dyDescent="0.4">
      <c r="A6" s="8" t="s">
        <v>15</v>
      </c>
      <c r="B6" s="9">
        <v>40350</v>
      </c>
      <c r="C6" s="10" t="s">
        <v>16</v>
      </c>
      <c r="D6" s="9">
        <v>41600</v>
      </c>
      <c r="F6" s="34"/>
      <c r="G6" s="4" t="s">
        <v>10</v>
      </c>
      <c r="H6" s="5"/>
    </row>
    <row r="7" spans="1:8" x14ac:dyDescent="0.4">
      <c r="A7" s="8" t="s">
        <v>18</v>
      </c>
      <c r="B7" s="9">
        <v>80800</v>
      </c>
      <c r="C7" s="10" t="s">
        <v>19</v>
      </c>
      <c r="D7" s="9">
        <v>8600</v>
      </c>
      <c r="F7" s="33" t="s">
        <v>20</v>
      </c>
      <c r="G7" s="4" t="s">
        <v>21</v>
      </c>
      <c r="H7" s="5"/>
    </row>
    <row r="8" spans="1:8" x14ac:dyDescent="0.4">
      <c r="A8" s="8" t="s">
        <v>22</v>
      </c>
      <c r="B8" s="9">
        <v>50</v>
      </c>
      <c r="C8" s="10" t="s">
        <v>23</v>
      </c>
      <c r="D8" s="9">
        <v>1850</v>
      </c>
      <c r="F8" s="34"/>
      <c r="G8" s="4" t="s">
        <v>24</v>
      </c>
      <c r="H8" s="5"/>
    </row>
    <row r="9" spans="1:8" x14ac:dyDescent="0.4">
      <c r="A9" s="8" t="s">
        <v>25</v>
      </c>
      <c r="B9" s="9">
        <v>120</v>
      </c>
      <c r="C9" s="10" t="s">
        <v>26</v>
      </c>
      <c r="D9" s="9">
        <v>18800</v>
      </c>
    </row>
    <row r="10" spans="1:8" ht="19.5" x14ac:dyDescent="0.4">
      <c r="A10" s="8" t="s">
        <v>27</v>
      </c>
      <c r="B10" s="9">
        <v>6300</v>
      </c>
      <c r="C10" s="11" t="s">
        <v>28</v>
      </c>
      <c r="D10" s="12">
        <f>SUM(D11:D12)</f>
        <v>47000</v>
      </c>
    </row>
    <row r="11" spans="1:8" ht="19.5" thickBot="1" x14ac:dyDescent="0.45">
      <c r="A11" s="13" t="s">
        <v>29</v>
      </c>
      <c r="B11" s="14">
        <v>-2200</v>
      </c>
      <c r="C11" s="8" t="s">
        <v>30</v>
      </c>
      <c r="D11" s="15">
        <v>12000</v>
      </c>
    </row>
    <row r="12" spans="1:8" ht="19.5" x14ac:dyDescent="0.4">
      <c r="A12" s="6" t="s">
        <v>31</v>
      </c>
      <c r="B12" s="7">
        <f>B13+B20+B22</f>
        <v>34280</v>
      </c>
      <c r="C12" s="8" t="s">
        <v>32</v>
      </c>
      <c r="D12" s="9">
        <v>35000</v>
      </c>
    </row>
    <row r="13" spans="1:8" ht="20.25" thickBot="1" x14ac:dyDescent="0.45">
      <c r="A13" s="16" t="s">
        <v>33</v>
      </c>
      <c r="B13" s="17">
        <f>SUM(B14:B19)</f>
        <v>31360</v>
      </c>
      <c r="C13" s="18" t="s">
        <v>34</v>
      </c>
      <c r="D13" s="19">
        <f>SUM(D4,D10)</f>
        <v>151200</v>
      </c>
    </row>
    <row r="14" spans="1:8" ht="19.5" x14ac:dyDescent="0.4">
      <c r="A14" s="20" t="s">
        <v>35</v>
      </c>
      <c r="B14" s="9">
        <v>60000</v>
      </c>
      <c r="C14" s="21" t="s">
        <v>36</v>
      </c>
      <c r="D14" s="22">
        <v>10000</v>
      </c>
    </row>
    <row r="15" spans="1:8" ht="19.5" x14ac:dyDescent="0.4">
      <c r="A15" s="23" t="s">
        <v>37</v>
      </c>
      <c r="B15" s="24">
        <v>-33000</v>
      </c>
      <c r="C15" s="16" t="s">
        <v>38</v>
      </c>
      <c r="D15" s="25">
        <f>SUM(D16:D17)</f>
        <v>2000</v>
      </c>
    </row>
    <row r="16" spans="1:8" x14ac:dyDescent="0.4">
      <c r="A16" s="20" t="s">
        <v>39</v>
      </c>
      <c r="B16" s="9">
        <v>5000</v>
      </c>
      <c r="C16" s="20" t="s">
        <v>40</v>
      </c>
      <c r="D16" s="9">
        <v>1500</v>
      </c>
    </row>
    <row r="17" spans="1:4" x14ac:dyDescent="0.4">
      <c r="A17" s="23" t="s">
        <v>37</v>
      </c>
      <c r="B17" s="24">
        <v>-1000</v>
      </c>
      <c r="C17" s="20" t="s">
        <v>41</v>
      </c>
      <c r="D17" s="15">
        <v>500</v>
      </c>
    </row>
    <row r="18" spans="1:4" ht="19.5" x14ac:dyDescent="0.4">
      <c r="A18" s="20" t="s">
        <v>42</v>
      </c>
      <c r="B18" s="9">
        <v>600</v>
      </c>
      <c r="C18" s="16" t="s">
        <v>43</v>
      </c>
      <c r="D18" s="17">
        <f>SUM(D19:D22)</f>
        <v>16900</v>
      </c>
    </row>
    <row r="19" spans="1:4" x14ac:dyDescent="0.4">
      <c r="A19" s="23" t="s">
        <v>37</v>
      </c>
      <c r="B19" s="24">
        <v>-240</v>
      </c>
      <c r="C19" s="20" t="s">
        <v>44</v>
      </c>
      <c r="D19" s="15">
        <v>700</v>
      </c>
    </row>
    <row r="20" spans="1:4" ht="19.5" x14ac:dyDescent="0.4">
      <c r="A20" s="16" t="s">
        <v>45</v>
      </c>
      <c r="B20" s="17">
        <f>B21</f>
        <v>1000</v>
      </c>
      <c r="C20" s="20" t="s">
        <v>46</v>
      </c>
      <c r="D20" s="9"/>
    </row>
    <row r="21" spans="1:4" x14ac:dyDescent="0.4">
      <c r="A21" s="20" t="s">
        <v>47</v>
      </c>
      <c r="B21" s="9">
        <v>1000</v>
      </c>
      <c r="C21" s="23" t="s">
        <v>48</v>
      </c>
      <c r="D21" s="9">
        <v>15000</v>
      </c>
    </row>
    <row r="22" spans="1:4" ht="19.5" x14ac:dyDescent="0.4">
      <c r="A22" s="16" t="s">
        <v>49</v>
      </c>
      <c r="B22" s="17">
        <f>B23+B24</f>
        <v>1920</v>
      </c>
      <c r="C22" s="23" t="s">
        <v>50</v>
      </c>
      <c r="D22" s="9">
        <v>1200</v>
      </c>
    </row>
    <row r="23" spans="1:4" ht="19.5" x14ac:dyDescent="0.4">
      <c r="A23" s="20" t="s">
        <v>51</v>
      </c>
      <c r="B23" s="9">
        <v>2000</v>
      </c>
      <c r="C23" s="16" t="s">
        <v>52</v>
      </c>
      <c r="D23" s="26">
        <v>-100</v>
      </c>
    </row>
    <row r="24" spans="1:4" ht="20.25" thickBot="1" x14ac:dyDescent="0.45">
      <c r="A24" s="27" t="s">
        <v>29</v>
      </c>
      <c r="B24" s="14">
        <v>-80</v>
      </c>
      <c r="C24" s="18" t="s">
        <v>53</v>
      </c>
      <c r="D24" s="19">
        <f>D14+D15+D18+D23</f>
        <v>28800</v>
      </c>
    </row>
    <row r="25" spans="1:4" ht="19.5" x14ac:dyDescent="0.4">
      <c r="A25" s="28" t="s">
        <v>54</v>
      </c>
      <c r="B25" s="29">
        <f>B4+B12</f>
        <v>180000</v>
      </c>
      <c r="C25" s="28" t="s">
        <v>55</v>
      </c>
      <c r="D25" s="29">
        <f>D13+D24</f>
        <v>180000</v>
      </c>
    </row>
    <row r="27" spans="1:4" x14ac:dyDescent="0.4">
      <c r="C27" s="30"/>
    </row>
  </sheetData>
  <mergeCells count="5">
    <mergeCell ref="A3:B3"/>
    <mergeCell ref="C3:D3"/>
    <mergeCell ref="F5:F6"/>
    <mergeCell ref="F3:F4"/>
    <mergeCell ref="F7:F8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/>
  </sheetViews>
  <sheetFormatPr defaultRowHeight="18.75" x14ac:dyDescent="0.4"/>
  <cols>
    <col min="1" max="1" width="19.875" style="1" customWidth="1"/>
    <col min="2" max="2" width="9.375" style="1" bestFit="1" customWidth="1"/>
    <col min="3" max="3" width="20.5" style="1" customWidth="1"/>
    <col min="4" max="4" width="8.5" style="1" customWidth="1"/>
    <col min="5" max="5" width="3.875" style="1" customWidth="1"/>
    <col min="6" max="6" width="10.125" style="1" customWidth="1"/>
    <col min="7" max="7" width="14" style="1" customWidth="1"/>
    <col min="8" max="16384" width="9" style="1"/>
  </cols>
  <sheetData>
    <row r="1" spans="1:8" ht="19.5" x14ac:dyDescent="0.4">
      <c r="A1" s="1" t="s">
        <v>56</v>
      </c>
      <c r="B1" s="31">
        <v>185000</v>
      </c>
      <c r="D1" s="3" t="s">
        <v>1</v>
      </c>
    </row>
    <row r="2" spans="1:8" ht="19.5" x14ac:dyDescent="0.4">
      <c r="A2" s="1" t="s">
        <v>57</v>
      </c>
      <c r="B2" s="31"/>
      <c r="D2" s="3"/>
      <c r="F2" s="1" t="s">
        <v>3</v>
      </c>
    </row>
    <row r="3" spans="1:8" ht="19.5" thickBot="1" x14ac:dyDescent="0.45">
      <c r="A3" s="32" t="s">
        <v>4</v>
      </c>
      <c r="B3" s="32"/>
      <c r="C3" s="32" t="s">
        <v>5</v>
      </c>
      <c r="D3" s="32"/>
      <c r="F3" s="33" t="s">
        <v>13</v>
      </c>
      <c r="G3" s="4" t="s">
        <v>14</v>
      </c>
      <c r="H3" s="5"/>
    </row>
    <row r="4" spans="1:8" ht="19.5" x14ac:dyDescent="0.4">
      <c r="A4" s="6" t="s">
        <v>8</v>
      </c>
      <c r="B4" s="7">
        <f>SUM(B5:B11)</f>
        <v>141770</v>
      </c>
      <c r="C4" s="6" t="s">
        <v>9</v>
      </c>
      <c r="D4" s="7">
        <f>SUM(D5:D9)</f>
        <v>96050</v>
      </c>
      <c r="F4" s="34"/>
      <c r="G4" s="4" t="s">
        <v>17</v>
      </c>
      <c r="H4" s="5"/>
    </row>
    <row r="5" spans="1:8" x14ac:dyDescent="0.4">
      <c r="A5" s="8" t="s">
        <v>11</v>
      </c>
      <c r="B5" s="9">
        <v>33500</v>
      </c>
      <c r="C5" s="10" t="s">
        <v>12</v>
      </c>
      <c r="D5" s="9">
        <v>29800</v>
      </c>
      <c r="F5" s="33" t="s">
        <v>6</v>
      </c>
      <c r="G5" s="4" t="s">
        <v>7</v>
      </c>
      <c r="H5" s="5"/>
    </row>
    <row r="6" spans="1:8" x14ac:dyDescent="0.4">
      <c r="A6" s="8" t="s">
        <v>15</v>
      </c>
      <c r="B6" s="9">
        <v>95100</v>
      </c>
      <c r="C6" s="10" t="s">
        <v>16</v>
      </c>
      <c r="D6" s="9">
        <v>40000</v>
      </c>
      <c r="F6" s="34"/>
      <c r="G6" s="4" t="s">
        <v>10</v>
      </c>
      <c r="H6" s="5"/>
    </row>
    <row r="7" spans="1:8" x14ac:dyDescent="0.4">
      <c r="A7" s="8" t="s">
        <v>18</v>
      </c>
      <c r="B7" s="9">
        <v>9800</v>
      </c>
      <c r="C7" s="10" t="s">
        <v>19</v>
      </c>
      <c r="D7" s="9">
        <v>6600</v>
      </c>
      <c r="F7" s="33" t="s">
        <v>20</v>
      </c>
      <c r="G7" s="4" t="s">
        <v>21</v>
      </c>
      <c r="H7" s="5"/>
    </row>
    <row r="8" spans="1:8" x14ac:dyDescent="0.4">
      <c r="A8" s="8" t="s">
        <v>22</v>
      </c>
      <c r="B8" s="9">
        <v>85</v>
      </c>
      <c r="C8" s="10" t="s">
        <v>23</v>
      </c>
      <c r="D8" s="9">
        <v>850</v>
      </c>
      <c r="F8" s="34"/>
      <c r="G8" s="4" t="s">
        <v>24</v>
      </c>
      <c r="H8" s="5"/>
    </row>
    <row r="9" spans="1:8" x14ac:dyDescent="0.4">
      <c r="A9" s="8" t="s">
        <v>25</v>
      </c>
      <c r="B9" s="9">
        <v>185</v>
      </c>
      <c r="C9" s="10" t="s">
        <v>26</v>
      </c>
      <c r="D9" s="9">
        <v>18800</v>
      </c>
    </row>
    <row r="10" spans="1:8" ht="19.5" x14ac:dyDescent="0.4">
      <c r="A10" s="8" t="s">
        <v>27</v>
      </c>
      <c r="B10" s="9">
        <v>5300</v>
      </c>
      <c r="C10" s="11" t="s">
        <v>28</v>
      </c>
      <c r="D10" s="12">
        <f>SUM(D11:D12)</f>
        <v>52000</v>
      </c>
    </row>
    <row r="11" spans="1:8" ht="19.5" thickBot="1" x14ac:dyDescent="0.45">
      <c r="A11" s="13" t="s">
        <v>29</v>
      </c>
      <c r="B11" s="14">
        <v>-2200</v>
      </c>
      <c r="C11" s="8" t="s">
        <v>30</v>
      </c>
      <c r="D11" s="15">
        <v>12000</v>
      </c>
    </row>
    <row r="12" spans="1:8" ht="19.5" x14ac:dyDescent="0.4">
      <c r="A12" s="6" t="s">
        <v>31</v>
      </c>
      <c r="B12" s="7">
        <f>B13+B20+B22</f>
        <v>38860</v>
      </c>
      <c r="C12" s="8" t="s">
        <v>32</v>
      </c>
      <c r="D12" s="9">
        <v>40000</v>
      </c>
    </row>
    <row r="13" spans="1:8" ht="20.25" thickBot="1" x14ac:dyDescent="0.45">
      <c r="A13" s="16" t="s">
        <v>33</v>
      </c>
      <c r="B13" s="17">
        <f>SUM(B14:B19)</f>
        <v>34980</v>
      </c>
      <c r="C13" s="18" t="s">
        <v>34</v>
      </c>
      <c r="D13" s="19">
        <f>SUM(D4,D10)</f>
        <v>148050</v>
      </c>
    </row>
    <row r="14" spans="1:8" ht="19.5" x14ac:dyDescent="0.4">
      <c r="A14" s="20" t="s">
        <v>35</v>
      </c>
      <c r="B14" s="9">
        <v>60000</v>
      </c>
      <c r="C14" s="21" t="s">
        <v>36</v>
      </c>
      <c r="D14" s="22">
        <v>10000</v>
      </c>
    </row>
    <row r="15" spans="1:8" ht="19.5" x14ac:dyDescent="0.4">
      <c r="A15" s="23" t="s">
        <v>37</v>
      </c>
      <c r="B15" s="24">
        <v>-30000</v>
      </c>
      <c r="C15" s="16" t="s">
        <v>38</v>
      </c>
      <c r="D15" s="25">
        <f>SUM(D16:D17)</f>
        <v>1500</v>
      </c>
    </row>
    <row r="16" spans="1:8" x14ac:dyDescent="0.4">
      <c r="A16" s="20" t="s">
        <v>39</v>
      </c>
      <c r="B16" s="9">
        <v>5000</v>
      </c>
      <c r="C16" s="20" t="s">
        <v>40</v>
      </c>
      <c r="D16" s="9">
        <v>1000</v>
      </c>
    </row>
    <row r="17" spans="1:4" x14ac:dyDescent="0.4">
      <c r="A17" s="23" t="s">
        <v>37</v>
      </c>
      <c r="B17" s="24">
        <v>-500</v>
      </c>
      <c r="C17" s="20" t="s">
        <v>41</v>
      </c>
      <c r="D17" s="15">
        <v>500</v>
      </c>
    </row>
    <row r="18" spans="1:4" ht="19.5" x14ac:dyDescent="0.4">
      <c r="A18" s="20" t="s">
        <v>42</v>
      </c>
      <c r="B18" s="9">
        <v>600</v>
      </c>
      <c r="C18" s="16" t="s">
        <v>43</v>
      </c>
      <c r="D18" s="17">
        <f>SUM(D19:D22)</f>
        <v>21200</v>
      </c>
    </row>
    <row r="19" spans="1:4" x14ac:dyDescent="0.4">
      <c r="A19" s="23" t="s">
        <v>37</v>
      </c>
      <c r="B19" s="24">
        <v>-120</v>
      </c>
      <c r="C19" s="20" t="s">
        <v>44</v>
      </c>
      <c r="D19" s="15">
        <v>700</v>
      </c>
    </row>
    <row r="20" spans="1:4" ht="19.5" x14ac:dyDescent="0.4">
      <c r="A20" s="16" t="s">
        <v>45</v>
      </c>
      <c r="B20" s="17">
        <f>B21</f>
        <v>1000</v>
      </c>
      <c r="C20" s="20" t="s">
        <v>46</v>
      </c>
      <c r="D20" s="9"/>
    </row>
    <row r="21" spans="1:4" x14ac:dyDescent="0.4">
      <c r="A21" s="20" t="s">
        <v>47</v>
      </c>
      <c r="B21" s="9">
        <v>1000</v>
      </c>
      <c r="C21" s="23" t="s">
        <v>48</v>
      </c>
      <c r="D21" s="9">
        <v>15000</v>
      </c>
    </row>
    <row r="22" spans="1:4" ht="19.5" x14ac:dyDescent="0.4">
      <c r="A22" s="16" t="s">
        <v>49</v>
      </c>
      <c r="B22" s="17">
        <f>B23+B24</f>
        <v>2880</v>
      </c>
      <c r="C22" s="23" t="s">
        <v>50</v>
      </c>
      <c r="D22" s="9">
        <v>5500</v>
      </c>
    </row>
    <row r="23" spans="1:4" ht="19.5" x14ac:dyDescent="0.4">
      <c r="A23" s="20" t="s">
        <v>51</v>
      </c>
      <c r="B23" s="9">
        <v>3000</v>
      </c>
      <c r="C23" s="16" t="s">
        <v>52</v>
      </c>
      <c r="D23" s="26">
        <v>-120</v>
      </c>
    </row>
    <row r="24" spans="1:4" ht="20.25" thickBot="1" x14ac:dyDescent="0.45">
      <c r="A24" s="27" t="s">
        <v>29</v>
      </c>
      <c r="B24" s="14">
        <v>-120</v>
      </c>
      <c r="C24" s="18" t="s">
        <v>53</v>
      </c>
      <c r="D24" s="19">
        <f>D14+D15+D18+D23</f>
        <v>32580</v>
      </c>
    </row>
    <row r="25" spans="1:4" ht="19.5" x14ac:dyDescent="0.4">
      <c r="A25" s="28" t="s">
        <v>54</v>
      </c>
      <c r="B25" s="29">
        <f>B4+B12</f>
        <v>180630</v>
      </c>
      <c r="C25" s="28" t="s">
        <v>55</v>
      </c>
      <c r="D25" s="29">
        <f>D13+D24</f>
        <v>180630</v>
      </c>
    </row>
    <row r="27" spans="1:4" x14ac:dyDescent="0.4">
      <c r="C27" s="30"/>
    </row>
  </sheetData>
  <mergeCells count="5">
    <mergeCell ref="A3:B3"/>
    <mergeCell ref="C3:D3"/>
    <mergeCell ref="F5:F6"/>
    <mergeCell ref="F3:F4"/>
    <mergeCell ref="F7:F8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X2年度</vt:lpstr>
      <vt:lpstr>X1年度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2015-11-27T03:49:41Z</dcterms:created>
  <dcterms:modified xsi:type="dcterms:W3CDTF">2025-10-22T13:16:01Z</dcterms:modified>
</cp:coreProperties>
</file>