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6\"/>
    </mc:Choice>
  </mc:AlternateContent>
  <xr:revisionPtr revIDLastSave="0" documentId="13_ncr:1_{981BD7CD-A638-4CE9-871B-0DB0B1900AAD}" xr6:coauthVersionLast="47" xr6:coauthVersionMax="47" xr10:uidLastSave="{00000000-0000-0000-0000-000000000000}"/>
  <bookViews>
    <workbookView xWindow="4170" yWindow="2565" windowWidth="15570" windowHeight="11625" tabRatio="733" xr2:uid="{00000000-000D-0000-FFFF-FFFF00000000}"/>
  </bookViews>
  <sheets>
    <sheet name="設備投資" sheetId="1" r:id="rId1"/>
    <sheet name="PL" sheetId="2" r:id="rId2"/>
    <sheet name="PL予想" sheetId="4" r:id="rId3"/>
    <sheet name="BS" sheetId="6" r:id="rId4"/>
    <sheet name="BS予想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D11" i="5" l="1"/>
  <c r="D11" i="6"/>
  <c r="B11" i="6"/>
  <c r="B11" i="5"/>
  <c r="E7" i="4"/>
  <c r="E4" i="4"/>
  <c r="B4" i="4"/>
  <c r="B4" i="2"/>
  <c r="B6" i="2" s="1"/>
  <c r="B6" i="4" l="1"/>
  <c r="B9" i="4" s="1"/>
  <c r="B11" i="4" s="1"/>
  <c r="B12" i="4" s="1"/>
  <c r="B9" i="2"/>
  <c r="B11" i="2" s="1"/>
  <c r="B12" i="2" s="1"/>
  <c r="B9" i="1"/>
  <c r="B16" i="1" s="1"/>
</calcChain>
</file>

<file path=xl/sharedStrings.xml><?xml version="1.0" encoding="utf-8"?>
<sst xmlns="http://schemas.openxmlformats.org/spreadsheetml/2006/main" count="110" uniqueCount="62">
  <si>
    <t>設備データ</t>
    <rPh sb="0" eb="2">
      <t>セツビ</t>
    </rPh>
    <phoneticPr fontId="3"/>
  </si>
  <si>
    <t>その他条件</t>
    <rPh sb="2" eb="3">
      <t>タ</t>
    </rPh>
    <rPh sb="3" eb="5">
      <t>ジョウケン</t>
    </rPh>
    <phoneticPr fontId="3"/>
  </si>
  <si>
    <t>設備投資額</t>
    <rPh sb="0" eb="2">
      <t>セツビ</t>
    </rPh>
    <rPh sb="2" eb="4">
      <t>トウシ</t>
    </rPh>
    <rPh sb="4" eb="5">
      <t>ガク</t>
    </rPh>
    <phoneticPr fontId="3"/>
  </si>
  <si>
    <t>千円</t>
    <rPh sb="0" eb="2">
      <t>センエン</t>
    </rPh>
    <phoneticPr fontId="3"/>
  </si>
  <si>
    <t>割引率</t>
    <rPh sb="0" eb="2">
      <t>ワリビキ</t>
    </rPh>
    <rPh sb="2" eb="3">
      <t>リツ</t>
    </rPh>
    <phoneticPr fontId="3"/>
  </si>
  <si>
    <t>耐用年数</t>
    <rPh sb="0" eb="2">
      <t>タイヨウ</t>
    </rPh>
    <rPh sb="2" eb="4">
      <t>ネンスウ</t>
    </rPh>
    <phoneticPr fontId="3"/>
  </si>
  <si>
    <t>年</t>
    <rPh sb="0" eb="1">
      <t>ネン</t>
    </rPh>
    <phoneticPr fontId="3"/>
  </si>
  <si>
    <t>税率</t>
    <rPh sb="0" eb="2">
      <t>ゼイリツ</t>
    </rPh>
    <phoneticPr fontId="3"/>
  </si>
  <si>
    <t>残存価格</t>
    <rPh sb="0" eb="2">
      <t>ザンソン</t>
    </rPh>
    <rPh sb="2" eb="4">
      <t>カカク</t>
    </rPh>
    <phoneticPr fontId="3"/>
  </si>
  <si>
    <t>減価償却</t>
    <rPh sb="0" eb="2">
      <t>ゲンカ</t>
    </rPh>
    <rPh sb="2" eb="4">
      <t>ショウキャク</t>
    </rPh>
    <phoneticPr fontId="3"/>
  </si>
  <si>
    <t>定額法</t>
    <rPh sb="0" eb="2">
      <t>テイガク</t>
    </rPh>
    <rPh sb="2" eb="3">
      <t>ホウ</t>
    </rPh>
    <phoneticPr fontId="3"/>
  </si>
  <si>
    <t>投資案</t>
    <rPh sb="0" eb="2">
      <t>トウシ</t>
    </rPh>
    <rPh sb="2" eb="3">
      <t>アン</t>
    </rPh>
    <phoneticPr fontId="3"/>
  </si>
  <si>
    <t>投資額</t>
    <rPh sb="0" eb="2">
      <t>トウシ</t>
    </rPh>
    <rPh sb="2" eb="3">
      <t>ガク</t>
    </rPh>
    <phoneticPr fontId="3"/>
  </si>
  <si>
    <t>売上収入</t>
    <rPh sb="0" eb="2">
      <t>ウリアゲ</t>
    </rPh>
    <rPh sb="2" eb="4">
      <t>シュウニュウ</t>
    </rPh>
    <phoneticPr fontId="3"/>
  </si>
  <si>
    <t>現金支出</t>
    <rPh sb="0" eb="2">
      <t>ゲンキン</t>
    </rPh>
    <rPh sb="2" eb="4">
      <t>シシュツ</t>
    </rPh>
    <phoneticPr fontId="3"/>
  </si>
  <si>
    <t>減価償却費</t>
    <rPh sb="0" eb="2">
      <t>ゲンカ</t>
    </rPh>
    <rPh sb="2" eb="4">
      <t>ショウキャク</t>
    </rPh>
    <rPh sb="4" eb="5">
      <t>ヒ</t>
    </rPh>
    <phoneticPr fontId="3"/>
  </si>
  <si>
    <t>税引き後営業利益</t>
    <rPh sb="0" eb="2">
      <t>ゼイビ</t>
    </rPh>
    <rPh sb="3" eb="4">
      <t>ゴ</t>
    </rPh>
    <rPh sb="4" eb="6">
      <t>エイギョウ</t>
    </rPh>
    <rPh sb="6" eb="8">
      <t>リエキ</t>
    </rPh>
    <phoneticPr fontId="3"/>
  </si>
  <si>
    <t>正味キャッシュフロー</t>
    <rPh sb="0" eb="2">
      <t>ショウミ</t>
    </rPh>
    <phoneticPr fontId="3"/>
  </si>
  <si>
    <t>現在価値</t>
    <rPh sb="0" eb="2">
      <t>ゲンザイ</t>
    </rPh>
    <rPh sb="2" eb="4">
      <t>カチ</t>
    </rPh>
    <phoneticPr fontId="3"/>
  </si>
  <si>
    <t>正味現在価値</t>
    <rPh sb="0" eb="2">
      <t>ショウミ</t>
    </rPh>
    <rPh sb="2" eb="4">
      <t>ゲンザイ</t>
    </rPh>
    <rPh sb="4" eb="6">
      <t>カチ</t>
    </rPh>
    <phoneticPr fontId="3"/>
  </si>
  <si>
    <t>1期首</t>
    <rPh sb="1" eb="3">
      <t>キシュ</t>
    </rPh>
    <phoneticPr fontId="2"/>
  </si>
  <si>
    <t>売上高</t>
    <rPh sb="0" eb="2">
      <t>ウリアゲ</t>
    </rPh>
    <rPh sb="2" eb="3">
      <t>ダカ</t>
    </rPh>
    <phoneticPr fontId="2"/>
  </si>
  <si>
    <t>売上原価</t>
    <rPh sb="0" eb="2">
      <t>ウリアゲ</t>
    </rPh>
    <rPh sb="2" eb="4">
      <t>ゲンカ</t>
    </rPh>
    <phoneticPr fontId="2"/>
  </si>
  <si>
    <t>売上総利益</t>
    <rPh sb="0" eb="2">
      <t>ウリアゲ</t>
    </rPh>
    <rPh sb="2" eb="5">
      <t>ソウリエキ</t>
    </rPh>
    <phoneticPr fontId="2"/>
  </si>
  <si>
    <t>販売費・一般管理費</t>
    <rPh sb="0" eb="3">
      <t>ハンバイヒ</t>
    </rPh>
    <rPh sb="4" eb="9">
      <t>イッパンカンリヒ</t>
    </rPh>
    <phoneticPr fontId="2"/>
  </si>
  <si>
    <t>営業利益</t>
    <rPh sb="0" eb="2">
      <t>エイギョウ</t>
    </rPh>
    <rPh sb="2" eb="4">
      <t>リエキ</t>
    </rPh>
    <phoneticPr fontId="2"/>
  </si>
  <si>
    <t>営業外収益</t>
    <rPh sb="0" eb="3">
      <t>エイギョウガイ</t>
    </rPh>
    <rPh sb="3" eb="5">
      <t>シュウエキ</t>
    </rPh>
    <phoneticPr fontId="2"/>
  </si>
  <si>
    <t>営業外損失</t>
    <rPh sb="0" eb="3">
      <t>エイギョウガイ</t>
    </rPh>
    <rPh sb="3" eb="5">
      <t>ソンシツ</t>
    </rPh>
    <phoneticPr fontId="2"/>
  </si>
  <si>
    <t>経常利益</t>
    <rPh sb="0" eb="2">
      <t>ケイジョウ</t>
    </rPh>
    <rPh sb="2" eb="4">
      <t>リエキ</t>
    </rPh>
    <phoneticPr fontId="2"/>
  </si>
  <si>
    <t>特別損益</t>
    <rPh sb="0" eb="2">
      <t>トクベツ</t>
    </rPh>
    <rPh sb="2" eb="4">
      <t>ソンエキ</t>
    </rPh>
    <phoneticPr fontId="2"/>
  </si>
  <si>
    <t>税引き前当期純利益</t>
    <rPh sb="0" eb="2">
      <t>ゼイビ</t>
    </rPh>
    <rPh sb="3" eb="4">
      <t>マエ</t>
    </rPh>
    <rPh sb="4" eb="6">
      <t>トウキ</t>
    </rPh>
    <rPh sb="6" eb="9">
      <t>ジュンリエキ</t>
    </rPh>
    <phoneticPr fontId="2"/>
  </si>
  <si>
    <t>当期純利益</t>
    <rPh sb="0" eb="2">
      <t>トウキ</t>
    </rPh>
    <rPh sb="2" eb="5">
      <t>ジュンリエキ</t>
    </rPh>
    <phoneticPr fontId="2"/>
  </si>
  <si>
    <t>損益分岐点</t>
    <rPh sb="0" eb="2">
      <t>ソンエキ</t>
    </rPh>
    <rPh sb="2" eb="5">
      <t>ブンキテン</t>
    </rPh>
    <phoneticPr fontId="2"/>
  </si>
  <si>
    <t>固定費</t>
    <rPh sb="0" eb="3">
      <t>コテイヒ</t>
    </rPh>
    <phoneticPr fontId="2"/>
  </si>
  <si>
    <t>変動費率</t>
    <rPh sb="0" eb="2">
      <t>ヘンドウ</t>
    </rPh>
    <rPh sb="2" eb="3">
      <t>ヒ</t>
    </rPh>
    <rPh sb="3" eb="4">
      <t>リツ</t>
    </rPh>
    <phoneticPr fontId="2"/>
  </si>
  <si>
    <t>損益分岐点比率</t>
    <rPh sb="0" eb="2">
      <t>ソンエキ</t>
    </rPh>
    <rPh sb="2" eb="5">
      <t>ブンキテン</t>
    </rPh>
    <rPh sb="5" eb="7">
      <t>ヒリツ</t>
    </rPh>
    <phoneticPr fontId="2"/>
  </si>
  <si>
    <t>売上原価の内訳</t>
    <rPh sb="0" eb="2">
      <t>ウリアゲ</t>
    </rPh>
    <rPh sb="2" eb="4">
      <t>ゲンカ</t>
    </rPh>
    <rPh sb="5" eb="7">
      <t>ウチワケ</t>
    </rPh>
    <phoneticPr fontId="2"/>
  </si>
  <si>
    <t>変動費</t>
    <rPh sb="0" eb="2">
      <t>ヘンドウ</t>
    </rPh>
    <rPh sb="2" eb="3">
      <t>ヒ</t>
    </rPh>
    <phoneticPr fontId="2"/>
  </si>
  <si>
    <t>販売費・一般管理費</t>
    <rPh sb="0" eb="3">
      <t>ハンバイヒ</t>
    </rPh>
    <rPh sb="4" eb="6">
      <t>イッパン</t>
    </rPh>
    <rPh sb="6" eb="9">
      <t>カンリヒ</t>
    </rPh>
    <phoneticPr fontId="2"/>
  </si>
  <si>
    <t>要約貸借対照表</t>
    <rPh sb="0" eb="2">
      <t>ヨウヤク</t>
    </rPh>
    <rPh sb="2" eb="4">
      <t>タイシャク</t>
    </rPh>
    <rPh sb="4" eb="7">
      <t>タイショウヒョウ</t>
    </rPh>
    <phoneticPr fontId="2"/>
  </si>
  <si>
    <t>資産</t>
    <rPh sb="0" eb="2">
      <t>シサン</t>
    </rPh>
    <phoneticPr fontId="2"/>
  </si>
  <si>
    <t>現金・預金</t>
    <rPh sb="0" eb="2">
      <t>ゲンキン</t>
    </rPh>
    <rPh sb="3" eb="5">
      <t>ヨキン</t>
    </rPh>
    <phoneticPr fontId="2"/>
  </si>
  <si>
    <t>商品</t>
    <rPh sb="0" eb="2">
      <t>ショウヒン</t>
    </rPh>
    <phoneticPr fontId="2"/>
  </si>
  <si>
    <t>固定資産</t>
    <rPh sb="0" eb="2">
      <t>コテイ</t>
    </rPh>
    <rPh sb="2" eb="4">
      <t>シサン</t>
    </rPh>
    <phoneticPr fontId="2"/>
  </si>
  <si>
    <t>新設備</t>
    <rPh sb="0" eb="3">
      <t>シンセツビ</t>
    </rPh>
    <phoneticPr fontId="2"/>
  </si>
  <si>
    <t>減価償却累計費</t>
    <rPh sb="0" eb="2">
      <t>ゲンカ</t>
    </rPh>
    <rPh sb="2" eb="4">
      <t>ショウキャク</t>
    </rPh>
    <rPh sb="4" eb="6">
      <t>ルイケイ</t>
    </rPh>
    <rPh sb="6" eb="7">
      <t>ヒ</t>
    </rPh>
    <phoneticPr fontId="2"/>
  </si>
  <si>
    <t>負債・純資産</t>
    <rPh sb="0" eb="2">
      <t>フサイ</t>
    </rPh>
    <rPh sb="3" eb="6">
      <t>ジュンシサン</t>
    </rPh>
    <phoneticPr fontId="2"/>
  </si>
  <si>
    <t>買掛金</t>
    <rPh sb="0" eb="3">
      <t>カイカケキン</t>
    </rPh>
    <phoneticPr fontId="2"/>
  </si>
  <si>
    <t>短期借入金</t>
    <rPh sb="0" eb="2">
      <t>タンキ</t>
    </rPh>
    <rPh sb="2" eb="4">
      <t>カリイレ</t>
    </rPh>
    <rPh sb="4" eb="5">
      <t>キン</t>
    </rPh>
    <phoneticPr fontId="2"/>
  </si>
  <si>
    <t>固定負債</t>
    <rPh sb="0" eb="2">
      <t>コテイ</t>
    </rPh>
    <rPh sb="2" eb="4">
      <t>フサイ</t>
    </rPh>
    <phoneticPr fontId="2"/>
  </si>
  <si>
    <t>資本金</t>
    <rPh sb="0" eb="3">
      <t>シホンキン</t>
    </rPh>
    <phoneticPr fontId="2"/>
  </si>
  <si>
    <t>利益剰余金</t>
    <rPh sb="0" eb="2">
      <t>リエキ</t>
    </rPh>
    <rPh sb="2" eb="5">
      <t>ジョウヨキン</t>
    </rPh>
    <phoneticPr fontId="2"/>
  </si>
  <si>
    <t>要約貸借対照表予想</t>
    <rPh sb="0" eb="2">
      <t>ヨウヤク</t>
    </rPh>
    <rPh sb="2" eb="4">
      <t>タイシャク</t>
    </rPh>
    <rPh sb="4" eb="7">
      <t>タイショウヒョウ</t>
    </rPh>
    <rPh sb="7" eb="9">
      <t>ヨソウ</t>
    </rPh>
    <phoneticPr fontId="2"/>
  </si>
  <si>
    <t>資産合計</t>
    <rPh sb="0" eb="2">
      <t>シサン</t>
    </rPh>
    <rPh sb="2" eb="4">
      <t>ゴウケイ</t>
    </rPh>
    <phoneticPr fontId="2"/>
  </si>
  <si>
    <t>負債・純資産合計</t>
    <rPh sb="0" eb="2">
      <t>フサイ</t>
    </rPh>
    <rPh sb="3" eb="6">
      <t>ジュンシサン</t>
    </rPh>
    <rPh sb="6" eb="8">
      <t>ゴウケイ</t>
    </rPh>
    <phoneticPr fontId="2"/>
  </si>
  <si>
    <t>流動比率</t>
    <rPh sb="0" eb="2">
      <t>リュウドウ</t>
    </rPh>
    <rPh sb="2" eb="4">
      <t>ヒリツ</t>
    </rPh>
    <phoneticPr fontId="2"/>
  </si>
  <si>
    <t>当座比率</t>
    <rPh sb="0" eb="2">
      <t>トウザ</t>
    </rPh>
    <rPh sb="2" eb="4">
      <t>ヒリツ</t>
    </rPh>
    <phoneticPr fontId="2"/>
  </si>
  <si>
    <t>売上債権</t>
    <rPh sb="0" eb="2">
      <t>ウリアゲ</t>
    </rPh>
    <rPh sb="2" eb="4">
      <t>サイケン</t>
    </rPh>
    <phoneticPr fontId="2"/>
  </si>
  <si>
    <t>設備導入固定負債</t>
    <rPh sb="0" eb="2">
      <t>セツビ</t>
    </rPh>
    <rPh sb="2" eb="4">
      <t>ドウニュウ</t>
    </rPh>
    <rPh sb="4" eb="6">
      <t>コテイ</t>
    </rPh>
    <rPh sb="6" eb="8">
      <t>フサイ</t>
    </rPh>
    <phoneticPr fontId="2"/>
  </si>
  <si>
    <t>損益計算書</t>
    <rPh sb="0" eb="2">
      <t>ソンエキ</t>
    </rPh>
    <rPh sb="2" eb="5">
      <t>ケイサンショ</t>
    </rPh>
    <phoneticPr fontId="2"/>
  </si>
  <si>
    <t>予想損益計算書</t>
    <rPh sb="0" eb="2">
      <t>ヨソウ</t>
    </rPh>
    <rPh sb="2" eb="4">
      <t>ソンエキ</t>
    </rPh>
    <rPh sb="4" eb="7">
      <t>ケイサンショ</t>
    </rPh>
    <phoneticPr fontId="2"/>
  </si>
  <si>
    <t>自己資本比率</t>
    <rPh sb="0" eb="2">
      <t>ジコ</t>
    </rPh>
    <rPh sb="2" eb="4">
      <t>シホン</t>
    </rPh>
    <rPh sb="4" eb="6">
      <t>ヒリツ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</si>
</sst>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38" fontId="4" fillId="4" borderId="2" xfId="1" applyFont="1" applyFill="1" applyBorder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0" fillId="4" borderId="0" xfId="0" applyFill="1">
      <alignment vertical="center"/>
    </xf>
    <xf numFmtId="38" fontId="0" fillId="4" borderId="0" xfId="0" applyNumberFormat="1" applyFill="1">
      <alignment vertical="center"/>
    </xf>
    <xf numFmtId="9" fontId="0" fillId="0" borderId="0" xfId="2" applyFont="1">
      <alignment vertical="center"/>
    </xf>
    <xf numFmtId="176" fontId="0" fillId="0" borderId="0" xfId="2" applyNumberFormat="1" applyFont="1">
      <alignment vertical="center"/>
    </xf>
    <xf numFmtId="38" fontId="0" fillId="4" borderId="0" xfId="1" applyFont="1" applyFill="1">
      <alignment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38" fontId="0" fillId="0" borderId="3" xfId="0" applyNumberFormat="1" applyBorder="1">
      <alignment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4" borderId="4" xfId="0" applyFill="1" applyBorder="1" applyAlignment="1">
      <alignment horizontal="centerContinuous" vertical="center"/>
    </xf>
    <xf numFmtId="0" fontId="0" fillId="5" borderId="3" xfId="0" applyFill="1" applyBorder="1">
      <alignment vertical="center"/>
    </xf>
    <xf numFmtId="38" fontId="0" fillId="2" borderId="3" xfId="0" applyNumberFormat="1" applyFill="1" applyBorder="1">
      <alignment vertical="center"/>
    </xf>
    <xf numFmtId="9" fontId="0" fillId="2" borderId="3" xfId="2" applyFont="1" applyFill="1" applyBorder="1">
      <alignment vertical="center"/>
    </xf>
    <xf numFmtId="38" fontId="0" fillId="2" borderId="3" xfId="1" applyFont="1" applyFill="1" applyBorder="1">
      <alignment vertical="center"/>
    </xf>
    <xf numFmtId="0" fontId="0" fillId="5" borderId="3" xfId="0" applyFill="1" applyBorder="1" applyAlignment="1">
      <alignment horizontal="centerContinuous" vertical="center"/>
    </xf>
    <xf numFmtId="176" fontId="0" fillId="2" borderId="3" xfId="2" applyNumberFormat="1" applyFont="1" applyFill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2" borderId="1" xfId="0" applyFont="1" applyFill="1" applyBorder="1">
      <alignment vertical="center"/>
    </xf>
    <xf numFmtId="38" fontId="6" fillId="0" borderId="1" xfId="1" applyFont="1" applyBorder="1">
      <alignment vertical="center"/>
    </xf>
    <xf numFmtId="0" fontId="6" fillId="0" borderId="1" xfId="0" applyFont="1" applyBorder="1">
      <alignment vertical="center"/>
    </xf>
    <xf numFmtId="176" fontId="6" fillId="0" borderId="1" xfId="0" applyNumberFormat="1" applyFont="1" applyBorder="1">
      <alignment vertical="center"/>
    </xf>
    <xf numFmtId="0" fontId="4" fillId="2" borderId="1" xfId="0" applyFont="1" applyFill="1" applyBorder="1">
      <alignment vertical="center"/>
    </xf>
    <xf numFmtId="9" fontId="6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9" fontId="6" fillId="0" borderId="0" xfId="0" applyNumberFormat="1" applyFo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38" fontId="6" fillId="0" borderId="2" xfId="1" applyFont="1" applyBorder="1">
      <alignment vertical="center"/>
    </xf>
    <xf numFmtId="0" fontId="6" fillId="0" borderId="2" xfId="0" applyFont="1" applyBorder="1" applyAlignment="1">
      <alignment horizontal="left" vertical="center" wrapText="1"/>
    </xf>
    <xf numFmtId="38" fontId="6" fillId="4" borderId="2" xfId="1" applyFont="1" applyFill="1" applyBorder="1">
      <alignment vertical="center"/>
    </xf>
    <xf numFmtId="0" fontId="6" fillId="3" borderId="2" xfId="0" applyFont="1" applyFill="1" applyBorder="1">
      <alignment vertical="center"/>
    </xf>
    <xf numFmtId="38" fontId="6" fillId="0" borderId="2" xfId="1" applyFont="1" applyFill="1" applyBorder="1">
      <alignment vertical="center"/>
    </xf>
    <xf numFmtId="0" fontId="6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/>
  </sheetViews>
  <sheetFormatPr defaultRowHeight="18.75"/>
  <cols>
    <col min="1" max="1" width="21.375" style="22" bestFit="1" customWidth="1"/>
    <col min="2" max="8" width="8.625" style="22" customWidth="1"/>
    <col min="9" max="16384" width="9" style="22"/>
  </cols>
  <sheetData>
    <row r="1" spans="1:7">
      <c r="A1" s="21" t="s">
        <v>0</v>
      </c>
      <c r="E1" s="21" t="s">
        <v>1</v>
      </c>
    </row>
    <row r="2" spans="1:7">
      <c r="A2" s="23" t="s">
        <v>2</v>
      </c>
      <c r="B2" s="24">
        <v>20000</v>
      </c>
      <c r="C2" s="25" t="s">
        <v>3</v>
      </c>
      <c r="E2" s="23" t="s">
        <v>4</v>
      </c>
      <c r="F2" s="26">
        <v>7.4999999999999997E-2</v>
      </c>
    </row>
    <row r="3" spans="1:7">
      <c r="A3" s="27" t="s">
        <v>5</v>
      </c>
      <c r="B3" s="24">
        <v>5</v>
      </c>
      <c r="C3" s="25" t="s">
        <v>6</v>
      </c>
      <c r="E3" s="23" t="s">
        <v>7</v>
      </c>
      <c r="F3" s="26">
        <v>0.23200000000000001</v>
      </c>
    </row>
    <row r="4" spans="1:7">
      <c r="A4" s="27" t="s">
        <v>8</v>
      </c>
      <c r="B4" s="24">
        <v>0</v>
      </c>
      <c r="C4" s="28"/>
    </row>
    <row r="5" spans="1:7">
      <c r="A5" s="27" t="s">
        <v>9</v>
      </c>
      <c r="B5" s="39" t="s">
        <v>10</v>
      </c>
      <c r="C5" s="39"/>
    </row>
    <row r="6" spans="1:7">
      <c r="A6" s="29"/>
      <c r="B6" s="30"/>
    </row>
    <row r="7" spans="1:7">
      <c r="A7" s="21" t="s">
        <v>11</v>
      </c>
    </row>
    <row r="8" spans="1:7">
      <c r="A8" s="31" t="s">
        <v>6</v>
      </c>
      <c r="B8" s="32" t="s">
        <v>20</v>
      </c>
      <c r="C8" s="32">
        <v>1</v>
      </c>
      <c r="D8" s="32">
        <v>2</v>
      </c>
      <c r="E8" s="32">
        <v>3</v>
      </c>
      <c r="F8" s="32">
        <v>4</v>
      </c>
      <c r="G8" s="32">
        <v>5</v>
      </c>
    </row>
    <row r="9" spans="1:7">
      <c r="A9" s="33" t="s">
        <v>12</v>
      </c>
      <c r="B9" s="34">
        <f>B2</f>
        <v>20000</v>
      </c>
      <c r="C9" s="34"/>
      <c r="D9" s="34"/>
      <c r="E9" s="34"/>
      <c r="F9" s="34"/>
      <c r="G9" s="34"/>
    </row>
    <row r="10" spans="1:7">
      <c r="A10" s="35" t="s">
        <v>13</v>
      </c>
      <c r="B10" s="34"/>
      <c r="C10" s="34">
        <v>10000</v>
      </c>
      <c r="D10" s="34">
        <v>11000</v>
      </c>
      <c r="E10" s="34">
        <v>13000</v>
      </c>
      <c r="F10" s="34">
        <v>13000</v>
      </c>
      <c r="G10" s="34">
        <v>13000</v>
      </c>
    </row>
    <row r="11" spans="1:7">
      <c r="A11" s="35" t="s">
        <v>14</v>
      </c>
      <c r="B11" s="34"/>
      <c r="C11" s="34">
        <v>2000</v>
      </c>
      <c r="D11" s="34">
        <v>2000</v>
      </c>
      <c r="E11" s="34">
        <v>1700</v>
      </c>
      <c r="F11" s="34">
        <v>1700</v>
      </c>
      <c r="G11" s="34">
        <v>1700</v>
      </c>
    </row>
    <row r="12" spans="1:7">
      <c r="A12" s="33" t="s">
        <v>15</v>
      </c>
      <c r="B12" s="34"/>
      <c r="C12" s="36"/>
      <c r="D12" s="36"/>
      <c r="E12" s="36"/>
      <c r="F12" s="36"/>
      <c r="G12" s="36"/>
    </row>
    <row r="13" spans="1:7">
      <c r="A13" s="33" t="s">
        <v>16</v>
      </c>
      <c r="B13" s="34"/>
      <c r="C13" s="36"/>
      <c r="D13" s="36"/>
      <c r="E13" s="36"/>
      <c r="F13" s="36"/>
      <c r="G13" s="36"/>
    </row>
    <row r="14" spans="1:7">
      <c r="A14" s="33" t="s">
        <v>17</v>
      </c>
      <c r="B14" s="34"/>
      <c r="C14" s="36"/>
      <c r="D14" s="36"/>
      <c r="E14" s="36"/>
      <c r="F14" s="36"/>
      <c r="G14" s="36"/>
    </row>
    <row r="15" spans="1:7">
      <c r="A15" s="33" t="s">
        <v>18</v>
      </c>
      <c r="B15" s="34"/>
      <c r="C15" s="36"/>
      <c r="D15" s="36"/>
      <c r="E15" s="36"/>
      <c r="F15" s="36"/>
      <c r="G15" s="36"/>
    </row>
    <row r="16" spans="1:7">
      <c r="A16" s="37" t="s">
        <v>19</v>
      </c>
      <c r="B16" s="38">
        <f>-B9</f>
        <v>-20000</v>
      </c>
      <c r="C16" s="1"/>
      <c r="D16" s="1"/>
      <c r="E16" s="1"/>
      <c r="F16" s="1"/>
      <c r="G16" s="1"/>
    </row>
  </sheetData>
  <mergeCells count="1">
    <mergeCell ref="B5:C5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workbookViewId="0">
      <selection activeCell="B5" sqref="B5"/>
    </sheetView>
  </sheetViews>
  <sheetFormatPr defaultRowHeight="18.75"/>
  <cols>
    <col min="1" max="1" width="19.25" bestFit="1" customWidth="1"/>
    <col min="3" max="3" width="4.25" customWidth="1"/>
    <col min="6" max="6" width="4.875" customWidth="1"/>
    <col min="7" max="7" width="15.125" bestFit="1" customWidth="1"/>
  </cols>
  <sheetData>
    <row r="1" spans="1:9">
      <c r="A1" t="s">
        <v>59</v>
      </c>
    </row>
    <row r="2" spans="1:9">
      <c r="A2" t="s">
        <v>21</v>
      </c>
      <c r="B2" s="2">
        <v>300000</v>
      </c>
      <c r="D2" s="14" t="s">
        <v>36</v>
      </c>
      <c r="E2" s="14"/>
      <c r="G2" s="15" t="s">
        <v>33</v>
      </c>
      <c r="H2" s="16"/>
      <c r="I2" s="3"/>
    </row>
    <row r="3" spans="1:9">
      <c r="A3" t="s">
        <v>22</v>
      </c>
      <c r="B3" s="2">
        <v>225000</v>
      </c>
      <c r="D3" s="12" t="s">
        <v>33</v>
      </c>
      <c r="E3" s="13">
        <v>135000</v>
      </c>
      <c r="F3" s="2"/>
      <c r="G3" s="15" t="s">
        <v>37</v>
      </c>
      <c r="H3" s="16"/>
      <c r="I3" s="6"/>
    </row>
    <row r="4" spans="1:9">
      <c r="A4" s="4" t="s">
        <v>23</v>
      </c>
      <c r="B4" s="5">
        <f>B2-B3</f>
        <v>75000</v>
      </c>
      <c r="D4" s="12" t="s">
        <v>37</v>
      </c>
      <c r="E4" s="13">
        <v>90000</v>
      </c>
      <c r="F4" s="2"/>
      <c r="G4" s="15" t="s">
        <v>34</v>
      </c>
      <c r="H4" s="20"/>
      <c r="I4" s="2"/>
    </row>
    <row r="5" spans="1:9">
      <c r="A5" t="s">
        <v>24</v>
      </c>
      <c r="B5" s="2">
        <v>60000</v>
      </c>
      <c r="D5" s="14" t="s">
        <v>38</v>
      </c>
      <c r="E5" s="14"/>
      <c r="G5" s="15" t="s">
        <v>32</v>
      </c>
      <c r="H5" s="18"/>
      <c r="I5" s="6"/>
    </row>
    <row r="6" spans="1:9">
      <c r="A6" s="4" t="s">
        <v>25</v>
      </c>
      <c r="B6" s="5">
        <f>B4-B5</f>
        <v>15000</v>
      </c>
      <c r="D6" s="12" t="s">
        <v>33</v>
      </c>
      <c r="E6" s="13">
        <v>20000</v>
      </c>
      <c r="G6" s="15" t="s">
        <v>35</v>
      </c>
      <c r="H6" s="17"/>
    </row>
    <row r="7" spans="1:9">
      <c r="A7" t="s">
        <v>26</v>
      </c>
      <c r="B7" s="2">
        <v>1500</v>
      </c>
      <c r="D7" s="12" t="s">
        <v>37</v>
      </c>
      <c r="E7" s="13">
        <v>40000</v>
      </c>
    </row>
    <row r="8" spans="1:9">
      <c r="A8" t="s">
        <v>27</v>
      </c>
      <c r="B8" s="2">
        <v>3000</v>
      </c>
    </row>
    <row r="9" spans="1:9">
      <c r="A9" s="4" t="s">
        <v>28</v>
      </c>
      <c r="B9" s="5">
        <f>B6+B7-B8</f>
        <v>13500</v>
      </c>
    </row>
    <row r="10" spans="1:9">
      <c r="A10" t="s">
        <v>29</v>
      </c>
      <c r="B10">
        <v>0</v>
      </c>
    </row>
    <row r="11" spans="1:9">
      <c r="A11" t="s">
        <v>30</v>
      </c>
      <c r="B11" s="3">
        <f>B9-B10</f>
        <v>13500</v>
      </c>
    </row>
    <row r="12" spans="1:9">
      <c r="A12" s="4" t="s">
        <v>31</v>
      </c>
      <c r="B12" s="8">
        <f>B11*0.7</f>
        <v>9450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workbookViewId="0">
      <selection activeCell="B5" sqref="B5"/>
    </sheetView>
  </sheetViews>
  <sheetFormatPr defaultRowHeight="18.75"/>
  <cols>
    <col min="1" max="1" width="19.25" bestFit="1" customWidth="1"/>
    <col min="3" max="3" width="4.25" customWidth="1"/>
    <col min="6" max="6" width="4.875" customWidth="1"/>
    <col min="7" max="7" width="15.125" bestFit="1" customWidth="1"/>
  </cols>
  <sheetData>
    <row r="1" spans="1:9">
      <c r="A1" t="s">
        <v>60</v>
      </c>
    </row>
    <row r="2" spans="1:9">
      <c r="A2" t="s">
        <v>21</v>
      </c>
      <c r="B2" s="2">
        <v>310000</v>
      </c>
      <c r="D2" s="14" t="s">
        <v>36</v>
      </c>
      <c r="E2" s="14"/>
      <c r="G2" s="15" t="s">
        <v>33</v>
      </c>
      <c r="H2" s="16"/>
      <c r="I2" s="3"/>
    </row>
    <row r="3" spans="1:9">
      <c r="A3" t="s">
        <v>22</v>
      </c>
      <c r="B3" s="2">
        <v>230500</v>
      </c>
      <c r="D3" s="12" t="s">
        <v>33</v>
      </c>
      <c r="E3" s="13">
        <v>139000</v>
      </c>
      <c r="F3" s="2"/>
      <c r="G3" s="15" t="s">
        <v>37</v>
      </c>
      <c r="H3" s="16"/>
      <c r="I3" s="6"/>
    </row>
    <row r="4" spans="1:9">
      <c r="A4" s="4" t="s">
        <v>23</v>
      </c>
      <c r="B4" s="5">
        <f>B2-B3</f>
        <v>79500</v>
      </c>
      <c r="D4" s="12" t="s">
        <v>37</v>
      </c>
      <c r="E4" s="13">
        <f>90000+1500</f>
        <v>91500</v>
      </c>
      <c r="F4" s="2"/>
      <c r="G4" s="15" t="s">
        <v>34</v>
      </c>
      <c r="H4" s="20"/>
      <c r="I4" s="2"/>
    </row>
    <row r="5" spans="1:9">
      <c r="A5" t="s">
        <v>24</v>
      </c>
      <c r="B5" s="2">
        <v>60500</v>
      </c>
      <c r="D5" s="14" t="s">
        <v>38</v>
      </c>
      <c r="E5" s="14"/>
      <c r="G5" s="15" t="s">
        <v>32</v>
      </c>
      <c r="H5" s="18"/>
      <c r="I5" s="6"/>
    </row>
    <row r="6" spans="1:9">
      <c r="A6" s="4" t="s">
        <v>25</v>
      </c>
      <c r="B6" s="5">
        <f>B4-B5</f>
        <v>19000</v>
      </c>
      <c r="D6" s="12" t="s">
        <v>33</v>
      </c>
      <c r="E6" s="13">
        <f>20000</f>
        <v>20000</v>
      </c>
      <c r="G6" s="15" t="s">
        <v>35</v>
      </c>
      <c r="H6" s="17"/>
    </row>
    <row r="7" spans="1:9">
      <c r="A7" t="s">
        <v>26</v>
      </c>
      <c r="B7" s="2">
        <v>1500</v>
      </c>
      <c r="D7" s="12" t="s">
        <v>37</v>
      </c>
      <c r="E7" s="13">
        <f>40000+500</f>
        <v>40500</v>
      </c>
    </row>
    <row r="8" spans="1:9">
      <c r="A8" t="s">
        <v>27</v>
      </c>
      <c r="B8" s="2">
        <v>3000</v>
      </c>
    </row>
    <row r="9" spans="1:9">
      <c r="A9" s="4" t="s">
        <v>28</v>
      </c>
      <c r="B9" s="5">
        <f>B6+B7-B8</f>
        <v>17500</v>
      </c>
    </row>
    <row r="10" spans="1:9">
      <c r="A10" t="s">
        <v>29</v>
      </c>
      <c r="B10">
        <v>0</v>
      </c>
    </row>
    <row r="11" spans="1:9">
      <c r="A11" t="s">
        <v>30</v>
      </c>
      <c r="B11" s="3">
        <f>B9-B10</f>
        <v>17500</v>
      </c>
    </row>
    <row r="12" spans="1:9">
      <c r="A12" s="4" t="s">
        <v>31</v>
      </c>
      <c r="B12" s="8">
        <f>B11*(1-30%)</f>
        <v>12250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workbookViewId="0"/>
  </sheetViews>
  <sheetFormatPr defaultRowHeight="18.75"/>
  <cols>
    <col min="1" max="1" width="15.125" bestFit="1" customWidth="1"/>
    <col min="3" max="3" width="17.25" bestFit="1" customWidth="1"/>
    <col min="5" max="5" width="4.375" customWidth="1"/>
    <col min="6" max="6" width="13" bestFit="1" customWidth="1"/>
  </cols>
  <sheetData>
    <row r="1" spans="1:7">
      <c r="A1" t="s">
        <v>39</v>
      </c>
    </row>
    <row r="2" spans="1:7">
      <c r="A2" s="19" t="s">
        <v>40</v>
      </c>
      <c r="B2" s="19"/>
      <c r="C2" s="19" t="s">
        <v>46</v>
      </c>
      <c r="D2" s="19"/>
      <c r="F2" s="15" t="s">
        <v>55</v>
      </c>
      <c r="G2" s="20"/>
    </row>
    <row r="3" spans="1:7">
      <c r="A3" s="9" t="s">
        <v>41</v>
      </c>
      <c r="B3" s="10">
        <v>30000</v>
      </c>
      <c r="C3" s="9" t="s">
        <v>47</v>
      </c>
      <c r="D3" s="10">
        <v>44000</v>
      </c>
      <c r="F3" s="15" t="s">
        <v>56</v>
      </c>
      <c r="G3" s="17"/>
    </row>
    <row r="4" spans="1:7">
      <c r="A4" s="9" t="s">
        <v>57</v>
      </c>
      <c r="B4" s="10">
        <v>39000</v>
      </c>
      <c r="C4" s="9" t="s">
        <v>48</v>
      </c>
      <c r="D4" s="10">
        <v>25000</v>
      </c>
      <c r="F4" s="15" t="s">
        <v>61</v>
      </c>
      <c r="G4" s="17"/>
    </row>
    <row r="5" spans="1:7">
      <c r="A5" s="9"/>
      <c r="B5" s="10"/>
      <c r="C5" s="9" t="s">
        <v>49</v>
      </c>
      <c r="D5" s="10">
        <v>60000</v>
      </c>
    </row>
    <row r="6" spans="1:7">
      <c r="A6" s="9" t="s">
        <v>42</v>
      </c>
      <c r="B6" s="10">
        <v>10000</v>
      </c>
      <c r="C6" s="9" t="s">
        <v>58</v>
      </c>
      <c r="D6" s="10"/>
    </row>
    <row r="7" spans="1:7">
      <c r="A7" s="9" t="s">
        <v>43</v>
      </c>
      <c r="B7" s="10">
        <v>180000</v>
      </c>
      <c r="C7" s="9"/>
      <c r="D7" s="9"/>
    </row>
    <row r="8" spans="1:7">
      <c r="A8" s="9" t="s">
        <v>45</v>
      </c>
      <c r="B8" s="10">
        <v>-20000</v>
      </c>
      <c r="C8" s="9" t="s">
        <v>50</v>
      </c>
      <c r="D8" s="10">
        <v>80000</v>
      </c>
    </row>
    <row r="9" spans="1:7">
      <c r="A9" s="9" t="s">
        <v>44</v>
      </c>
      <c r="B9" s="10"/>
      <c r="C9" s="9" t="s">
        <v>51</v>
      </c>
      <c r="D9" s="10">
        <v>30000</v>
      </c>
    </row>
    <row r="10" spans="1:7">
      <c r="A10" s="9" t="s">
        <v>45</v>
      </c>
      <c r="B10" s="10"/>
      <c r="C10" s="9"/>
      <c r="D10" s="9"/>
    </row>
    <row r="11" spans="1:7">
      <c r="A11" s="15" t="s">
        <v>53</v>
      </c>
      <c r="B11" s="11">
        <f>SUM(B3:B10)</f>
        <v>239000</v>
      </c>
      <c r="C11" s="15" t="s">
        <v>54</v>
      </c>
      <c r="D11" s="11">
        <f>SUM(D3:D10)</f>
        <v>239000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"/>
  <sheetViews>
    <sheetView workbookViewId="0">
      <selection activeCell="G4" sqref="G4"/>
    </sheetView>
  </sheetViews>
  <sheetFormatPr defaultRowHeight="18.75"/>
  <cols>
    <col min="1" max="1" width="15.125" bestFit="1" customWidth="1"/>
    <col min="3" max="3" width="17.25" bestFit="1" customWidth="1"/>
    <col min="5" max="5" width="4.375" customWidth="1"/>
    <col min="6" max="6" width="13" bestFit="1" customWidth="1"/>
  </cols>
  <sheetData>
    <row r="1" spans="1:7">
      <c r="A1" t="s">
        <v>52</v>
      </c>
    </row>
    <row r="2" spans="1:7">
      <c r="A2" s="19" t="s">
        <v>40</v>
      </c>
      <c r="B2" s="19"/>
      <c r="C2" s="19" t="s">
        <v>46</v>
      </c>
      <c r="D2" s="19"/>
      <c r="F2" s="15" t="s">
        <v>55</v>
      </c>
      <c r="G2" s="20"/>
    </row>
    <row r="3" spans="1:7">
      <c r="A3" s="9" t="s">
        <v>41</v>
      </c>
      <c r="B3" s="10">
        <v>30000</v>
      </c>
      <c r="C3" s="9" t="s">
        <v>47</v>
      </c>
      <c r="D3" s="10">
        <v>44325</v>
      </c>
      <c r="F3" s="15" t="s">
        <v>56</v>
      </c>
      <c r="G3" s="17"/>
    </row>
    <row r="4" spans="1:7">
      <c r="A4" s="9" t="s">
        <v>57</v>
      </c>
      <c r="B4" s="10">
        <v>40260</v>
      </c>
      <c r="C4" s="9" t="s">
        <v>48</v>
      </c>
      <c r="D4" s="10">
        <v>30000</v>
      </c>
      <c r="F4" s="15" t="s">
        <v>61</v>
      </c>
      <c r="G4" s="17"/>
    </row>
    <row r="5" spans="1:7">
      <c r="A5" s="9"/>
      <c r="B5" s="10"/>
      <c r="C5" s="9" t="s">
        <v>49</v>
      </c>
      <c r="D5" s="10">
        <v>45000</v>
      </c>
    </row>
    <row r="6" spans="1:7">
      <c r="A6" s="9" t="s">
        <v>42</v>
      </c>
      <c r="B6" s="10">
        <v>10065</v>
      </c>
      <c r="C6" s="9" t="s">
        <v>58</v>
      </c>
      <c r="D6" s="10">
        <v>15000</v>
      </c>
    </row>
    <row r="7" spans="1:7">
      <c r="A7" s="9" t="s">
        <v>43</v>
      </c>
      <c r="B7" s="10">
        <v>180000</v>
      </c>
      <c r="C7" s="9"/>
      <c r="D7" s="9"/>
      <c r="G7" s="7"/>
    </row>
    <row r="8" spans="1:7">
      <c r="A8" s="9" t="s">
        <v>45</v>
      </c>
      <c r="B8" s="10">
        <v>-30000</v>
      </c>
      <c r="C8" s="9" t="s">
        <v>50</v>
      </c>
      <c r="D8" s="10">
        <v>80000</v>
      </c>
      <c r="G8" s="7"/>
    </row>
    <row r="9" spans="1:7">
      <c r="A9" s="9" t="s">
        <v>44</v>
      </c>
      <c r="B9" s="10">
        <v>20000</v>
      </c>
      <c r="C9" s="9" t="s">
        <v>51</v>
      </c>
      <c r="D9" s="10">
        <v>32000</v>
      </c>
    </row>
    <row r="10" spans="1:7">
      <c r="A10" s="9" t="s">
        <v>45</v>
      </c>
      <c r="B10" s="10">
        <v>-4000</v>
      </c>
      <c r="C10" s="9"/>
      <c r="D10" s="9"/>
    </row>
    <row r="11" spans="1:7">
      <c r="A11" s="15" t="s">
        <v>53</v>
      </c>
      <c r="B11" s="11">
        <f>SUM(B3:B10)</f>
        <v>246325</v>
      </c>
      <c r="C11" s="15" t="s">
        <v>54</v>
      </c>
      <c r="D11" s="11">
        <f>SUM(D3:D10)</f>
        <v>246325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設備投資</vt:lpstr>
      <vt:lpstr>PL</vt:lpstr>
      <vt:lpstr>PL予想</vt:lpstr>
      <vt:lpstr>BS</vt:lpstr>
      <vt:lpstr>BS予想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2015-12-03T02:37:52Z</dcterms:created>
  <dcterms:modified xsi:type="dcterms:W3CDTF">2026-01-04T10:09:24Z</dcterms:modified>
</cp:coreProperties>
</file>