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26\sample06\kansei\"/>
    </mc:Choice>
  </mc:AlternateContent>
  <xr:revisionPtr revIDLastSave="0" documentId="13_ncr:1_{C1CD6B58-12E5-42F9-8B96-3A22B12193C9}" xr6:coauthVersionLast="47" xr6:coauthVersionMax="47" xr10:uidLastSave="{00000000-0000-0000-0000-000000000000}"/>
  <bookViews>
    <workbookView xWindow="4140" yWindow="1785" windowWidth="15570" windowHeight="11625" xr2:uid="{E17C211F-4D30-42B6-A156-91D354EBA896}"/>
  </bookViews>
  <sheets>
    <sheet name="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F10" i="1"/>
  <c r="E10" i="1"/>
  <c r="F9" i="1"/>
  <c r="E9" i="1"/>
  <c r="F8" i="1"/>
  <c r="F5" i="1"/>
  <c r="E5" i="1"/>
  <c r="F4" i="1"/>
  <c r="E4" i="1"/>
</calcChain>
</file>

<file path=xl/sharedStrings.xml><?xml version="1.0" encoding="utf-8"?>
<sst xmlns="http://schemas.openxmlformats.org/spreadsheetml/2006/main" count="23" uniqueCount="17">
  <si>
    <t>総費用</t>
    <rPh sb="0" eb="3">
      <t>ソウヒヨウ</t>
    </rPh>
    <phoneticPr fontId="2"/>
  </si>
  <si>
    <t>安全余裕率</t>
    <rPh sb="0" eb="2">
      <t>アンゼン</t>
    </rPh>
    <rPh sb="2" eb="4">
      <t>ヨユウ</t>
    </rPh>
    <rPh sb="4" eb="5">
      <t>リツ</t>
    </rPh>
    <phoneticPr fontId="2"/>
  </si>
  <si>
    <t>BEP</t>
    <phoneticPr fontId="2"/>
  </si>
  <si>
    <t>損益分岐点比率</t>
    <rPh sb="0" eb="2">
      <t>ソンエキ</t>
    </rPh>
    <rPh sb="2" eb="5">
      <t>ブンキテン</t>
    </rPh>
    <rPh sb="5" eb="7">
      <t>ヒリツ</t>
    </rPh>
    <phoneticPr fontId="2"/>
  </si>
  <si>
    <t>固定費</t>
    <rPh sb="0" eb="3">
      <t>コテイヒ</t>
    </rPh>
    <phoneticPr fontId="2"/>
  </si>
  <si>
    <t>損益分岐点売上高</t>
    <rPh sb="0" eb="2">
      <t>ソンエキ</t>
    </rPh>
    <rPh sb="2" eb="5">
      <t>ブンキテン</t>
    </rPh>
    <rPh sb="5" eb="7">
      <t>ウリアゲ</t>
    </rPh>
    <rPh sb="7" eb="8">
      <t>ダカ</t>
    </rPh>
    <phoneticPr fontId="2"/>
  </si>
  <si>
    <t>費用線</t>
    <rPh sb="0" eb="2">
      <t>ヒヨウ</t>
    </rPh>
    <rPh sb="2" eb="3">
      <t>セン</t>
    </rPh>
    <phoneticPr fontId="2"/>
  </si>
  <si>
    <t>売上高ｘ</t>
    <rPh sb="0" eb="2">
      <t>ウリアゲ</t>
    </rPh>
    <rPh sb="2" eb="3">
      <t>ダカ</t>
    </rPh>
    <phoneticPr fontId="2"/>
  </si>
  <si>
    <t>変動費率</t>
    <rPh sb="0" eb="2">
      <t>ヘンドウ</t>
    </rPh>
    <rPh sb="2" eb="3">
      <t>ヒ</t>
    </rPh>
    <rPh sb="3" eb="4">
      <t>リツ</t>
    </rPh>
    <phoneticPr fontId="2"/>
  </si>
  <si>
    <t>損益分岐点分析</t>
    <rPh sb="0" eb="2">
      <t>ソンエキ</t>
    </rPh>
    <rPh sb="2" eb="5">
      <t>ブンキテン</t>
    </rPh>
    <rPh sb="5" eb="7">
      <t>ブンセキ</t>
    </rPh>
    <phoneticPr fontId="2"/>
  </si>
  <si>
    <t>売上高</t>
    <rPh sb="0" eb="2">
      <t>ウリアゲ</t>
    </rPh>
    <rPh sb="2" eb="3">
      <t>ダカ</t>
    </rPh>
    <phoneticPr fontId="2"/>
  </si>
  <si>
    <t>変動費</t>
    <rPh sb="0" eb="2">
      <t>ヘンドウ</t>
    </rPh>
    <rPh sb="2" eb="3">
      <t>ヒ</t>
    </rPh>
    <phoneticPr fontId="2"/>
  </si>
  <si>
    <t>売上線</t>
    <rPh sb="0" eb="2">
      <t>ウリアゲ</t>
    </rPh>
    <rPh sb="2" eb="3">
      <t>セン</t>
    </rPh>
    <phoneticPr fontId="2"/>
  </si>
  <si>
    <t>縦軸</t>
    <rPh sb="0" eb="2">
      <t>タテジク</t>
    </rPh>
    <phoneticPr fontId="2"/>
  </si>
  <si>
    <t>横軸</t>
    <rPh sb="0" eb="2">
      <t>ヨコジク</t>
    </rPh>
    <phoneticPr fontId="2"/>
  </si>
  <si>
    <t>利益図表</t>
    <rPh sb="0" eb="2">
      <t>リエキ</t>
    </rPh>
    <rPh sb="2" eb="4">
      <t>ズヒョウ</t>
    </rPh>
    <phoneticPr fontId="2"/>
  </si>
  <si>
    <t>売上と費用</t>
    <rPh sb="0" eb="1">
      <t>ウ</t>
    </rPh>
    <rPh sb="1" eb="2">
      <t>ア</t>
    </rPh>
    <rPh sb="3" eb="5">
      <t>ヒヨウ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</si>
</sst>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2" borderId="1" xfId="1" applyFont="1" applyFill="1" applyBorder="1">
      <alignment vertical="center"/>
    </xf>
    <xf numFmtId="38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3" borderId="2" xfId="2" applyNumberFormat="1" applyFont="1" applyFill="1" applyBorder="1">
      <alignment vertical="center"/>
    </xf>
    <xf numFmtId="0" fontId="0" fillId="4" borderId="2" xfId="0" applyFill="1" applyBorder="1">
      <alignment vertical="center"/>
    </xf>
    <xf numFmtId="38" fontId="0" fillId="3" borderId="2" xfId="1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3" borderId="2" xfId="1" applyNumberFormat="1" applyFont="1" applyFill="1" applyBorder="1">
      <alignment vertical="center"/>
    </xf>
    <xf numFmtId="38" fontId="0" fillId="0" borderId="0" xfId="0" applyNumberFormat="1">
      <alignment vertical="center"/>
    </xf>
    <xf numFmtId="38" fontId="0" fillId="2" borderId="1" xfId="0" applyNumberFormat="1" applyFill="1" applyBorder="1">
      <alignment vertical="center"/>
    </xf>
    <xf numFmtId="0" fontId="0" fillId="5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損益分岐点分析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完成!$F$2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完成!$E$3:$E$5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40038756.951540247</c:v>
                </c:pt>
                <c:pt idx="2">
                  <c:v>47116400</c:v>
                </c:pt>
              </c:numCache>
            </c:numRef>
          </c:xVal>
          <c:yVal>
            <c:numRef>
              <c:f>(完成!$F$3:$F$5,完成!$F$7:$F$10)</c:f>
              <c:numCache>
                <c:formatCode>#,##0_);[Red]\(#,##0\)</c:formatCode>
                <c:ptCount val="7"/>
                <c:pt idx="0" formatCode="General">
                  <c:v>0</c:v>
                </c:pt>
                <c:pt idx="1">
                  <c:v>40038756.951540247</c:v>
                </c:pt>
                <c:pt idx="2">
                  <c:v>47116400</c:v>
                </c:pt>
                <c:pt idx="3" formatCode="General">
                  <c:v>0</c:v>
                </c:pt>
                <c:pt idx="4">
                  <c:v>22172000</c:v>
                </c:pt>
                <c:pt idx="5">
                  <c:v>40038756.951540247</c:v>
                </c:pt>
                <c:pt idx="6">
                  <c:v>43197060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C4-43E8-A881-C9E15B14D67A}"/>
            </c:ext>
          </c:extLst>
        </c:ser>
        <c:ser>
          <c:idx val="1"/>
          <c:order val="1"/>
          <c:tx>
            <c:strRef>
              <c:f>完成!$F$7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完成!$E$3:$E$5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40038756.951540247</c:v>
                </c:pt>
                <c:pt idx="2">
                  <c:v>47116400</c:v>
                </c:pt>
              </c:numCache>
            </c:numRef>
          </c:xVal>
          <c:yVal>
            <c:numRef>
              <c:f>完成!$F$8:$F$10</c:f>
              <c:numCache>
                <c:formatCode>#,##0_);[Red]\(#,##0\)</c:formatCode>
                <c:ptCount val="3"/>
                <c:pt idx="0">
                  <c:v>22172000</c:v>
                </c:pt>
                <c:pt idx="1">
                  <c:v>40038756.951540247</c:v>
                </c:pt>
                <c:pt idx="2">
                  <c:v>43197060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C4-43E8-A881-C9E15B14D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2960"/>
        <c:axId val="483322000"/>
      </c:scatterChart>
      <c:valAx>
        <c:axId val="483322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2000"/>
        <c:crosses val="autoZero"/>
        <c:crossBetween val="midCat"/>
        <c:dispUnits>
          <c:builtInUnit val="thousands"/>
        </c:dispUnits>
      </c:valAx>
      <c:valAx>
        <c:axId val="48332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売上高／総費用（千）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2960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983384522458644"/>
          <c:y val="0.16342066599030994"/>
          <c:w val="0.20437439687673775"/>
          <c:h val="0.1319544383087065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0</xdr:row>
      <xdr:rowOff>52386</xdr:rowOff>
    </xdr:from>
    <xdr:to>
      <xdr:col>11</xdr:col>
      <xdr:colOff>219076</xdr:colOff>
      <xdr:row>14</xdr:row>
      <xdr:rowOff>171449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A97D1FC-17CD-6D50-3953-148D439D48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E48E-16C2-41D3-B813-AE4D87A0F7E1}">
  <dimension ref="A1:H10"/>
  <sheetViews>
    <sheetView tabSelected="1" workbookViewId="0"/>
  </sheetViews>
  <sheetFormatPr defaultRowHeight="18.75" x14ac:dyDescent="0.4"/>
  <cols>
    <col min="1" max="1" width="16" customWidth="1"/>
    <col min="2" max="2" width="12.375" customWidth="1"/>
    <col min="3" max="3" width="2" customWidth="1"/>
    <col min="5" max="6" width="10.5" bestFit="1" customWidth="1"/>
    <col min="8" max="8" width="10.5" bestFit="1" customWidth="1"/>
  </cols>
  <sheetData>
    <row r="1" spans="1:8" x14ac:dyDescent="0.4">
      <c r="A1" t="s">
        <v>16</v>
      </c>
      <c r="D1" t="s">
        <v>15</v>
      </c>
      <c r="E1" s="13" t="s">
        <v>14</v>
      </c>
      <c r="F1" s="13" t="s">
        <v>13</v>
      </c>
    </row>
    <row r="2" spans="1:8" x14ac:dyDescent="0.4">
      <c r="A2" s="11" t="s">
        <v>10</v>
      </c>
      <c r="B2" s="2">
        <v>47116400</v>
      </c>
      <c r="D2" s="7" t="s">
        <v>12</v>
      </c>
      <c r="E2" s="7" t="s">
        <v>7</v>
      </c>
      <c r="F2" s="7" t="s">
        <v>12</v>
      </c>
    </row>
    <row r="3" spans="1:8" x14ac:dyDescent="0.4">
      <c r="A3" s="11" t="s">
        <v>11</v>
      </c>
      <c r="B3" s="2">
        <v>21025060</v>
      </c>
      <c r="D3" s="3"/>
      <c r="E3" s="3">
        <v>0</v>
      </c>
      <c r="F3" s="12">
        <v>0</v>
      </c>
    </row>
    <row r="4" spans="1:8" x14ac:dyDescent="0.4">
      <c r="A4" s="11" t="s">
        <v>4</v>
      </c>
      <c r="B4" s="2">
        <v>22172000</v>
      </c>
      <c r="D4" s="3" t="s">
        <v>2</v>
      </c>
      <c r="E4" s="2">
        <f>B8</f>
        <v>40038756.951540247</v>
      </c>
      <c r="F4" s="10">
        <f>B8</f>
        <v>40038756.951540247</v>
      </c>
    </row>
    <row r="5" spans="1:8" x14ac:dyDescent="0.4">
      <c r="D5" s="3" t="s">
        <v>10</v>
      </c>
      <c r="E5" s="2">
        <f>B2</f>
        <v>47116400</v>
      </c>
      <c r="F5" s="10">
        <f>B2</f>
        <v>47116400</v>
      </c>
    </row>
    <row r="6" spans="1:8" x14ac:dyDescent="0.4">
      <c r="A6" t="s">
        <v>9</v>
      </c>
      <c r="H6" s="9"/>
    </row>
    <row r="7" spans="1:8" x14ac:dyDescent="0.4">
      <c r="A7" s="5" t="s">
        <v>8</v>
      </c>
      <c r="B7" s="8">
        <f>B3/B2</f>
        <v>0.4462365545754769</v>
      </c>
      <c r="D7" s="7" t="s">
        <v>6</v>
      </c>
      <c r="E7" s="7" t="s">
        <v>7</v>
      </c>
      <c r="F7" s="7" t="s">
        <v>6</v>
      </c>
    </row>
    <row r="8" spans="1:8" x14ac:dyDescent="0.4">
      <c r="A8" s="5" t="s">
        <v>5</v>
      </c>
      <c r="B8" s="6">
        <f>B4/(1-B7)</f>
        <v>40038756.951540247</v>
      </c>
      <c r="D8" s="3" t="s">
        <v>4</v>
      </c>
      <c r="E8" s="3">
        <v>0</v>
      </c>
      <c r="F8" s="1">
        <f>B4</f>
        <v>22172000</v>
      </c>
    </row>
    <row r="9" spans="1:8" x14ac:dyDescent="0.4">
      <c r="A9" s="5" t="s">
        <v>3</v>
      </c>
      <c r="B9" s="4">
        <f>B8/B2</f>
        <v>0.84978387464959648</v>
      </c>
      <c r="D9" s="3" t="s">
        <v>2</v>
      </c>
      <c r="E9" s="2">
        <f>B8</f>
        <v>40038756.951540247</v>
      </c>
      <c r="F9" s="1">
        <f>B8</f>
        <v>40038756.951540247</v>
      </c>
    </row>
    <row r="10" spans="1:8" x14ac:dyDescent="0.4">
      <c r="A10" s="5" t="s">
        <v>1</v>
      </c>
      <c r="B10" s="4">
        <f>1-B9</f>
        <v>0.15021612535040352</v>
      </c>
      <c r="D10" s="3" t="s">
        <v>0</v>
      </c>
      <c r="E10" s="2">
        <f>B2</f>
        <v>47116400</v>
      </c>
      <c r="F10" s="1">
        <f>B3+B4</f>
        <v>43197060</v>
      </c>
    </row>
  </sheetData>
  <phoneticPr fontId="2"/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2019-05-13T03:14:09Z</dcterms:created>
  <dcterms:modified xsi:type="dcterms:W3CDTF">2026-01-25T02:14:59Z</dcterms:modified>
</cp:coreProperties>
</file>