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kansei\"/>
    </mc:Choice>
  </mc:AlternateContent>
  <xr:revisionPtr revIDLastSave="0" documentId="13_ncr:1_{C2CCAC79-505A-4DD0-9479-B0C891DA3CCA}" xr6:coauthVersionLast="47" xr6:coauthVersionMax="47" xr10:uidLastSave="{00000000-0000-0000-0000-000000000000}"/>
  <bookViews>
    <workbookView xWindow="4980" yWindow="1890" windowWidth="15570" windowHeight="11625" xr2:uid="{9E919EDB-67D8-4B23-AF37-53A0E345D66C}"/>
  </bookViews>
  <sheets>
    <sheet name="完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G3" i="1"/>
  <c r="N3" i="1"/>
  <c r="F4" i="1"/>
  <c r="G4" i="1"/>
  <c r="N4" i="1"/>
  <c r="F5" i="1"/>
  <c r="G5" i="1"/>
  <c r="N5" i="1"/>
  <c r="C6" i="1"/>
  <c r="E6" i="1"/>
  <c r="N6" i="1"/>
  <c r="N10" i="1" s="1"/>
  <c r="N7" i="1"/>
  <c r="F10" i="1"/>
  <c r="D3" i="1" s="1"/>
  <c r="F11" i="1"/>
  <c r="D4" i="1" s="1"/>
  <c r="F12" i="1"/>
  <c r="D5" i="1" s="1"/>
  <c r="B5" i="1" s="1"/>
  <c r="F6" i="1" l="1"/>
  <c r="R15" i="1"/>
  <c r="R14" i="1"/>
  <c r="R13" i="1"/>
  <c r="B3" i="1"/>
  <c r="D6" i="1"/>
  <c r="B4" i="1"/>
  <c r="R8" i="1"/>
  <c r="R10" i="1"/>
  <c r="B6" i="1" l="1"/>
  <c r="Q15" i="1" s="1"/>
  <c r="Q10" i="1" l="1"/>
  <c r="G6" i="1"/>
  <c r="Q5" i="1"/>
  <c r="H6" i="1"/>
  <c r="R5" i="1"/>
  <c r="B9" i="1"/>
  <c r="Q14" i="1" s="1"/>
  <c r="R4" i="1" l="1"/>
  <c r="R9" i="1"/>
  <c r="B10" i="1"/>
  <c r="Q9" i="1"/>
  <c r="Q4" i="1"/>
  <c r="B15" i="1" l="1"/>
  <c r="B11" i="1"/>
</calcChain>
</file>

<file path=xl/sharedStrings.xml><?xml version="1.0" encoding="utf-8"?>
<sst xmlns="http://schemas.openxmlformats.org/spreadsheetml/2006/main" count="55" uniqueCount="44">
  <si>
    <t>価格変化率</t>
    <rPh sb="0" eb="2">
      <t>カカク</t>
    </rPh>
    <rPh sb="2" eb="4">
      <t>ヘンカ</t>
    </rPh>
    <rPh sb="4" eb="5">
      <t>リツ</t>
    </rPh>
    <phoneticPr fontId="2"/>
  </si>
  <si>
    <t>価格変化率を変更した場合の損益分岐点比率の変化</t>
    <rPh sb="0" eb="2">
      <t>カカク</t>
    </rPh>
    <rPh sb="2" eb="4">
      <t>ヘンカ</t>
    </rPh>
    <rPh sb="4" eb="5">
      <t>リツ</t>
    </rPh>
    <rPh sb="6" eb="8">
      <t>ヘンコウ</t>
    </rPh>
    <rPh sb="10" eb="12">
      <t>バアイ</t>
    </rPh>
    <rPh sb="13" eb="15">
      <t>ソンエキ</t>
    </rPh>
    <rPh sb="15" eb="18">
      <t>ブンキテン</t>
    </rPh>
    <rPh sb="18" eb="20">
      <t>ヒリツ</t>
    </rPh>
    <rPh sb="21" eb="23">
      <t>ヘンカ</t>
    </rPh>
    <phoneticPr fontId="2"/>
  </si>
  <si>
    <t>安全余裕率</t>
    <rPh sb="0" eb="2">
      <t>アンゼン</t>
    </rPh>
    <rPh sb="2" eb="4">
      <t>ヨユウ</t>
    </rPh>
    <rPh sb="4" eb="5">
      <t>リツ</t>
    </rPh>
    <phoneticPr fontId="2"/>
  </si>
  <si>
    <t>総費用</t>
    <rPh sb="0" eb="3">
      <t>ソウヒヨウ</t>
    </rPh>
    <phoneticPr fontId="2"/>
  </si>
  <si>
    <t>合計</t>
    <rPh sb="0" eb="2">
      <t>ゴウケイ</t>
    </rPh>
    <phoneticPr fontId="2"/>
  </si>
  <si>
    <t>損益分岐点比率</t>
    <rPh sb="0" eb="2">
      <t>ソンエキ</t>
    </rPh>
    <rPh sb="2" eb="5">
      <t>ブンキテン</t>
    </rPh>
    <rPh sb="5" eb="7">
      <t>ヒリツ</t>
    </rPh>
    <phoneticPr fontId="2"/>
  </si>
  <si>
    <t>BEP</t>
    <phoneticPr fontId="2"/>
  </si>
  <si>
    <t>その他経費</t>
    <rPh sb="2" eb="3">
      <t>タ</t>
    </rPh>
    <rPh sb="3" eb="5">
      <t>ケイヒ</t>
    </rPh>
    <phoneticPr fontId="2"/>
  </si>
  <si>
    <t>数量変化率</t>
    <rPh sb="0" eb="2">
      <t>スウリョウ</t>
    </rPh>
    <rPh sb="2" eb="4">
      <t>ヘンカ</t>
    </rPh>
    <rPh sb="4" eb="5">
      <t>リツ</t>
    </rPh>
    <phoneticPr fontId="2"/>
  </si>
  <si>
    <t>価格弾力性</t>
    <rPh sb="0" eb="2">
      <t>カカク</t>
    </rPh>
    <rPh sb="2" eb="5">
      <t>ダンリョクセイ</t>
    </rPh>
    <phoneticPr fontId="2"/>
  </si>
  <si>
    <t>損益分岐点売上高</t>
    <rPh sb="0" eb="2">
      <t>ソンエキ</t>
    </rPh>
    <rPh sb="2" eb="5">
      <t>ブンキテン</t>
    </rPh>
    <rPh sb="5" eb="7">
      <t>ウリアゲ</t>
    </rPh>
    <rPh sb="7" eb="8">
      <t>ダカ</t>
    </rPh>
    <phoneticPr fontId="2"/>
  </si>
  <si>
    <t>固定費</t>
    <rPh sb="0" eb="3">
      <t>コテイヒ</t>
    </rPh>
    <phoneticPr fontId="2"/>
  </si>
  <si>
    <t>減価償却費</t>
    <rPh sb="0" eb="2">
      <t>ゲンカ</t>
    </rPh>
    <rPh sb="2" eb="4">
      <t>ショウキャク</t>
    </rPh>
    <rPh sb="4" eb="5">
      <t>ヒ</t>
    </rPh>
    <phoneticPr fontId="2"/>
  </si>
  <si>
    <t>試算</t>
    <rPh sb="0" eb="2">
      <t>シサン</t>
    </rPh>
    <phoneticPr fontId="2"/>
  </si>
  <si>
    <t>損益分岐点分析</t>
    <rPh sb="0" eb="2">
      <t>ソンエキ</t>
    </rPh>
    <rPh sb="2" eb="5">
      <t>ブンキテン</t>
    </rPh>
    <rPh sb="5" eb="7">
      <t>ブンセキ</t>
    </rPh>
    <phoneticPr fontId="2"/>
  </si>
  <si>
    <t>売上高ｘ</t>
    <rPh sb="0" eb="2">
      <t>ウリアゲ</t>
    </rPh>
    <rPh sb="2" eb="3">
      <t>ダカ</t>
    </rPh>
    <phoneticPr fontId="2"/>
  </si>
  <si>
    <t>費用線</t>
    <rPh sb="0" eb="2">
      <t>ヒヨウ</t>
    </rPh>
    <rPh sb="2" eb="3">
      <t>セン</t>
    </rPh>
    <phoneticPr fontId="2"/>
  </si>
  <si>
    <t>受取利息</t>
    <rPh sb="0" eb="2">
      <t>ウケトリ</t>
    </rPh>
    <rPh sb="2" eb="4">
      <t>リソク</t>
    </rPh>
    <phoneticPr fontId="2"/>
  </si>
  <si>
    <t>支払利息</t>
    <rPh sb="0" eb="2">
      <t>シハライ</t>
    </rPh>
    <rPh sb="2" eb="4">
      <t>リソク</t>
    </rPh>
    <phoneticPr fontId="2"/>
  </si>
  <si>
    <t>集計</t>
    <rPh sb="0" eb="2">
      <t>シュウケイ</t>
    </rPh>
    <phoneticPr fontId="2"/>
  </si>
  <si>
    <t>売上高</t>
    <rPh sb="0" eb="2">
      <t>ウリアゲ</t>
    </rPh>
    <rPh sb="2" eb="3">
      <t>ダカ</t>
    </rPh>
    <phoneticPr fontId="2"/>
  </si>
  <si>
    <t>人件費</t>
    <rPh sb="0" eb="3">
      <t>ジンケンヒ</t>
    </rPh>
    <phoneticPr fontId="2"/>
  </si>
  <si>
    <t>需要の価格弾力性0.7</t>
    <rPh sb="0" eb="2">
      <t>ジュヨウ</t>
    </rPh>
    <rPh sb="3" eb="5">
      <t>カカク</t>
    </rPh>
    <rPh sb="5" eb="8">
      <t>ダンリョクセイ</t>
    </rPh>
    <phoneticPr fontId="2"/>
  </si>
  <si>
    <t>物流費</t>
    <rPh sb="0" eb="2">
      <t>ブツリュウ</t>
    </rPh>
    <rPh sb="2" eb="3">
      <t>ヒ</t>
    </rPh>
    <phoneticPr fontId="2"/>
  </si>
  <si>
    <t>需要の価格弾力性1</t>
    <rPh sb="0" eb="2">
      <t>ジュヨウ</t>
    </rPh>
    <rPh sb="3" eb="5">
      <t>カカク</t>
    </rPh>
    <rPh sb="5" eb="8">
      <t>ダンリョクセイ</t>
    </rPh>
    <phoneticPr fontId="2"/>
  </si>
  <si>
    <t>テナント料</t>
    <rPh sb="4" eb="5">
      <t>リョウ</t>
    </rPh>
    <phoneticPr fontId="2"/>
  </si>
  <si>
    <t>需要の価格弾力性2</t>
    <rPh sb="0" eb="2">
      <t>ジュヨウ</t>
    </rPh>
    <rPh sb="3" eb="5">
      <t>カカク</t>
    </rPh>
    <rPh sb="5" eb="8">
      <t>ダンリョクセイ</t>
    </rPh>
    <phoneticPr fontId="2"/>
  </si>
  <si>
    <t>売上線</t>
    <rPh sb="0" eb="2">
      <t>ウリアゲ</t>
    </rPh>
    <rPh sb="2" eb="3">
      <t>セン</t>
    </rPh>
    <phoneticPr fontId="2"/>
  </si>
  <si>
    <t>年間</t>
    <rPh sb="0" eb="2">
      <t>ネンカン</t>
    </rPh>
    <phoneticPr fontId="2"/>
  </si>
  <si>
    <t>人数</t>
    <rPh sb="0" eb="2">
      <t>ニンズウ</t>
    </rPh>
    <phoneticPr fontId="2"/>
  </si>
  <si>
    <t>回数</t>
    <rPh sb="0" eb="2">
      <t>カイスウ</t>
    </rPh>
    <phoneticPr fontId="2"/>
  </si>
  <si>
    <t>単価</t>
    <rPh sb="0" eb="2">
      <t>タンカ</t>
    </rPh>
    <phoneticPr fontId="2"/>
  </si>
  <si>
    <t>費目</t>
    <rPh sb="0" eb="2">
      <t>ヒモク</t>
    </rPh>
    <phoneticPr fontId="2"/>
  </si>
  <si>
    <t>@販売単価</t>
    <rPh sb="2" eb="4">
      <t>ハンバイタンカ</t>
    </rPh>
    <phoneticPr fontId="2"/>
  </si>
  <si>
    <t>@変化後単価</t>
    <rPh sb="1" eb="3">
      <t>ヘンカ</t>
    </rPh>
    <rPh sb="3" eb="4">
      <t>ゴ</t>
    </rPh>
    <rPh sb="4" eb="6">
      <t>タンカ</t>
    </rPh>
    <phoneticPr fontId="2"/>
  </si>
  <si>
    <t>@売上原価</t>
    <rPh sb="2" eb="4">
      <t>ウリアゲゲンカ</t>
    </rPh>
    <phoneticPr fontId="2"/>
  </si>
  <si>
    <t>販売量</t>
    <rPh sb="0" eb="2">
      <t>ハンバイ</t>
    </rPh>
    <rPh sb="2" eb="3">
      <t>リョウ</t>
    </rPh>
    <phoneticPr fontId="2"/>
  </si>
  <si>
    <t>変化後数量</t>
    <rPh sb="0" eb="2">
      <t>ヘンカ</t>
    </rPh>
    <rPh sb="2" eb="3">
      <t>ゴ</t>
    </rPh>
    <rPh sb="3" eb="5">
      <t>スウリョウ</t>
    </rPh>
    <phoneticPr fontId="2"/>
  </si>
  <si>
    <t>変動費</t>
    <rPh sb="0" eb="2">
      <t>ヘンドウ</t>
    </rPh>
    <rPh sb="2" eb="3">
      <t>ヒ</t>
    </rPh>
    <phoneticPr fontId="2"/>
  </si>
  <si>
    <t>商品特性</t>
    <rPh sb="0" eb="2">
      <t>ショウヒン</t>
    </rPh>
    <rPh sb="2" eb="4">
      <t>トクセイ</t>
    </rPh>
    <phoneticPr fontId="2"/>
  </si>
  <si>
    <t>利益図表</t>
    <rPh sb="0" eb="2">
      <t>リエキ</t>
    </rPh>
    <rPh sb="2" eb="4">
      <t>ズヒョウ</t>
    </rPh>
    <phoneticPr fontId="2"/>
  </si>
  <si>
    <t>固定費表</t>
    <rPh sb="0" eb="2">
      <t>コテイ</t>
    </rPh>
    <rPh sb="2" eb="3">
      <t>ヒ</t>
    </rPh>
    <rPh sb="3" eb="4">
      <t>ヒョウ</t>
    </rPh>
    <phoneticPr fontId="2"/>
  </si>
  <si>
    <t>売上表及び変動費表</t>
    <rPh sb="0" eb="2">
      <t>ウリアゲ</t>
    </rPh>
    <rPh sb="2" eb="3">
      <t>ヒョウ</t>
    </rPh>
    <rPh sb="3" eb="4">
      <t>オヨ</t>
    </rPh>
    <rPh sb="5" eb="7">
      <t>ヘンドウ</t>
    </rPh>
    <rPh sb="7" eb="8">
      <t>ヒ</t>
    </rPh>
    <rPh sb="8" eb="9">
      <t>ヒョウ</t>
    </rPh>
    <phoneticPr fontId="2"/>
  </si>
  <si>
    <t>固定費線</t>
    <rPh sb="0" eb="3">
      <t>コテイヒ</t>
    </rPh>
    <rPh sb="3" eb="4">
      <t>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</si>
</sst>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6" fontId="0" fillId="2" borderId="1" xfId="2" applyNumberFormat="1" applyFont="1" applyFill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0" xfId="1" applyFont="1">
      <alignment vertical="center"/>
    </xf>
    <xf numFmtId="176" fontId="0" fillId="3" borderId="1" xfId="2" applyNumberFormat="1" applyFont="1" applyFill="1" applyBorder="1" applyAlignment="1">
      <alignment horizontal="center" vertical="center"/>
    </xf>
    <xf numFmtId="9" fontId="0" fillId="4" borderId="2" xfId="2" applyFont="1" applyFill="1" applyBorder="1">
      <alignment vertical="center"/>
    </xf>
    <xf numFmtId="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176" fontId="0" fillId="5" borderId="2" xfId="2" applyNumberFormat="1" applyFont="1" applyFill="1" applyBorder="1">
      <alignment vertical="center"/>
    </xf>
    <xf numFmtId="0" fontId="0" fillId="6" borderId="2" xfId="0" applyFill="1" applyBorder="1">
      <alignment vertical="center"/>
    </xf>
    <xf numFmtId="38" fontId="0" fillId="7" borderId="3" xfId="1" applyFont="1" applyFill="1" applyBorder="1">
      <alignment vertical="center"/>
    </xf>
    <xf numFmtId="38" fontId="0" fillId="0" borderId="3" xfId="0" applyNumberFormat="1" applyBorder="1">
      <alignment vertical="center"/>
    </xf>
    <xf numFmtId="0" fontId="0" fillId="0" borderId="3" xfId="0" applyBorder="1">
      <alignment vertical="center"/>
    </xf>
    <xf numFmtId="38" fontId="0" fillId="7" borderId="3" xfId="0" applyNumberFormat="1" applyFill="1" applyBorder="1">
      <alignment vertical="center"/>
    </xf>
    <xf numFmtId="0" fontId="0" fillId="8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5" borderId="2" xfId="1" applyFont="1" applyFill="1" applyBorder="1">
      <alignment vertical="center"/>
    </xf>
    <xf numFmtId="0" fontId="0" fillId="8" borderId="3" xfId="0" applyFill="1" applyBorder="1">
      <alignment vertical="center"/>
    </xf>
    <xf numFmtId="38" fontId="0" fillId="0" borderId="3" xfId="1" applyFont="1" applyFill="1" applyBorder="1">
      <alignment vertical="center"/>
    </xf>
    <xf numFmtId="0" fontId="0" fillId="7" borderId="3" xfId="0" applyFill="1" applyBorder="1">
      <alignment vertical="center"/>
    </xf>
    <xf numFmtId="0" fontId="0" fillId="8" borderId="3" xfId="0" quotePrefix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利益図表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完成!$R$2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5CA-4E21-ABC0-FE919DA2F9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完成!$Q$3:$Q$5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40688854.033560567</c:v>
                </c:pt>
                <c:pt idx="2">
                  <c:v>47116400</c:v>
                </c:pt>
              </c:numCache>
            </c:numRef>
          </c:xVal>
          <c:yVal>
            <c:numRef>
              <c:f>完成!$R$3:$R$5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40688854.033560567</c:v>
                </c:pt>
                <c:pt idx="2">
                  <c:v>47116400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CA-4E21-ABC0-FE919DA2F918}"/>
            </c:ext>
          </c:extLst>
        </c:ser>
        <c:ser>
          <c:idx val="1"/>
          <c:order val="1"/>
          <c:tx>
            <c:strRef>
              <c:f>完成!$R$7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458799440315892E-2"/>
                  <c:y val="5.434254385455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5CA-4E21-ABC0-FE919DA2F918}"/>
                </c:ext>
              </c:extLst>
            </c:dLbl>
            <c:dLbl>
              <c:idx val="1"/>
              <c:layout>
                <c:manualLayout>
                  <c:x val="0"/>
                  <c:y val="5.43425438545550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5CA-4E21-ABC0-FE919DA2F918}"/>
                </c:ext>
              </c:extLst>
            </c:dLbl>
            <c:dLbl>
              <c:idx val="2"/>
              <c:layout>
                <c:manualLayout>
                  <c:x val="-6.6917598880631909E-3"/>
                  <c:y val="-8.15138157818327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5CA-4E21-ABC0-FE919DA2F9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完成!$Q$3:$Q$5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40688854.033560567</c:v>
                </c:pt>
                <c:pt idx="2">
                  <c:v>47116400</c:v>
                </c:pt>
              </c:numCache>
            </c:numRef>
          </c:xVal>
          <c:yVal>
            <c:numRef>
              <c:f>完成!$R$8:$R$10</c:f>
              <c:numCache>
                <c:formatCode>#,##0_);[Red]\(#,##0\)</c:formatCode>
                <c:ptCount val="3"/>
                <c:pt idx="0">
                  <c:v>22532000</c:v>
                </c:pt>
                <c:pt idx="1">
                  <c:v>40688854.033560567</c:v>
                </c:pt>
                <c:pt idx="2">
                  <c:v>43557060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CA-4E21-ABC0-FE919DA2F918}"/>
            </c:ext>
          </c:extLst>
        </c:ser>
        <c:ser>
          <c:idx val="2"/>
          <c:order val="2"/>
          <c:tx>
            <c:strRef>
              <c:f>完成!$R$12</c:f>
              <c:strCache>
                <c:ptCount val="1"/>
                <c:pt idx="0">
                  <c:v>固定費線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完成!$Q$3:$Q$5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40688854.033560567</c:v>
                </c:pt>
                <c:pt idx="2">
                  <c:v>47116400</c:v>
                </c:pt>
              </c:numCache>
            </c:numRef>
          </c:xVal>
          <c:yVal>
            <c:numRef>
              <c:f>完成!$R$13:$R$15</c:f>
              <c:numCache>
                <c:formatCode>#,##0_);[Red]\(#,##0\)</c:formatCode>
                <c:ptCount val="3"/>
                <c:pt idx="0">
                  <c:v>22532000</c:v>
                </c:pt>
                <c:pt idx="1">
                  <c:v>22532000</c:v>
                </c:pt>
                <c:pt idx="2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CA-4E21-ABC0-FE919DA2F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6399"/>
        <c:axId val="894882815"/>
      </c:scatterChart>
      <c:valAx>
        <c:axId val="1965363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882815"/>
        <c:crosses val="autoZero"/>
        <c:crossBetween val="midCat"/>
        <c:dispUnits>
          <c:builtInUnit val="thousands"/>
        </c:dispUnits>
      </c:valAx>
      <c:valAx>
        <c:axId val="894882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総費用／売上高（千）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6399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3044761287273299"/>
          <c:y val="0.17245994453270608"/>
          <c:w val="0.22082807630608531"/>
          <c:h val="0.196507895562066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</xdr:row>
      <xdr:rowOff>0</xdr:rowOff>
    </xdr:from>
    <xdr:to>
      <xdr:col>24</xdr:col>
      <xdr:colOff>366713</xdr:colOff>
      <xdr:row>14</xdr:row>
      <xdr:rowOff>176213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679C39C-6170-4AD9-812C-471E11B6E7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497C-B50A-482C-832B-45CB1B6429DA}">
  <dimension ref="A1:R21"/>
  <sheetViews>
    <sheetView tabSelected="1" topLeftCell="A8" workbookViewId="0">
      <selection activeCell="B15" sqref="B15"/>
    </sheetView>
  </sheetViews>
  <sheetFormatPr defaultRowHeight="18.75" x14ac:dyDescent="0.4"/>
  <cols>
    <col min="1" max="1" width="20" customWidth="1"/>
    <col min="2" max="2" width="12.375" customWidth="1"/>
    <col min="3" max="3" width="10.5" bestFit="1" customWidth="1"/>
    <col min="4" max="4" width="10.5" customWidth="1"/>
    <col min="5" max="6" width="10.625" customWidth="1"/>
    <col min="7" max="7" width="12.75" bestFit="1" customWidth="1"/>
    <col min="8" max="8" width="10.625" customWidth="1"/>
    <col min="9" max="9" width="3.375" customWidth="1"/>
    <col min="10" max="10" width="11" bestFit="1" customWidth="1"/>
    <col min="11" max="11" width="9" customWidth="1"/>
    <col min="12" max="13" width="7" customWidth="1"/>
    <col min="14" max="14" width="10.5" bestFit="1" customWidth="1"/>
    <col min="17" max="18" width="10.5" bestFit="1" customWidth="1"/>
  </cols>
  <sheetData>
    <row r="1" spans="1:18" x14ac:dyDescent="0.4">
      <c r="A1" t="s">
        <v>42</v>
      </c>
      <c r="J1" t="s">
        <v>41</v>
      </c>
      <c r="P1" t="s">
        <v>40</v>
      </c>
    </row>
    <row r="2" spans="1:18" x14ac:dyDescent="0.4">
      <c r="A2" s="14" t="s">
        <v>39</v>
      </c>
      <c r="B2" s="14" t="s">
        <v>20</v>
      </c>
      <c r="C2" s="14" t="s">
        <v>38</v>
      </c>
      <c r="D2" s="14" t="s">
        <v>37</v>
      </c>
      <c r="E2" s="14" t="s">
        <v>36</v>
      </c>
      <c r="F2" s="20" t="s">
        <v>35</v>
      </c>
      <c r="G2" s="20" t="s">
        <v>34</v>
      </c>
      <c r="H2" s="20" t="s">
        <v>33</v>
      </c>
      <c r="J2" s="14" t="s">
        <v>32</v>
      </c>
      <c r="K2" s="14" t="s">
        <v>31</v>
      </c>
      <c r="L2" s="14" t="s">
        <v>30</v>
      </c>
      <c r="M2" s="14" t="s">
        <v>29</v>
      </c>
      <c r="N2" s="14" t="s">
        <v>28</v>
      </c>
      <c r="P2" s="14" t="s">
        <v>27</v>
      </c>
      <c r="Q2" s="14" t="s">
        <v>15</v>
      </c>
      <c r="R2" s="14" t="s">
        <v>27</v>
      </c>
    </row>
    <row r="3" spans="1:18" x14ac:dyDescent="0.4">
      <c r="A3" s="12" t="s">
        <v>26</v>
      </c>
      <c r="B3" s="10">
        <f>G3*D3</f>
        <v>20864660</v>
      </c>
      <c r="C3" s="18">
        <v>9844300</v>
      </c>
      <c r="D3" s="10">
        <f>E3*(1-F10)</f>
        <v>2218</v>
      </c>
      <c r="E3" s="18">
        <v>2218</v>
      </c>
      <c r="F3" s="18">
        <f>C3/E3</f>
        <v>4438.3678990081153</v>
      </c>
      <c r="G3" s="10">
        <f>H3*(1+E10)</f>
        <v>9406.9702434625797</v>
      </c>
      <c r="H3" s="18">
        <v>9406.9702434625797</v>
      </c>
      <c r="J3" s="12" t="s">
        <v>25</v>
      </c>
      <c r="K3" s="15">
        <v>330000</v>
      </c>
      <c r="L3" s="12">
        <v>12</v>
      </c>
      <c r="M3" s="12"/>
      <c r="N3" s="15">
        <f>PRODUCT(K3:M3)</f>
        <v>3960000</v>
      </c>
      <c r="P3" s="12"/>
      <c r="Q3" s="12">
        <v>0</v>
      </c>
      <c r="R3" s="19">
        <v>0</v>
      </c>
    </row>
    <row r="4" spans="1:18" x14ac:dyDescent="0.4">
      <c r="A4" s="12" t="s">
        <v>24</v>
      </c>
      <c r="B4" s="10">
        <f>G4*D4</f>
        <v>15524180</v>
      </c>
      <c r="C4" s="18">
        <v>6330260</v>
      </c>
      <c r="D4" s="10">
        <f>E4*(1-F11)</f>
        <v>1560</v>
      </c>
      <c r="E4" s="18">
        <v>1560</v>
      </c>
      <c r="F4" s="18">
        <f>C4/E4</f>
        <v>4057.8589743589741</v>
      </c>
      <c r="G4" s="10">
        <f>H4*(1+E11)</f>
        <v>9951.3974358974356</v>
      </c>
      <c r="H4" s="18">
        <v>9951.3974358974356</v>
      </c>
      <c r="J4" s="12" t="s">
        <v>23</v>
      </c>
      <c r="K4" s="15">
        <v>130000</v>
      </c>
      <c r="L4" s="15">
        <v>18</v>
      </c>
      <c r="M4" s="12"/>
      <c r="N4" s="15">
        <f>PRODUCT(K4:M4)</f>
        <v>2340000</v>
      </c>
      <c r="P4" s="12" t="s">
        <v>6</v>
      </c>
      <c r="Q4" s="11">
        <f>$B$9</f>
        <v>40688854.033560567</v>
      </c>
      <c r="R4" s="13">
        <f>$B$9</f>
        <v>40688854.033560567</v>
      </c>
    </row>
    <row r="5" spans="1:18" x14ac:dyDescent="0.4">
      <c r="A5" s="12" t="s">
        <v>22</v>
      </c>
      <c r="B5" s="10">
        <f>G5*D5</f>
        <v>10727560</v>
      </c>
      <c r="C5" s="18">
        <v>4850500</v>
      </c>
      <c r="D5" s="10">
        <f>E5*(1-F12)</f>
        <v>1279</v>
      </c>
      <c r="E5" s="18">
        <v>1279</v>
      </c>
      <c r="F5" s="18">
        <f>C5/E5</f>
        <v>3792.4159499609068</v>
      </c>
      <c r="G5" s="10">
        <f>H5*(1+E12)</f>
        <v>8387.4589523064897</v>
      </c>
      <c r="H5" s="18">
        <v>8387.4589523064897</v>
      </c>
      <c r="J5" s="12" t="s">
        <v>21</v>
      </c>
      <c r="K5" s="15">
        <v>400000</v>
      </c>
      <c r="L5" s="12">
        <v>12</v>
      </c>
      <c r="M5" s="12">
        <v>3</v>
      </c>
      <c r="N5" s="15">
        <f>PRODUCT(K5:M5)</f>
        <v>14400000</v>
      </c>
      <c r="P5" s="12" t="s">
        <v>20</v>
      </c>
      <c r="Q5" s="11">
        <f>$B$6</f>
        <v>47116400</v>
      </c>
      <c r="R5" s="13">
        <f>$B$6</f>
        <v>47116400</v>
      </c>
    </row>
    <row r="6" spans="1:18" x14ac:dyDescent="0.4">
      <c r="A6" s="17" t="s">
        <v>19</v>
      </c>
      <c r="B6" s="13">
        <f>SUM(B3:B5)</f>
        <v>47116400</v>
      </c>
      <c r="C6" s="13">
        <f>SUM(C3:C5)</f>
        <v>21025060</v>
      </c>
      <c r="D6" s="13">
        <f>SUM(D3:D5)</f>
        <v>5057</v>
      </c>
      <c r="E6" s="10">
        <f>SUM(E3:E5)</f>
        <v>5057</v>
      </c>
      <c r="F6" s="10">
        <f>C6/E6</f>
        <v>4157.6151868696852</v>
      </c>
      <c r="G6" s="10">
        <f>B6/D6</f>
        <v>9317.0654538263789</v>
      </c>
      <c r="H6" s="10">
        <f>B6/E6</f>
        <v>9317.0654538263789</v>
      </c>
      <c r="J6" s="12" t="s">
        <v>18</v>
      </c>
      <c r="K6" s="15">
        <v>96000</v>
      </c>
      <c r="L6" s="12">
        <v>12</v>
      </c>
      <c r="M6" s="12"/>
      <c r="N6" s="15">
        <f>PRODUCT(K6:M6)</f>
        <v>1152000</v>
      </c>
    </row>
    <row r="7" spans="1:18" x14ac:dyDescent="0.4">
      <c r="J7" s="12" t="s">
        <v>17</v>
      </c>
      <c r="K7" s="15">
        <v>-150000</v>
      </c>
      <c r="L7" s="12">
        <v>2</v>
      </c>
      <c r="M7" s="12"/>
      <c r="N7" s="15">
        <f>PRODUCT(K7:M7)</f>
        <v>-300000</v>
      </c>
      <c r="P7" s="14" t="s">
        <v>16</v>
      </c>
      <c r="Q7" s="14" t="s">
        <v>15</v>
      </c>
      <c r="R7" s="14" t="s">
        <v>16</v>
      </c>
    </row>
    <row r="8" spans="1:18" x14ac:dyDescent="0.4">
      <c r="A8" t="s">
        <v>14</v>
      </c>
      <c r="D8" t="s">
        <v>13</v>
      </c>
      <c r="J8" s="12" t="s">
        <v>12</v>
      </c>
      <c r="K8" s="12"/>
      <c r="L8" s="12"/>
      <c r="M8" s="12"/>
      <c r="N8" s="15">
        <v>500000</v>
      </c>
      <c r="P8" s="12" t="s">
        <v>11</v>
      </c>
      <c r="Q8" s="12">
        <v>0</v>
      </c>
      <c r="R8" s="10">
        <f>N10</f>
        <v>22532000</v>
      </c>
    </row>
    <row r="9" spans="1:18" x14ac:dyDescent="0.4">
      <c r="A9" s="9" t="s">
        <v>10</v>
      </c>
      <c r="B9" s="16">
        <f>N10/(1-(C6/B6))</f>
        <v>40688854.033560567</v>
      </c>
      <c r="D9" s="9" t="s">
        <v>9</v>
      </c>
      <c r="E9" s="9" t="s">
        <v>0</v>
      </c>
      <c r="F9" s="9" t="s">
        <v>8</v>
      </c>
      <c r="J9" s="12" t="s">
        <v>7</v>
      </c>
      <c r="K9" s="12"/>
      <c r="L9" s="12"/>
      <c r="M9" s="12"/>
      <c r="N9" s="15">
        <v>480000</v>
      </c>
      <c r="P9" s="12" t="s">
        <v>6</v>
      </c>
      <c r="Q9" s="11">
        <f>$B$9</f>
        <v>40688854.033560567</v>
      </c>
      <c r="R9" s="10">
        <f>B9</f>
        <v>40688854.033560567</v>
      </c>
    </row>
    <row r="10" spans="1:18" x14ac:dyDescent="0.4">
      <c r="A10" s="9" t="s">
        <v>5</v>
      </c>
      <c r="B10" s="8">
        <f>B9/B6</f>
        <v>0.86358155617917687</v>
      </c>
      <c r="D10" s="7">
        <v>2</v>
      </c>
      <c r="E10" s="6">
        <v>0</v>
      </c>
      <c r="F10" s="5">
        <f>D10*E10</f>
        <v>0</v>
      </c>
      <c r="J10" s="14" t="s">
        <v>4</v>
      </c>
      <c r="K10" s="12"/>
      <c r="L10" s="12"/>
      <c r="M10" s="12"/>
      <c r="N10" s="13">
        <f>SUM(N3:N9)</f>
        <v>22532000</v>
      </c>
      <c r="P10" s="12" t="s">
        <v>3</v>
      </c>
      <c r="Q10" s="11">
        <f>$B$6</f>
        <v>47116400</v>
      </c>
      <c r="R10" s="10">
        <f>C6+N10</f>
        <v>43557060</v>
      </c>
    </row>
    <row r="11" spans="1:18" x14ac:dyDescent="0.4">
      <c r="A11" s="9" t="s">
        <v>2</v>
      </c>
      <c r="B11" s="8">
        <f>1-B10</f>
        <v>0.13641844382082313</v>
      </c>
      <c r="D11" s="7">
        <v>1</v>
      </c>
      <c r="E11" s="6">
        <v>0</v>
      </c>
      <c r="F11" s="5">
        <f>D11*E11</f>
        <v>0</v>
      </c>
    </row>
    <row r="12" spans="1:18" x14ac:dyDescent="0.4">
      <c r="D12" s="7">
        <v>0.7</v>
      </c>
      <c r="E12" s="6">
        <v>0</v>
      </c>
      <c r="F12" s="5">
        <f>D12*E12</f>
        <v>0</v>
      </c>
      <c r="P12" s="14" t="s">
        <v>43</v>
      </c>
      <c r="Q12" s="14" t="s">
        <v>15</v>
      </c>
      <c r="R12" s="14" t="s">
        <v>43</v>
      </c>
    </row>
    <row r="13" spans="1:18" x14ac:dyDescent="0.4">
      <c r="P13" s="12" t="s">
        <v>11</v>
      </c>
      <c r="Q13" s="12">
        <v>0</v>
      </c>
      <c r="R13" s="10">
        <f>N10</f>
        <v>22532000</v>
      </c>
    </row>
    <row r="14" spans="1:18" x14ac:dyDescent="0.4">
      <c r="A14" t="s">
        <v>1</v>
      </c>
      <c r="P14" s="12" t="s">
        <v>6</v>
      </c>
      <c r="Q14" s="11">
        <f>$B$9</f>
        <v>40688854.033560567</v>
      </c>
      <c r="R14" s="10">
        <f>N10</f>
        <v>22532000</v>
      </c>
    </row>
    <row r="15" spans="1:18" x14ac:dyDescent="0.4">
      <c r="A15" s="4" t="s">
        <v>0</v>
      </c>
      <c r="B15" s="2">
        <f>B10</f>
        <v>0.86358155617917687</v>
      </c>
      <c r="P15" s="12" t="s">
        <v>3</v>
      </c>
      <c r="Q15" s="11">
        <f>$B$6</f>
        <v>47116400</v>
      </c>
      <c r="R15" s="10">
        <f>N10</f>
        <v>22532000</v>
      </c>
    </row>
    <row r="16" spans="1:18" x14ac:dyDescent="0.4">
      <c r="A16" s="2">
        <v>-0.1</v>
      </c>
      <c r="B16" s="1">
        <f t="dataTable" ref="B16:B21" dt2D="0" dtr="0" r1="E10"/>
        <v>0.81165647631696503</v>
      </c>
    </row>
    <row r="17" spans="1:13" x14ac:dyDescent="0.4">
      <c r="A17" s="2">
        <v>-0.2</v>
      </c>
      <c r="B17" s="1">
        <v>0.78796719124513459</v>
      </c>
    </row>
    <row r="18" spans="1:13" x14ac:dyDescent="0.4">
      <c r="A18" s="2">
        <v>-0.3</v>
      </c>
      <c r="B18" s="1">
        <v>0.78796719124513459</v>
      </c>
      <c r="J18" s="3"/>
      <c r="L18" s="3"/>
      <c r="M18" s="3"/>
    </row>
    <row r="19" spans="1:13" x14ac:dyDescent="0.4">
      <c r="A19" s="2">
        <v>-0.4</v>
      </c>
      <c r="B19" s="1">
        <v>0.81165647631696503</v>
      </c>
    </row>
    <row r="20" spans="1:13" x14ac:dyDescent="0.4">
      <c r="A20" s="2">
        <v>-0.5</v>
      </c>
      <c r="B20" s="1">
        <v>0.86358155617917687</v>
      </c>
    </row>
    <row r="21" spans="1:13" x14ac:dyDescent="0.4">
      <c r="A21" s="2">
        <v>-0.6</v>
      </c>
      <c r="B21" s="1">
        <v>0.95524845006572268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2019-05-13T07:34:45Z</dcterms:created>
  <dcterms:modified xsi:type="dcterms:W3CDTF">2025-10-04T09:09:52Z</dcterms:modified>
</cp:coreProperties>
</file>