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6\kansei\"/>
    </mc:Choice>
  </mc:AlternateContent>
  <xr:revisionPtr revIDLastSave="0" documentId="13_ncr:1_{1B9C0351-42C3-446C-BD45-08272903D3DF}" xr6:coauthVersionLast="47" xr6:coauthVersionMax="47" xr10:uidLastSave="{00000000-0000-0000-0000-000000000000}"/>
  <bookViews>
    <workbookView xWindow="-120" yWindow="-120" windowWidth="29040" windowHeight="15720" xr2:uid="{9AC5EC50-82A4-4BB1-B08C-A6ED7C29F980}"/>
  </bookViews>
  <sheets>
    <sheet name="売上アップ試算-値下げ1" sheetId="5" r:id="rId1"/>
    <sheet name="売上アップ試算-値下げ2" sheetId="6" r:id="rId2"/>
    <sheet name="売上アップ試算-値上げ" sheetId="2" r:id="rId3"/>
    <sheet name="コストダウン試算-変動費" sheetId="7" r:id="rId4"/>
    <sheet name="コストダウン試算-人件費" sheetId="3" r:id="rId5"/>
    <sheet name="操作-スピル利用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7" l="1"/>
  <c r="F12" i="7"/>
  <c r="F11" i="7"/>
  <c r="D4" i="7" s="1"/>
  <c r="B4" i="7" s="1"/>
  <c r="F10" i="7"/>
  <c r="D3" i="7" s="1"/>
  <c r="D6" i="7" s="1"/>
  <c r="N7" i="7"/>
  <c r="N6" i="7"/>
  <c r="E6" i="7"/>
  <c r="F6" i="7"/>
  <c r="N5" i="7"/>
  <c r="G5" i="7"/>
  <c r="B5" i="7" s="1"/>
  <c r="F5" i="7"/>
  <c r="D5" i="7"/>
  <c r="N4" i="7"/>
  <c r="G4" i="7"/>
  <c r="F4" i="7"/>
  <c r="N3" i="7"/>
  <c r="G3" i="7"/>
  <c r="B3" i="7" s="1"/>
  <c r="F3" i="7"/>
  <c r="R15" i="6"/>
  <c r="R13" i="6"/>
  <c r="F12" i="6"/>
  <c r="F11" i="6"/>
  <c r="R10" i="6"/>
  <c r="N10" i="6"/>
  <c r="R14" i="6" s="1"/>
  <c r="F10" i="6"/>
  <c r="R8" i="6"/>
  <c r="N7" i="6"/>
  <c r="N6" i="6"/>
  <c r="F6" i="6"/>
  <c r="E6" i="6"/>
  <c r="C6" i="6"/>
  <c r="N5" i="6"/>
  <c r="G5" i="6"/>
  <c r="F5" i="6"/>
  <c r="D5" i="6"/>
  <c r="B5" i="6"/>
  <c r="N4" i="6"/>
  <c r="G4" i="6"/>
  <c r="F4" i="6"/>
  <c r="D4" i="6"/>
  <c r="B4" i="6"/>
  <c r="N3" i="6"/>
  <c r="G3" i="6"/>
  <c r="F3" i="6"/>
  <c r="D3" i="6"/>
  <c r="B3" i="6" s="1"/>
  <c r="B6" i="6" s="1"/>
  <c r="F12" i="5"/>
  <c r="F11" i="5"/>
  <c r="N10" i="5"/>
  <c r="R15" i="5" s="1"/>
  <c r="F10" i="5"/>
  <c r="D3" i="5" s="1"/>
  <c r="B3" i="5" s="1"/>
  <c r="N7" i="5"/>
  <c r="N6" i="5"/>
  <c r="F6" i="5"/>
  <c r="E6" i="5"/>
  <c r="C6" i="5"/>
  <c r="N5" i="5"/>
  <c r="G5" i="5"/>
  <c r="F5" i="5"/>
  <c r="D5" i="5"/>
  <c r="N4" i="5"/>
  <c r="G4" i="5"/>
  <c r="F4" i="5"/>
  <c r="D4" i="5"/>
  <c r="B4" i="5"/>
  <c r="N3" i="5"/>
  <c r="G3" i="5"/>
  <c r="F3" i="5"/>
  <c r="F10" i="4" a="1"/>
  <c r="F10" i="4" s="1"/>
  <c r="D3" i="4" s="1" a="1"/>
  <c r="D3" i="4" s="1"/>
  <c r="B3" i="4" s="1" a="1"/>
  <c r="B3" i="4" s="1"/>
  <c r="G3" i="4" a="1"/>
  <c r="G3" i="4" s="1"/>
  <c r="R14" i="4"/>
  <c r="N10" i="4"/>
  <c r="R15" i="4" s="1"/>
  <c r="N7" i="4"/>
  <c r="N6" i="4"/>
  <c r="F6" i="4"/>
  <c r="E6" i="4"/>
  <c r="C6" i="4"/>
  <c r="N5" i="4"/>
  <c r="F5" i="4"/>
  <c r="N4" i="4"/>
  <c r="F4" i="4"/>
  <c r="N3" i="4"/>
  <c r="F3" i="4"/>
  <c r="C6" i="3"/>
  <c r="F6" i="3"/>
  <c r="F12" i="3"/>
  <c r="F11" i="3"/>
  <c r="F10" i="3"/>
  <c r="N7" i="3"/>
  <c r="N6" i="3"/>
  <c r="E6" i="3"/>
  <c r="N5" i="3"/>
  <c r="G5" i="3"/>
  <c r="B5" i="3" s="1"/>
  <c r="F5" i="3"/>
  <c r="D5" i="3"/>
  <c r="N4" i="3"/>
  <c r="G4" i="3"/>
  <c r="B4" i="3" s="1"/>
  <c r="F4" i="3"/>
  <c r="D4" i="3"/>
  <c r="N3" i="3"/>
  <c r="G3" i="3"/>
  <c r="B3" i="3" s="1"/>
  <c r="F3" i="3"/>
  <c r="D3" i="3"/>
  <c r="D6" i="3" s="1"/>
  <c r="F11" i="2"/>
  <c r="F12" i="2"/>
  <c r="F10" i="2"/>
  <c r="D3" i="2" s="1"/>
  <c r="G4" i="2"/>
  <c r="G5" i="2"/>
  <c r="G3" i="2"/>
  <c r="D4" i="2"/>
  <c r="B4" i="2" s="1"/>
  <c r="D5" i="2"/>
  <c r="N10" i="7" l="1"/>
  <c r="B6" i="7"/>
  <c r="R15" i="7"/>
  <c r="R8" i="7"/>
  <c r="R14" i="7"/>
  <c r="R13" i="7"/>
  <c r="B9" i="7"/>
  <c r="R10" i="7"/>
  <c r="D6" i="6"/>
  <c r="Q15" i="6"/>
  <c r="H6" i="6"/>
  <c r="G6" i="6"/>
  <c r="B9" i="6"/>
  <c r="Q10" i="6"/>
  <c r="R5" i="6"/>
  <c r="Q5" i="6"/>
  <c r="D6" i="5"/>
  <c r="B5" i="5"/>
  <c r="B6" i="5" s="1"/>
  <c r="Q15" i="5"/>
  <c r="B9" i="5"/>
  <c r="R4" i="5" s="1"/>
  <c r="Q5" i="5"/>
  <c r="R5" i="5"/>
  <c r="Q10" i="5"/>
  <c r="R10" i="5"/>
  <c r="G6" i="5"/>
  <c r="R13" i="5"/>
  <c r="H6" i="5"/>
  <c r="Q14" i="5"/>
  <c r="Q4" i="5"/>
  <c r="R14" i="5"/>
  <c r="R8" i="5"/>
  <c r="D6" i="4"/>
  <c r="B6" i="4"/>
  <c r="R10" i="4"/>
  <c r="R13" i="4"/>
  <c r="R8" i="4"/>
  <c r="N10" i="3"/>
  <c r="R10" i="3" s="1"/>
  <c r="B5" i="2"/>
  <c r="B3" i="2"/>
  <c r="B6" i="3"/>
  <c r="R15" i="3"/>
  <c r="R8" i="3"/>
  <c r="R14" i="3"/>
  <c r="R13" i="3"/>
  <c r="B9" i="3"/>
  <c r="F3" i="2"/>
  <c r="N3" i="2"/>
  <c r="N10" i="2" s="1"/>
  <c r="F4" i="2"/>
  <c r="N4" i="2"/>
  <c r="F5" i="2"/>
  <c r="N5" i="2"/>
  <c r="C6" i="2"/>
  <c r="D6" i="2"/>
  <c r="E6" i="2"/>
  <c r="N6" i="2"/>
  <c r="N7" i="2"/>
  <c r="R4" i="7" l="1"/>
  <c r="Q14" i="7"/>
  <c r="B10" i="7"/>
  <c r="B11" i="7" s="1"/>
  <c r="Q4" i="7"/>
  <c r="Q9" i="7"/>
  <c r="R9" i="7"/>
  <c r="Q15" i="7"/>
  <c r="G6" i="7"/>
  <c r="H6" i="7"/>
  <c r="R5" i="7"/>
  <c r="Q5" i="7"/>
  <c r="Q10" i="7"/>
  <c r="R4" i="6"/>
  <c r="Q4" i="6"/>
  <c r="Q14" i="6"/>
  <c r="Q9" i="6"/>
  <c r="B10" i="6"/>
  <c r="B11" i="6" s="1"/>
  <c r="R9" i="6"/>
  <c r="Q9" i="5"/>
  <c r="B10" i="5"/>
  <c r="B11" i="5" s="1"/>
  <c r="R9" i="5"/>
  <c r="R5" i="4"/>
  <c r="Q15" i="4"/>
  <c r="Q10" i="4"/>
  <c r="H6" i="4"/>
  <c r="G6" i="4"/>
  <c r="B9" i="4"/>
  <c r="R9" i="4" s="1"/>
  <c r="Q5" i="4"/>
  <c r="R4" i="3"/>
  <c r="Q4" i="3"/>
  <c r="Q14" i="3"/>
  <c r="Q9" i="3"/>
  <c r="B10" i="3"/>
  <c r="B11" i="3" s="1"/>
  <c r="R9" i="3"/>
  <c r="Q15" i="3"/>
  <c r="H6" i="3"/>
  <c r="G6" i="3"/>
  <c r="Q10" i="3"/>
  <c r="R5" i="3"/>
  <c r="Q5" i="3"/>
  <c r="R15" i="2"/>
  <c r="R14" i="2"/>
  <c r="R13" i="2"/>
  <c r="R8" i="2"/>
  <c r="F6" i="2"/>
  <c r="R10" i="2"/>
  <c r="Q9" i="4" l="1"/>
  <c r="Q14" i="4"/>
  <c r="Q4" i="4"/>
  <c r="R4" i="4"/>
  <c r="B10" i="4"/>
  <c r="B11" i="4" s="1"/>
  <c r="B6" i="2" l="1"/>
  <c r="Q5" i="2" s="1"/>
  <c r="H6" i="2"/>
  <c r="G6" i="2"/>
  <c r="B9" i="2"/>
  <c r="Q15" i="2"/>
  <c r="Q10" i="2" l="1"/>
  <c r="R5" i="2"/>
  <c r="Q4" i="2"/>
  <c r="R9" i="2"/>
  <c r="Q9" i="2"/>
  <c r="Q14" i="2"/>
  <c r="R4" i="2"/>
  <c r="B10" i="2"/>
  <c r="B11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<sst xmlns="http://schemas.openxmlformats.org/spreadsheetml/2006/main" count="318" uniqueCount="44">
  <si>
    <t>安全余裕率</t>
    <rPh sb="0" eb="2">
      <t>アンゼン</t>
    </rPh>
    <rPh sb="2" eb="4">
      <t>ヨユウ</t>
    </rPh>
    <rPh sb="4" eb="5">
      <t>リツ</t>
    </rPh>
    <phoneticPr fontId="2"/>
  </si>
  <si>
    <t>総費用</t>
    <rPh sb="0" eb="3">
      <t>ソウヒヨウ</t>
    </rPh>
    <phoneticPr fontId="2"/>
  </si>
  <si>
    <t>合計</t>
    <rPh sb="0" eb="2">
      <t>ゴウケイ</t>
    </rPh>
    <phoneticPr fontId="2"/>
  </si>
  <si>
    <t>損益分岐点比率</t>
    <rPh sb="0" eb="2">
      <t>ソンエキ</t>
    </rPh>
    <rPh sb="2" eb="5">
      <t>ブンキテン</t>
    </rPh>
    <rPh sb="5" eb="7">
      <t>ヒリツ</t>
    </rPh>
    <phoneticPr fontId="2"/>
  </si>
  <si>
    <t>BEP</t>
    <phoneticPr fontId="2"/>
  </si>
  <si>
    <t>その他経費</t>
    <rPh sb="2" eb="3">
      <t>タ</t>
    </rPh>
    <rPh sb="3" eb="5">
      <t>ケイヒ</t>
    </rPh>
    <phoneticPr fontId="2"/>
  </si>
  <si>
    <t>損益分岐点売上高</t>
    <rPh sb="0" eb="2">
      <t>ソンエキ</t>
    </rPh>
    <rPh sb="2" eb="5">
      <t>ブンキテン</t>
    </rPh>
    <rPh sb="5" eb="7">
      <t>ウリアゲ</t>
    </rPh>
    <rPh sb="7" eb="8">
      <t>ダカ</t>
    </rPh>
    <phoneticPr fontId="2"/>
  </si>
  <si>
    <t>固定費</t>
    <rPh sb="0" eb="3">
      <t>コテイヒ</t>
    </rPh>
    <phoneticPr fontId="2"/>
  </si>
  <si>
    <t>減価償却費</t>
    <rPh sb="0" eb="2">
      <t>ゲンカ</t>
    </rPh>
    <rPh sb="2" eb="4">
      <t>ショウキャク</t>
    </rPh>
    <rPh sb="4" eb="5">
      <t>ヒ</t>
    </rPh>
    <phoneticPr fontId="2"/>
  </si>
  <si>
    <t>損益分岐点分析</t>
    <rPh sb="0" eb="2">
      <t>ソンエキ</t>
    </rPh>
    <rPh sb="2" eb="5">
      <t>ブンキテン</t>
    </rPh>
    <rPh sb="5" eb="7">
      <t>ブンセキ</t>
    </rPh>
    <phoneticPr fontId="2"/>
  </si>
  <si>
    <t>売上高ｘ</t>
    <rPh sb="0" eb="2">
      <t>ウリアゲ</t>
    </rPh>
    <rPh sb="2" eb="3">
      <t>ダカ</t>
    </rPh>
    <phoneticPr fontId="2"/>
  </si>
  <si>
    <t>費用線</t>
    <rPh sb="0" eb="2">
      <t>ヒヨウ</t>
    </rPh>
    <rPh sb="2" eb="3">
      <t>セン</t>
    </rPh>
    <phoneticPr fontId="2"/>
  </si>
  <si>
    <t>受取利息</t>
    <rPh sb="0" eb="2">
      <t>ウケトリ</t>
    </rPh>
    <rPh sb="2" eb="4">
      <t>リソク</t>
    </rPh>
    <phoneticPr fontId="2"/>
  </si>
  <si>
    <t>支払利息</t>
    <rPh sb="0" eb="2">
      <t>シハライ</t>
    </rPh>
    <rPh sb="2" eb="4">
      <t>リソク</t>
    </rPh>
    <phoneticPr fontId="2"/>
  </si>
  <si>
    <t>集計</t>
    <rPh sb="0" eb="2">
      <t>シュウケイ</t>
    </rPh>
    <phoneticPr fontId="2"/>
  </si>
  <si>
    <t>売上高</t>
    <rPh sb="0" eb="2">
      <t>ウリアゲ</t>
    </rPh>
    <rPh sb="2" eb="3">
      <t>ダカ</t>
    </rPh>
    <phoneticPr fontId="2"/>
  </si>
  <si>
    <t>人件費</t>
    <rPh sb="0" eb="3">
      <t>ジンケンヒ</t>
    </rPh>
    <phoneticPr fontId="2"/>
  </si>
  <si>
    <t>需要の価格弾力性0.7</t>
    <rPh sb="0" eb="2">
      <t>ジュヨウ</t>
    </rPh>
    <rPh sb="3" eb="5">
      <t>カカク</t>
    </rPh>
    <rPh sb="5" eb="8">
      <t>ダンリョクセイ</t>
    </rPh>
    <phoneticPr fontId="2"/>
  </si>
  <si>
    <t>物流費</t>
    <rPh sb="0" eb="2">
      <t>ブツリュウ</t>
    </rPh>
    <rPh sb="2" eb="3">
      <t>ヒ</t>
    </rPh>
    <phoneticPr fontId="2"/>
  </si>
  <si>
    <t>需要の価格弾力性1</t>
    <rPh sb="0" eb="2">
      <t>ジュヨウ</t>
    </rPh>
    <rPh sb="3" eb="5">
      <t>カカク</t>
    </rPh>
    <rPh sb="5" eb="8">
      <t>ダンリョクセイ</t>
    </rPh>
    <phoneticPr fontId="2"/>
  </si>
  <si>
    <t>テナント料</t>
    <rPh sb="4" eb="5">
      <t>リョウ</t>
    </rPh>
    <phoneticPr fontId="2"/>
  </si>
  <si>
    <t>需要の価格弾力性2</t>
    <rPh sb="0" eb="2">
      <t>ジュヨウ</t>
    </rPh>
    <rPh sb="3" eb="5">
      <t>カカク</t>
    </rPh>
    <rPh sb="5" eb="8">
      <t>ダンリョクセイ</t>
    </rPh>
    <phoneticPr fontId="2"/>
  </si>
  <si>
    <t>売上線</t>
    <rPh sb="0" eb="2">
      <t>ウリアゲ</t>
    </rPh>
    <rPh sb="2" eb="3">
      <t>セン</t>
    </rPh>
    <phoneticPr fontId="2"/>
  </si>
  <si>
    <t>年間</t>
    <rPh sb="0" eb="2">
      <t>ネンカン</t>
    </rPh>
    <phoneticPr fontId="2"/>
  </si>
  <si>
    <t>人数</t>
    <rPh sb="0" eb="2">
      <t>ニンズウ</t>
    </rPh>
    <phoneticPr fontId="2"/>
  </si>
  <si>
    <t>回数</t>
    <rPh sb="0" eb="2">
      <t>カイスウ</t>
    </rPh>
    <phoneticPr fontId="2"/>
  </si>
  <si>
    <t>単価</t>
    <rPh sb="0" eb="2">
      <t>タンカ</t>
    </rPh>
    <phoneticPr fontId="2"/>
  </si>
  <si>
    <t>費目</t>
    <rPh sb="0" eb="2">
      <t>ヒモク</t>
    </rPh>
    <phoneticPr fontId="2"/>
  </si>
  <si>
    <t>@販売単価</t>
    <rPh sb="2" eb="4">
      <t>ハンバイタンカ</t>
    </rPh>
    <phoneticPr fontId="2"/>
  </si>
  <si>
    <t>@変動費</t>
    <rPh sb="1" eb="3">
      <t>ヘンドウ</t>
    </rPh>
    <rPh sb="3" eb="4">
      <t>ヒ</t>
    </rPh>
    <phoneticPr fontId="2"/>
  </si>
  <si>
    <t>販売量</t>
    <rPh sb="0" eb="2">
      <t>ハンバイ</t>
    </rPh>
    <rPh sb="2" eb="3">
      <t>リョウ</t>
    </rPh>
    <phoneticPr fontId="2"/>
  </si>
  <si>
    <t>変動費</t>
    <rPh sb="0" eb="2">
      <t>ヘンドウ</t>
    </rPh>
    <rPh sb="2" eb="3">
      <t>ヒ</t>
    </rPh>
    <phoneticPr fontId="2"/>
  </si>
  <si>
    <t>商品特性</t>
    <rPh sb="0" eb="2">
      <t>ショウヒン</t>
    </rPh>
    <rPh sb="2" eb="4">
      <t>トクセイ</t>
    </rPh>
    <phoneticPr fontId="2"/>
  </si>
  <si>
    <t>利益図表</t>
    <rPh sb="0" eb="2">
      <t>リエキ</t>
    </rPh>
    <rPh sb="2" eb="4">
      <t>ズヒョウ</t>
    </rPh>
    <phoneticPr fontId="2"/>
  </si>
  <si>
    <t>固定費表</t>
    <rPh sb="0" eb="2">
      <t>コテイ</t>
    </rPh>
    <rPh sb="2" eb="3">
      <t>ヒ</t>
    </rPh>
    <rPh sb="3" eb="4">
      <t>ヒョウ</t>
    </rPh>
    <phoneticPr fontId="2"/>
  </si>
  <si>
    <t>売上表及び変動費表</t>
    <rPh sb="0" eb="2">
      <t>ウリアゲ</t>
    </rPh>
    <rPh sb="2" eb="3">
      <t>ヒョウ</t>
    </rPh>
    <rPh sb="3" eb="4">
      <t>オヨ</t>
    </rPh>
    <rPh sb="5" eb="7">
      <t>ヘンドウ</t>
    </rPh>
    <rPh sb="7" eb="8">
      <t>ヒ</t>
    </rPh>
    <rPh sb="8" eb="9">
      <t>ヒョウ</t>
    </rPh>
    <phoneticPr fontId="2"/>
  </si>
  <si>
    <t>数量変化率</t>
    <rPh sb="0" eb="2">
      <t>スウリョウ</t>
    </rPh>
    <rPh sb="2" eb="4">
      <t>ヘンカ</t>
    </rPh>
    <rPh sb="4" eb="5">
      <t>リツ</t>
    </rPh>
    <phoneticPr fontId="2"/>
  </si>
  <si>
    <t>価格変化率</t>
    <rPh sb="0" eb="2">
      <t>カカク</t>
    </rPh>
    <rPh sb="2" eb="4">
      <t>ヘンカ</t>
    </rPh>
    <rPh sb="4" eb="5">
      <t>リツ</t>
    </rPh>
    <phoneticPr fontId="2"/>
  </si>
  <si>
    <t>価格弾力性</t>
    <rPh sb="0" eb="2">
      <t>カカク</t>
    </rPh>
    <rPh sb="2" eb="5">
      <t>ダンリョクセイ</t>
    </rPh>
    <phoneticPr fontId="2"/>
  </si>
  <si>
    <t>試算</t>
    <rPh sb="0" eb="2">
      <t>シサン</t>
    </rPh>
    <phoneticPr fontId="2"/>
  </si>
  <si>
    <t>@変化後単価</t>
    <rPh sb="1" eb="3">
      <t>ヘンカ</t>
    </rPh>
    <rPh sb="3" eb="4">
      <t>ゴ</t>
    </rPh>
    <rPh sb="4" eb="6">
      <t>タンカ</t>
    </rPh>
    <phoneticPr fontId="2"/>
  </si>
  <si>
    <t>変化後数量</t>
    <rPh sb="0" eb="2">
      <t>ヘンカ</t>
    </rPh>
    <rPh sb="2" eb="3">
      <t>ゴ</t>
    </rPh>
    <rPh sb="3" eb="5">
      <t>スウリョウ</t>
    </rPh>
    <phoneticPr fontId="2"/>
  </si>
  <si>
    <t>固定費線</t>
    <rPh sb="0" eb="3">
      <t>コテイヒ</t>
    </rPh>
    <rPh sb="3" eb="4">
      <t>セン</t>
    </rPh>
    <phoneticPr fontId="2"/>
  </si>
  <si>
    <t>固定費線</t>
    <rPh sb="0" eb="3">
      <t>コテイヒ</t>
    </rPh>
    <rPh sb="3" eb="4">
      <t>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</si>
</sst>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38" fontId="0" fillId="0" borderId="0" xfId="1" applyFont="1">
      <alignment vertical="center"/>
    </xf>
    <xf numFmtId="176" fontId="0" fillId="2" borderId="1" xfId="2" applyNumberFormat="1" applyFont="1" applyFill="1" applyBorder="1">
      <alignment vertical="center"/>
    </xf>
    <xf numFmtId="0" fontId="0" fillId="3" borderId="1" xfId="0" applyFill="1" applyBorder="1">
      <alignment vertical="center"/>
    </xf>
    <xf numFmtId="38" fontId="0" fillId="4" borderId="2" xfId="1" applyFont="1" applyFill="1" applyBorder="1">
      <alignment vertical="center"/>
    </xf>
    <xf numFmtId="38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4" borderId="2" xfId="0" applyNumberFormat="1" applyFill="1" applyBorder="1">
      <alignment vertical="center"/>
    </xf>
    <xf numFmtId="0" fontId="0" fillId="5" borderId="2" xfId="0" applyFill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2" borderId="1" xfId="1" applyFont="1" applyFill="1" applyBorder="1">
      <alignment vertical="center"/>
    </xf>
    <xf numFmtId="0" fontId="0" fillId="5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4" borderId="2" xfId="0" applyFill="1" applyBorder="1">
      <alignment vertical="center"/>
    </xf>
    <xf numFmtId="0" fontId="0" fillId="5" borderId="2" xfId="0" quotePrefix="1" applyFill="1" applyBorder="1" applyAlignment="1">
      <alignment horizontal="center" vertical="center"/>
    </xf>
    <xf numFmtId="9" fontId="0" fillId="6" borderId="1" xfId="2" applyFont="1" applyFill="1" applyBorder="1">
      <alignment vertical="center"/>
    </xf>
    <xf numFmtId="9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利益図表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'売上アップ試算-値下げ1'!$R$2</c:f>
              <c:strCache>
                <c:ptCount val="1"/>
                <c:pt idx="0">
                  <c:v>売上線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106-439E-835F-BEB665DB3D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'売上アップ試算-値下げ1'!$Q$3:$Q$5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39597126.113952771</c:v>
                </c:pt>
                <c:pt idx="2">
                  <c:v>48785572.799999997</c:v>
                </c:pt>
              </c:numCache>
            </c:numRef>
          </c:xVal>
          <c:yVal>
            <c:numRef>
              <c:f>('売上アップ試算-値下げ1'!$R$3:$R$5,'売上アップ試算-値下げ1'!$R$7:$R$10,'売上アップ試算-値下げ1'!$R$12:$R$15)</c:f>
              <c:numCache>
                <c:formatCode>#,##0_);[Red]\(#,##0\)</c:formatCode>
                <c:ptCount val="11"/>
                <c:pt idx="0" formatCode="General">
                  <c:v>0</c:v>
                </c:pt>
                <c:pt idx="1">
                  <c:v>39597126.113952771</c:v>
                </c:pt>
                <c:pt idx="2">
                  <c:v>48785572.799999997</c:v>
                </c:pt>
                <c:pt idx="3" formatCode="General">
                  <c:v>0</c:v>
                </c:pt>
                <c:pt idx="4">
                  <c:v>22532000</c:v>
                </c:pt>
                <c:pt idx="5">
                  <c:v>39597126.113952771</c:v>
                </c:pt>
                <c:pt idx="6">
                  <c:v>43557060</c:v>
                </c:pt>
                <c:pt idx="7" formatCode="General">
                  <c:v>0</c:v>
                </c:pt>
                <c:pt idx="8">
                  <c:v>22532000</c:v>
                </c:pt>
                <c:pt idx="9">
                  <c:v>22532000</c:v>
                </c:pt>
                <c:pt idx="10">
                  <c:v>22532000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06-439E-835F-BEB665DB3D38}"/>
            </c:ext>
          </c:extLst>
        </c:ser>
        <c:ser>
          <c:idx val="1"/>
          <c:order val="1"/>
          <c:tx>
            <c:strRef>
              <c:f>'売上アップ試算-値下げ1'!$R$7</c:f>
              <c:strCache>
                <c:ptCount val="1"/>
                <c:pt idx="0">
                  <c:v>費用線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3.3458799440315892E-2"/>
                  <c:y val="5.4342543854555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106-439E-835F-BEB665DB3D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'売上アップ試算-値下げ1'!$Q$3:$Q$5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39597126.113952771</c:v>
                </c:pt>
                <c:pt idx="2">
                  <c:v>48785572.799999997</c:v>
                </c:pt>
              </c:numCache>
            </c:numRef>
          </c:xVal>
          <c:yVal>
            <c:numRef>
              <c:f>('売上アップ試算-値下げ1'!$R$8:$R$10,'売上アップ試算-値下げ1'!$R$12:$R$15)</c:f>
              <c:numCache>
                <c:formatCode>#,##0_);[Red]\(#,##0\)</c:formatCode>
                <c:ptCount val="7"/>
                <c:pt idx="0">
                  <c:v>22532000</c:v>
                </c:pt>
                <c:pt idx="1">
                  <c:v>39597126.113952771</c:v>
                </c:pt>
                <c:pt idx="2">
                  <c:v>43557060</c:v>
                </c:pt>
                <c:pt idx="3" formatCode="General">
                  <c:v>0</c:v>
                </c:pt>
                <c:pt idx="4">
                  <c:v>22532000</c:v>
                </c:pt>
                <c:pt idx="5">
                  <c:v>22532000</c:v>
                </c:pt>
                <c:pt idx="6">
                  <c:v>22532000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06-439E-835F-BEB665DB3D38}"/>
            </c:ext>
          </c:extLst>
        </c:ser>
        <c:ser>
          <c:idx val="2"/>
          <c:order val="2"/>
          <c:tx>
            <c:strRef>
              <c:f>'売上アップ試算-値下げ1'!$R$12</c:f>
              <c:strCache>
                <c:ptCount val="1"/>
                <c:pt idx="0">
                  <c:v>固定費線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'売上アップ試算-値下げ1'!$Q$3:$Q$5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39597126.113952771</c:v>
                </c:pt>
                <c:pt idx="2">
                  <c:v>48785572.799999997</c:v>
                </c:pt>
              </c:numCache>
            </c:numRef>
          </c:xVal>
          <c:yVal>
            <c:numRef>
              <c:f>'売上アップ試算-値下げ1'!$R$13:$R$15</c:f>
              <c:numCache>
                <c:formatCode>#,##0_);[Red]\(#,##0\)</c:formatCode>
                <c:ptCount val="3"/>
                <c:pt idx="0">
                  <c:v>22532000</c:v>
                </c:pt>
                <c:pt idx="1">
                  <c:v>22532000</c:v>
                </c:pt>
                <c:pt idx="2">
                  <c:v>22532000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106-439E-835F-BEB665DB3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536399"/>
        <c:axId val="894882815"/>
      </c:scatterChart>
      <c:valAx>
        <c:axId val="196536399"/>
        <c:scaling>
          <c:orientation val="minMax"/>
          <c:max val="500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4882815"/>
        <c:crosses val="autoZero"/>
        <c:crossBetween val="midCat"/>
        <c:majorUnit val="10000000"/>
        <c:dispUnits>
          <c:builtInUnit val="thousands"/>
        </c:dispUnits>
      </c:valAx>
      <c:valAx>
        <c:axId val="894882815"/>
        <c:scaling>
          <c:orientation val="minMax"/>
          <c:max val="50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総費用／売上高（千）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36399"/>
        <c:crosses val="autoZero"/>
        <c:crossBetween val="midCat"/>
        <c:majorUnit val="5000000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23044761287273299"/>
          <c:y val="0.17245994453270608"/>
          <c:w val="0.22082807630608531"/>
          <c:h val="0.1965078955620663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利益図表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'売上アップ試算-値下げ2'!$R$2</c:f>
              <c:strCache>
                <c:ptCount val="1"/>
                <c:pt idx="0">
                  <c:v>売上線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3.3458799440314732E-3"/>
                  <c:y val="-5.82241541298805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560-4BD2-8219-A83D92F4158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'売上アップ試算-値下げ2'!$Q$3:$Q$5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42616155.977538824</c:v>
                </c:pt>
                <c:pt idx="2">
                  <c:v>44612640.800000004</c:v>
                </c:pt>
              </c:numCache>
            </c:numRef>
          </c:xVal>
          <c:yVal>
            <c:numRef>
              <c:f>('売上アップ試算-値下げ2'!$R$3:$R$5,'売上アップ試算-値下げ2'!$R$7:$R$10,'売上アップ試算-値下げ2'!$R$12:$R$15)</c:f>
              <c:numCache>
                <c:formatCode>#,##0_);[Red]\(#,##0\)</c:formatCode>
                <c:ptCount val="11"/>
                <c:pt idx="0" formatCode="General">
                  <c:v>0</c:v>
                </c:pt>
                <c:pt idx="1">
                  <c:v>42616155.977538824</c:v>
                </c:pt>
                <c:pt idx="2">
                  <c:v>44612640.800000004</c:v>
                </c:pt>
                <c:pt idx="3" formatCode="General">
                  <c:v>0</c:v>
                </c:pt>
                <c:pt idx="4">
                  <c:v>22532000</c:v>
                </c:pt>
                <c:pt idx="5">
                  <c:v>42616155.977538824</c:v>
                </c:pt>
                <c:pt idx="6">
                  <c:v>43557060</c:v>
                </c:pt>
                <c:pt idx="7" formatCode="General">
                  <c:v>0</c:v>
                </c:pt>
                <c:pt idx="8">
                  <c:v>22532000</c:v>
                </c:pt>
                <c:pt idx="9">
                  <c:v>22532000</c:v>
                </c:pt>
                <c:pt idx="10">
                  <c:v>22532000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60-4BD2-8219-A83D92F41587}"/>
            </c:ext>
          </c:extLst>
        </c:ser>
        <c:ser>
          <c:idx val="1"/>
          <c:order val="1"/>
          <c:tx>
            <c:strRef>
              <c:f>'売上アップ試算-値下げ2'!$R$7</c:f>
              <c:strCache>
                <c:ptCount val="1"/>
                <c:pt idx="0">
                  <c:v>費用線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3.3458799440315892E-2"/>
                  <c:y val="5.4342543854555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560-4BD2-8219-A83D92F41587}"/>
                </c:ext>
              </c:extLst>
            </c:dLbl>
            <c:dLbl>
              <c:idx val="1"/>
              <c:layout>
                <c:manualLayout>
                  <c:x val="-0.18402339692173775"/>
                  <c:y val="-3.49344924779283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2B8-4407-BEBA-335FA2267704}"/>
                </c:ext>
              </c:extLst>
            </c:dLbl>
            <c:dLbl>
              <c:idx val="2"/>
              <c:layout>
                <c:manualLayout>
                  <c:x val="-4.0150559328379271E-2"/>
                  <c:y val="0.108685087709110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2B8-4407-BEBA-335FA226770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'売上アップ試算-値下げ2'!$Q$3:$Q$5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42616155.977538824</c:v>
                </c:pt>
                <c:pt idx="2">
                  <c:v>44612640.800000004</c:v>
                </c:pt>
              </c:numCache>
            </c:numRef>
          </c:xVal>
          <c:yVal>
            <c:numRef>
              <c:f>('売上アップ試算-値下げ2'!$R$8:$R$10,'売上アップ試算-値下げ2'!$R$12:$R$15)</c:f>
              <c:numCache>
                <c:formatCode>#,##0_);[Red]\(#,##0\)</c:formatCode>
                <c:ptCount val="7"/>
                <c:pt idx="0">
                  <c:v>22532000</c:v>
                </c:pt>
                <c:pt idx="1">
                  <c:v>42616155.977538824</c:v>
                </c:pt>
                <c:pt idx="2">
                  <c:v>43557060</c:v>
                </c:pt>
                <c:pt idx="3" formatCode="General">
                  <c:v>0</c:v>
                </c:pt>
                <c:pt idx="4">
                  <c:v>22532000</c:v>
                </c:pt>
                <c:pt idx="5">
                  <c:v>22532000</c:v>
                </c:pt>
                <c:pt idx="6">
                  <c:v>22532000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60-4BD2-8219-A83D92F41587}"/>
            </c:ext>
          </c:extLst>
        </c:ser>
        <c:ser>
          <c:idx val="2"/>
          <c:order val="2"/>
          <c:tx>
            <c:strRef>
              <c:f>'売上アップ試算-値下げ2'!$R$12</c:f>
              <c:strCache>
                <c:ptCount val="1"/>
                <c:pt idx="0">
                  <c:v>固定費線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'売上アップ試算-値下げ2'!$Q$3:$Q$5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42616155.977538824</c:v>
                </c:pt>
                <c:pt idx="2">
                  <c:v>44612640.800000004</c:v>
                </c:pt>
              </c:numCache>
            </c:numRef>
          </c:xVal>
          <c:yVal>
            <c:numRef>
              <c:f>'売上アップ試算-値下げ2'!$R$13:$R$15</c:f>
              <c:numCache>
                <c:formatCode>#,##0_);[Red]\(#,##0\)</c:formatCode>
                <c:ptCount val="3"/>
                <c:pt idx="0">
                  <c:v>22532000</c:v>
                </c:pt>
                <c:pt idx="1">
                  <c:v>22532000</c:v>
                </c:pt>
                <c:pt idx="2">
                  <c:v>22532000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560-4BD2-8219-A83D92F41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536399"/>
        <c:axId val="894882815"/>
      </c:scatterChart>
      <c:valAx>
        <c:axId val="196536399"/>
        <c:scaling>
          <c:orientation val="minMax"/>
          <c:max val="500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4882815"/>
        <c:crosses val="autoZero"/>
        <c:crossBetween val="midCat"/>
        <c:majorUnit val="10000000"/>
        <c:dispUnits>
          <c:builtInUnit val="thousands"/>
        </c:dispUnits>
      </c:valAx>
      <c:valAx>
        <c:axId val="894882815"/>
        <c:scaling>
          <c:orientation val="minMax"/>
          <c:max val="50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総費用／売上高（千）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36399"/>
        <c:crosses val="autoZero"/>
        <c:crossBetween val="midCat"/>
        <c:majorUnit val="5000000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23044761287273299"/>
          <c:y val="0.17245994453270608"/>
          <c:w val="0.22082807630608531"/>
          <c:h val="0.1965078955620663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利益図表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'売上アップ試算-値上げ'!$R$2</c:f>
              <c:strCache>
                <c:ptCount val="1"/>
                <c:pt idx="0">
                  <c:v>売上線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262-41B3-A2CE-DECEDAA023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'売上アップ試算-値上げ'!$Q$3:$Q$5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40518761.449543014</c:v>
                </c:pt>
                <c:pt idx="2">
                  <c:v>47363133.880000003</c:v>
                </c:pt>
              </c:numCache>
            </c:numRef>
          </c:xVal>
          <c:yVal>
            <c:numRef>
              <c:f>('売上アップ試算-値上げ'!$R$3:$R$5,'売上アップ試算-値上げ'!$R$7:$R$10,'売上アップ試算-値上げ'!$R$12:$R$15)</c:f>
              <c:numCache>
                <c:formatCode>#,##0_);[Red]\(#,##0\)</c:formatCode>
                <c:ptCount val="11"/>
                <c:pt idx="0" formatCode="General">
                  <c:v>0</c:v>
                </c:pt>
                <c:pt idx="1">
                  <c:v>40518761.449543014</c:v>
                </c:pt>
                <c:pt idx="2">
                  <c:v>47363133.880000003</c:v>
                </c:pt>
                <c:pt idx="3" formatCode="General">
                  <c:v>0</c:v>
                </c:pt>
                <c:pt idx="4">
                  <c:v>22532000</c:v>
                </c:pt>
                <c:pt idx="5">
                  <c:v>40518761.449543014</c:v>
                </c:pt>
                <c:pt idx="6">
                  <c:v>43557060</c:v>
                </c:pt>
                <c:pt idx="7" formatCode="General">
                  <c:v>0</c:v>
                </c:pt>
                <c:pt idx="8">
                  <c:v>22532000</c:v>
                </c:pt>
                <c:pt idx="9">
                  <c:v>22532000</c:v>
                </c:pt>
                <c:pt idx="10">
                  <c:v>22532000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62-41B3-A2CE-DECEDAA02337}"/>
            </c:ext>
          </c:extLst>
        </c:ser>
        <c:ser>
          <c:idx val="1"/>
          <c:order val="1"/>
          <c:tx>
            <c:strRef>
              <c:f>'売上アップ試算-値上げ'!$R$7</c:f>
              <c:strCache>
                <c:ptCount val="1"/>
                <c:pt idx="0">
                  <c:v>費用線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3.3458799440315892E-2"/>
                  <c:y val="5.4342543854555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A06-430E-84BD-F8A27F2C22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'売上アップ試算-値上げ'!$Q$3:$Q$5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40518761.449543014</c:v>
                </c:pt>
                <c:pt idx="2">
                  <c:v>47363133.880000003</c:v>
                </c:pt>
              </c:numCache>
            </c:numRef>
          </c:xVal>
          <c:yVal>
            <c:numRef>
              <c:f>('売上アップ試算-値上げ'!$R$8:$R$10,'売上アップ試算-値上げ'!$R$12:$R$15)</c:f>
              <c:numCache>
                <c:formatCode>#,##0_);[Red]\(#,##0\)</c:formatCode>
                <c:ptCount val="7"/>
                <c:pt idx="0">
                  <c:v>22532000</c:v>
                </c:pt>
                <c:pt idx="1">
                  <c:v>40518761.449543014</c:v>
                </c:pt>
                <c:pt idx="2">
                  <c:v>43557060</c:v>
                </c:pt>
                <c:pt idx="3" formatCode="General">
                  <c:v>0</c:v>
                </c:pt>
                <c:pt idx="4">
                  <c:v>22532000</c:v>
                </c:pt>
                <c:pt idx="5">
                  <c:v>22532000</c:v>
                </c:pt>
                <c:pt idx="6">
                  <c:v>22532000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62-41B3-A2CE-DECEDAA02337}"/>
            </c:ext>
          </c:extLst>
        </c:ser>
        <c:ser>
          <c:idx val="2"/>
          <c:order val="2"/>
          <c:tx>
            <c:strRef>
              <c:f>'売上アップ試算-値上げ'!$R$12</c:f>
              <c:strCache>
                <c:ptCount val="1"/>
                <c:pt idx="0">
                  <c:v>固定費線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'売上アップ試算-値上げ'!$Q$3:$Q$5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40518761.449543014</c:v>
                </c:pt>
                <c:pt idx="2">
                  <c:v>47363133.880000003</c:v>
                </c:pt>
              </c:numCache>
            </c:numRef>
          </c:xVal>
          <c:yVal>
            <c:numRef>
              <c:f>'売上アップ試算-値上げ'!$R$13:$R$15</c:f>
              <c:numCache>
                <c:formatCode>#,##0_);[Red]\(#,##0\)</c:formatCode>
                <c:ptCount val="3"/>
                <c:pt idx="0">
                  <c:v>22532000</c:v>
                </c:pt>
                <c:pt idx="1">
                  <c:v>22532000</c:v>
                </c:pt>
                <c:pt idx="2">
                  <c:v>22532000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06-430E-84BD-F8A27F2C2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536399"/>
        <c:axId val="894882815"/>
      </c:scatterChart>
      <c:valAx>
        <c:axId val="196536399"/>
        <c:scaling>
          <c:orientation val="minMax"/>
          <c:max val="500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4882815"/>
        <c:crosses val="autoZero"/>
        <c:crossBetween val="midCat"/>
        <c:majorUnit val="10000000"/>
        <c:dispUnits>
          <c:builtInUnit val="thousands"/>
        </c:dispUnits>
      </c:valAx>
      <c:valAx>
        <c:axId val="894882815"/>
        <c:scaling>
          <c:orientation val="minMax"/>
          <c:max val="50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総費用／売上高（千）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36399"/>
        <c:crosses val="autoZero"/>
        <c:crossBetween val="midCat"/>
        <c:majorUnit val="5000000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23044761287273299"/>
          <c:y val="0.17245994453270608"/>
          <c:w val="0.22082807630608531"/>
          <c:h val="0.1965078955620663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利益図表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'コストダウン試算-変動費'!$R$2</c:f>
              <c:strCache>
                <c:ptCount val="1"/>
                <c:pt idx="0">
                  <c:v>売上線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47C-41CB-8BBD-31593A031A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'コストダウン試算-変動費'!$Q$3:$Q$5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39112944.175967269</c:v>
                </c:pt>
                <c:pt idx="2">
                  <c:v>47116400</c:v>
                </c:pt>
              </c:numCache>
            </c:numRef>
          </c:xVal>
          <c:yVal>
            <c:numRef>
              <c:f>('コストダウン試算-変動費'!$R$3:$R$5,'コストダウン試算-変動費'!$R$7:$R$10,'コストダウン試算-変動費'!$R$12:$R$15)</c:f>
              <c:numCache>
                <c:formatCode>#,##0_);[Red]\(#,##0\)</c:formatCode>
                <c:ptCount val="11"/>
                <c:pt idx="0" formatCode="General">
                  <c:v>0</c:v>
                </c:pt>
                <c:pt idx="1">
                  <c:v>39112944.175967269</c:v>
                </c:pt>
                <c:pt idx="2">
                  <c:v>47116400</c:v>
                </c:pt>
                <c:pt idx="3" formatCode="General">
                  <c:v>0</c:v>
                </c:pt>
                <c:pt idx="4">
                  <c:v>22532000</c:v>
                </c:pt>
                <c:pt idx="5">
                  <c:v>39112944.175967269</c:v>
                </c:pt>
                <c:pt idx="6">
                  <c:v>42505807</c:v>
                </c:pt>
                <c:pt idx="7" formatCode="General">
                  <c:v>0</c:v>
                </c:pt>
                <c:pt idx="8">
                  <c:v>22532000</c:v>
                </c:pt>
                <c:pt idx="9">
                  <c:v>22532000</c:v>
                </c:pt>
                <c:pt idx="10">
                  <c:v>22532000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7C-41CB-8BBD-31593A031A91}"/>
            </c:ext>
          </c:extLst>
        </c:ser>
        <c:ser>
          <c:idx val="1"/>
          <c:order val="1"/>
          <c:tx>
            <c:strRef>
              <c:f>'コストダウン試算-変動費'!$R$7</c:f>
              <c:strCache>
                <c:ptCount val="1"/>
                <c:pt idx="0">
                  <c:v>費用線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3.3458799440315892E-2"/>
                  <c:y val="5.4342543854555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47C-41CB-8BBD-31593A031A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'コストダウン試算-変動費'!$Q$3:$Q$5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39112944.175967269</c:v>
                </c:pt>
                <c:pt idx="2">
                  <c:v>47116400</c:v>
                </c:pt>
              </c:numCache>
            </c:numRef>
          </c:xVal>
          <c:yVal>
            <c:numRef>
              <c:f>('コストダウン試算-変動費'!$R$8:$R$10,'コストダウン試算-変動費'!$R$12:$R$15)</c:f>
              <c:numCache>
                <c:formatCode>#,##0_);[Red]\(#,##0\)</c:formatCode>
                <c:ptCount val="7"/>
                <c:pt idx="0">
                  <c:v>22532000</c:v>
                </c:pt>
                <c:pt idx="1">
                  <c:v>39112944.175967269</c:v>
                </c:pt>
                <c:pt idx="2">
                  <c:v>42505807</c:v>
                </c:pt>
                <c:pt idx="3" formatCode="General">
                  <c:v>0</c:v>
                </c:pt>
                <c:pt idx="4">
                  <c:v>22532000</c:v>
                </c:pt>
                <c:pt idx="5">
                  <c:v>22532000</c:v>
                </c:pt>
                <c:pt idx="6">
                  <c:v>22532000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7C-41CB-8BBD-31593A031A91}"/>
            </c:ext>
          </c:extLst>
        </c:ser>
        <c:ser>
          <c:idx val="2"/>
          <c:order val="2"/>
          <c:tx>
            <c:strRef>
              <c:f>'コストダウン試算-変動費'!$R$12</c:f>
              <c:strCache>
                <c:ptCount val="1"/>
                <c:pt idx="0">
                  <c:v>固定費線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'コストダウン試算-変動費'!$Q$3:$Q$5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39112944.175967269</c:v>
                </c:pt>
                <c:pt idx="2">
                  <c:v>47116400</c:v>
                </c:pt>
              </c:numCache>
            </c:numRef>
          </c:xVal>
          <c:yVal>
            <c:numRef>
              <c:f>'コストダウン試算-変動費'!$R$13:$R$15</c:f>
              <c:numCache>
                <c:formatCode>#,##0_);[Red]\(#,##0\)</c:formatCode>
                <c:ptCount val="3"/>
                <c:pt idx="0">
                  <c:v>22532000</c:v>
                </c:pt>
                <c:pt idx="1">
                  <c:v>22532000</c:v>
                </c:pt>
                <c:pt idx="2">
                  <c:v>22532000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47C-41CB-8BBD-31593A031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536399"/>
        <c:axId val="894882815"/>
      </c:scatterChart>
      <c:valAx>
        <c:axId val="196536399"/>
        <c:scaling>
          <c:orientation val="minMax"/>
          <c:max val="500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4882815"/>
        <c:crosses val="autoZero"/>
        <c:crossBetween val="midCat"/>
        <c:majorUnit val="10000000"/>
        <c:dispUnits>
          <c:builtInUnit val="thousands"/>
        </c:dispUnits>
      </c:valAx>
      <c:valAx>
        <c:axId val="894882815"/>
        <c:scaling>
          <c:orientation val="minMax"/>
          <c:max val="50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総費用／売上高（千）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36399"/>
        <c:crosses val="autoZero"/>
        <c:crossBetween val="midCat"/>
        <c:majorUnit val="5000000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23044761287273299"/>
          <c:y val="0.17245994453270608"/>
          <c:w val="0.22082807630608531"/>
          <c:h val="0.1965078955620663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利益図表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'コストダウン試算-人件費'!$R$2</c:f>
              <c:strCache>
                <c:ptCount val="1"/>
                <c:pt idx="0">
                  <c:v>売上線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073-4699-89BB-A11CCC4209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'コストダウン試算-人件費'!$Q$3:$Q$5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38738562.787499614</c:v>
                </c:pt>
                <c:pt idx="2">
                  <c:v>47116400</c:v>
                </c:pt>
              </c:numCache>
            </c:numRef>
          </c:xVal>
          <c:yVal>
            <c:numRef>
              <c:f>('コストダウン試算-人件費'!$R$3:$R$5,'コストダウン試算-人件費'!$R$7:$R$10,'コストダウン試算-人件費'!$R$12:$R$15)</c:f>
              <c:numCache>
                <c:formatCode>#,##0_);[Red]\(#,##0\)</c:formatCode>
                <c:ptCount val="11"/>
                <c:pt idx="0" formatCode="General">
                  <c:v>0</c:v>
                </c:pt>
                <c:pt idx="1">
                  <c:v>38738562.787499614</c:v>
                </c:pt>
                <c:pt idx="2">
                  <c:v>47116400</c:v>
                </c:pt>
                <c:pt idx="3" formatCode="General">
                  <c:v>0</c:v>
                </c:pt>
                <c:pt idx="4">
                  <c:v>21452000</c:v>
                </c:pt>
                <c:pt idx="5">
                  <c:v>38738562.787499614</c:v>
                </c:pt>
                <c:pt idx="6">
                  <c:v>42477060</c:v>
                </c:pt>
                <c:pt idx="7" formatCode="General">
                  <c:v>0</c:v>
                </c:pt>
                <c:pt idx="8">
                  <c:v>21452000</c:v>
                </c:pt>
                <c:pt idx="9">
                  <c:v>21452000</c:v>
                </c:pt>
                <c:pt idx="10">
                  <c:v>21452000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73-4699-89BB-A11CCC420949}"/>
            </c:ext>
          </c:extLst>
        </c:ser>
        <c:ser>
          <c:idx val="1"/>
          <c:order val="1"/>
          <c:tx>
            <c:strRef>
              <c:f>'コストダウン試算-人件費'!$R$7</c:f>
              <c:strCache>
                <c:ptCount val="1"/>
                <c:pt idx="0">
                  <c:v>費用線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3.3458799440315892E-2"/>
                  <c:y val="5.4342543854555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073-4699-89BB-A11CCC4209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'コストダウン試算-人件費'!$Q$3:$Q$5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38738562.787499614</c:v>
                </c:pt>
                <c:pt idx="2">
                  <c:v>47116400</c:v>
                </c:pt>
              </c:numCache>
            </c:numRef>
          </c:xVal>
          <c:yVal>
            <c:numRef>
              <c:f>('コストダウン試算-人件費'!$R$8:$R$10,'コストダウン試算-人件費'!$R$12:$R$15)</c:f>
              <c:numCache>
                <c:formatCode>#,##0_);[Red]\(#,##0\)</c:formatCode>
                <c:ptCount val="7"/>
                <c:pt idx="0">
                  <c:v>21452000</c:v>
                </c:pt>
                <c:pt idx="1">
                  <c:v>38738562.787499614</c:v>
                </c:pt>
                <c:pt idx="2">
                  <c:v>42477060</c:v>
                </c:pt>
                <c:pt idx="3" formatCode="General">
                  <c:v>0</c:v>
                </c:pt>
                <c:pt idx="4">
                  <c:v>21452000</c:v>
                </c:pt>
                <c:pt idx="5">
                  <c:v>21452000</c:v>
                </c:pt>
                <c:pt idx="6">
                  <c:v>21452000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73-4699-89BB-A11CCC420949}"/>
            </c:ext>
          </c:extLst>
        </c:ser>
        <c:ser>
          <c:idx val="2"/>
          <c:order val="2"/>
          <c:tx>
            <c:strRef>
              <c:f>'コストダウン試算-人件費'!$R$12</c:f>
              <c:strCache>
                <c:ptCount val="1"/>
                <c:pt idx="0">
                  <c:v>固定費線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'コストダウン試算-人件費'!$Q$3:$Q$5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38738562.787499614</c:v>
                </c:pt>
                <c:pt idx="2">
                  <c:v>47116400</c:v>
                </c:pt>
              </c:numCache>
            </c:numRef>
          </c:xVal>
          <c:yVal>
            <c:numRef>
              <c:f>'コストダウン試算-人件費'!$R$13:$R$15</c:f>
              <c:numCache>
                <c:formatCode>#,##0_);[Red]\(#,##0\)</c:formatCode>
                <c:ptCount val="3"/>
                <c:pt idx="0">
                  <c:v>21452000</c:v>
                </c:pt>
                <c:pt idx="1">
                  <c:v>21452000</c:v>
                </c:pt>
                <c:pt idx="2">
                  <c:v>21452000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073-4699-89BB-A11CCC420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536399"/>
        <c:axId val="894882815"/>
      </c:scatterChart>
      <c:valAx>
        <c:axId val="196536399"/>
        <c:scaling>
          <c:orientation val="minMax"/>
          <c:max val="500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4882815"/>
        <c:crosses val="autoZero"/>
        <c:crossBetween val="midCat"/>
        <c:majorUnit val="10000000"/>
        <c:dispUnits>
          <c:builtInUnit val="thousands"/>
        </c:dispUnits>
      </c:valAx>
      <c:valAx>
        <c:axId val="894882815"/>
        <c:scaling>
          <c:orientation val="minMax"/>
          <c:max val="50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総費用／売上高（千）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36399"/>
        <c:crosses val="autoZero"/>
        <c:crossBetween val="midCat"/>
        <c:majorUnit val="5000000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23044761287273299"/>
          <c:y val="0.17245994453270608"/>
          <c:w val="0.22082807630608531"/>
          <c:h val="0.1965078955620663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利益図表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'操作-スピル利用'!$R$2</c:f>
              <c:strCache>
                <c:ptCount val="1"/>
                <c:pt idx="0">
                  <c:v>売上線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E88-4BAD-B8D6-C96FC158B5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'操作-スピル利用'!$Q$3:$Q$5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40518761.449543014</c:v>
                </c:pt>
                <c:pt idx="2">
                  <c:v>47363133.880000003</c:v>
                </c:pt>
              </c:numCache>
            </c:numRef>
          </c:xVal>
          <c:yVal>
            <c:numRef>
              <c:f>('操作-スピル利用'!$R$3:$R$5,'操作-スピル利用'!$R$7:$R$10,'操作-スピル利用'!$R$12:$R$15)</c:f>
              <c:numCache>
                <c:formatCode>#,##0_);[Red]\(#,##0\)</c:formatCode>
                <c:ptCount val="11"/>
                <c:pt idx="0" formatCode="General">
                  <c:v>0</c:v>
                </c:pt>
                <c:pt idx="1">
                  <c:v>40518761.449543014</c:v>
                </c:pt>
                <c:pt idx="2">
                  <c:v>47363133.880000003</c:v>
                </c:pt>
                <c:pt idx="3" formatCode="General">
                  <c:v>0</c:v>
                </c:pt>
                <c:pt idx="4">
                  <c:v>22532000</c:v>
                </c:pt>
                <c:pt idx="5">
                  <c:v>40518761.449543014</c:v>
                </c:pt>
                <c:pt idx="6">
                  <c:v>43557060</c:v>
                </c:pt>
                <c:pt idx="7" formatCode="General">
                  <c:v>0</c:v>
                </c:pt>
                <c:pt idx="8">
                  <c:v>22532000</c:v>
                </c:pt>
                <c:pt idx="9">
                  <c:v>22532000</c:v>
                </c:pt>
                <c:pt idx="10">
                  <c:v>22532000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E88-4BAD-B8D6-C96FC158B58B}"/>
            </c:ext>
          </c:extLst>
        </c:ser>
        <c:ser>
          <c:idx val="1"/>
          <c:order val="1"/>
          <c:tx>
            <c:strRef>
              <c:f>'操作-スピル利用'!$R$7</c:f>
              <c:strCache>
                <c:ptCount val="1"/>
                <c:pt idx="0">
                  <c:v>費用線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3.3458799440315892E-2"/>
                  <c:y val="5.4342543854555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E88-4BAD-B8D6-C96FC158B5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'操作-スピル利用'!$Q$3:$Q$5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40518761.449543014</c:v>
                </c:pt>
                <c:pt idx="2">
                  <c:v>47363133.880000003</c:v>
                </c:pt>
              </c:numCache>
            </c:numRef>
          </c:xVal>
          <c:yVal>
            <c:numRef>
              <c:f>('操作-スピル利用'!$R$8:$R$10,'操作-スピル利用'!$R$12:$R$15)</c:f>
              <c:numCache>
                <c:formatCode>#,##0_);[Red]\(#,##0\)</c:formatCode>
                <c:ptCount val="7"/>
                <c:pt idx="0">
                  <c:v>22532000</c:v>
                </c:pt>
                <c:pt idx="1">
                  <c:v>40518761.449543014</c:v>
                </c:pt>
                <c:pt idx="2">
                  <c:v>43557060</c:v>
                </c:pt>
                <c:pt idx="3" formatCode="General">
                  <c:v>0</c:v>
                </c:pt>
                <c:pt idx="4">
                  <c:v>22532000</c:v>
                </c:pt>
                <c:pt idx="5">
                  <c:v>22532000</c:v>
                </c:pt>
                <c:pt idx="6">
                  <c:v>22532000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E88-4BAD-B8D6-C96FC158B58B}"/>
            </c:ext>
          </c:extLst>
        </c:ser>
        <c:ser>
          <c:idx val="2"/>
          <c:order val="2"/>
          <c:tx>
            <c:strRef>
              <c:f>'操作-スピル利用'!$R$12</c:f>
              <c:strCache>
                <c:ptCount val="1"/>
                <c:pt idx="0">
                  <c:v>固定費線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'操作-スピル利用'!$Q$3:$Q$5</c:f>
              <c:numCache>
                <c:formatCode>#,##0_);[Red]\(#,##0\)</c:formatCode>
                <c:ptCount val="3"/>
                <c:pt idx="0" formatCode="General">
                  <c:v>0</c:v>
                </c:pt>
                <c:pt idx="1">
                  <c:v>40518761.449543014</c:v>
                </c:pt>
                <c:pt idx="2">
                  <c:v>47363133.880000003</c:v>
                </c:pt>
              </c:numCache>
            </c:numRef>
          </c:xVal>
          <c:yVal>
            <c:numRef>
              <c:f>'操作-スピル利用'!$R$13:$R$15</c:f>
              <c:numCache>
                <c:formatCode>#,##0_);[Red]\(#,##0\)</c:formatCode>
                <c:ptCount val="3"/>
                <c:pt idx="0">
                  <c:v>22532000</c:v>
                </c:pt>
                <c:pt idx="1">
                  <c:v>22532000</c:v>
                </c:pt>
                <c:pt idx="2">
                  <c:v>22532000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E88-4BAD-B8D6-C96FC158B5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536399"/>
        <c:axId val="894882815"/>
      </c:scatterChart>
      <c:valAx>
        <c:axId val="196536399"/>
        <c:scaling>
          <c:orientation val="minMax"/>
          <c:max val="500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4882815"/>
        <c:crosses val="autoZero"/>
        <c:crossBetween val="midCat"/>
        <c:majorUnit val="10000000"/>
        <c:dispUnits>
          <c:builtInUnit val="thousands"/>
        </c:dispUnits>
      </c:valAx>
      <c:valAx>
        <c:axId val="894882815"/>
        <c:scaling>
          <c:orientation val="minMax"/>
          <c:max val="50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総費用／売上高（千）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36399"/>
        <c:crosses val="autoZero"/>
        <c:crossBetween val="midCat"/>
        <c:majorUnit val="5000000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23044761287273299"/>
          <c:y val="0.17245994453270608"/>
          <c:w val="0.22082807630608531"/>
          <c:h val="0.1965078955620663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223837</xdr:colOff>
      <xdr:row>0</xdr:row>
      <xdr:rowOff>71437</xdr:rowOff>
    </xdr:from>
    <xdr:to>
      <xdr:col>23</xdr:col>
      <xdr:colOff>590550</xdr:colOff>
      <xdr:row>14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DA69921-A341-43B0-8DEA-4BEC3F17B8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223837</xdr:colOff>
      <xdr:row>0</xdr:row>
      <xdr:rowOff>71437</xdr:rowOff>
    </xdr:from>
    <xdr:to>
      <xdr:col>23</xdr:col>
      <xdr:colOff>590550</xdr:colOff>
      <xdr:row>14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6248231-CD64-4141-BDB8-3B406FC347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223837</xdr:colOff>
      <xdr:row>0</xdr:row>
      <xdr:rowOff>71437</xdr:rowOff>
    </xdr:from>
    <xdr:to>
      <xdr:col>23</xdr:col>
      <xdr:colOff>590550</xdr:colOff>
      <xdr:row>14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BAA8C8F-2074-468B-B09B-99C063D7F7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223837</xdr:colOff>
      <xdr:row>0</xdr:row>
      <xdr:rowOff>71437</xdr:rowOff>
    </xdr:from>
    <xdr:to>
      <xdr:col>23</xdr:col>
      <xdr:colOff>590550</xdr:colOff>
      <xdr:row>14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BE28F6F-AC52-408A-B314-B605A9CAB8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223837</xdr:colOff>
      <xdr:row>0</xdr:row>
      <xdr:rowOff>71437</xdr:rowOff>
    </xdr:from>
    <xdr:to>
      <xdr:col>23</xdr:col>
      <xdr:colOff>590550</xdr:colOff>
      <xdr:row>14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4D0E45F-CFF6-4723-B8FC-8B209164A3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223837</xdr:colOff>
      <xdr:row>0</xdr:row>
      <xdr:rowOff>71437</xdr:rowOff>
    </xdr:from>
    <xdr:to>
      <xdr:col>23</xdr:col>
      <xdr:colOff>590550</xdr:colOff>
      <xdr:row>14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63862B9-6ACE-4F82-BBDC-D7437A4F07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9761F-E5A8-40E4-8CBD-B06C23CEA800}">
  <dimension ref="A1:R18"/>
  <sheetViews>
    <sheetView tabSelected="1" topLeftCell="D1" workbookViewId="0">
      <selection activeCell="F10" sqref="F10"/>
    </sheetView>
  </sheetViews>
  <sheetFormatPr defaultRowHeight="18.75" x14ac:dyDescent="0.4"/>
  <cols>
    <col min="1" max="1" width="19.75" customWidth="1"/>
    <col min="2" max="2" width="12.375" customWidth="1"/>
    <col min="3" max="4" width="10.5" customWidth="1"/>
    <col min="5" max="6" width="10.625" customWidth="1"/>
    <col min="7" max="7" width="12.75" customWidth="1"/>
    <col min="8" max="8" width="10.625" customWidth="1"/>
    <col min="9" max="9" width="3.375" customWidth="1"/>
    <col min="10" max="10" width="11" bestFit="1" customWidth="1"/>
    <col min="11" max="11" width="9" customWidth="1"/>
    <col min="12" max="13" width="7" customWidth="1"/>
    <col min="14" max="14" width="10.5" bestFit="1" customWidth="1"/>
    <col min="17" max="18" width="10.5" bestFit="1" customWidth="1"/>
  </cols>
  <sheetData>
    <row r="1" spans="1:18" x14ac:dyDescent="0.4">
      <c r="A1" t="s">
        <v>35</v>
      </c>
      <c r="J1" t="s">
        <v>34</v>
      </c>
      <c r="P1" t="s">
        <v>33</v>
      </c>
    </row>
    <row r="2" spans="1:18" x14ac:dyDescent="0.4">
      <c r="A2" s="8" t="s">
        <v>32</v>
      </c>
      <c r="B2" s="8" t="s">
        <v>15</v>
      </c>
      <c r="C2" s="8" t="s">
        <v>31</v>
      </c>
      <c r="D2" s="8" t="s">
        <v>41</v>
      </c>
      <c r="E2" s="8" t="s">
        <v>30</v>
      </c>
      <c r="F2" s="14" t="s">
        <v>29</v>
      </c>
      <c r="G2" s="14" t="s">
        <v>40</v>
      </c>
      <c r="H2" s="14" t="s">
        <v>28</v>
      </c>
      <c r="J2" s="8" t="s">
        <v>27</v>
      </c>
      <c r="K2" s="8" t="s">
        <v>26</v>
      </c>
      <c r="L2" s="8" t="s">
        <v>25</v>
      </c>
      <c r="M2" s="8" t="s">
        <v>24</v>
      </c>
      <c r="N2" s="8" t="s">
        <v>23</v>
      </c>
      <c r="P2" s="8" t="s">
        <v>22</v>
      </c>
      <c r="Q2" s="8" t="s">
        <v>10</v>
      </c>
      <c r="R2" s="8" t="s">
        <v>22</v>
      </c>
    </row>
    <row r="3" spans="1:18" x14ac:dyDescent="0.4">
      <c r="A3" s="6" t="s">
        <v>21</v>
      </c>
      <c r="B3" s="4">
        <f>G3*D3</f>
        <v>22533832.800000001</v>
      </c>
      <c r="C3" s="12">
        <v>9844300</v>
      </c>
      <c r="D3" s="4">
        <f>E3*(1-F10)</f>
        <v>2661.6</v>
      </c>
      <c r="E3" s="12">
        <v>2218</v>
      </c>
      <c r="F3" s="12">
        <f>C3/E3</f>
        <v>4438.3678990081153</v>
      </c>
      <c r="G3" s="4">
        <f>H3*(1+E10)</f>
        <v>8466.2732191163213</v>
      </c>
      <c r="H3" s="12">
        <v>9406.9702434625797</v>
      </c>
      <c r="J3" s="6" t="s">
        <v>20</v>
      </c>
      <c r="K3" s="9">
        <v>330000</v>
      </c>
      <c r="L3" s="6">
        <v>12</v>
      </c>
      <c r="M3" s="6"/>
      <c r="N3" s="9">
        <f>PRODUCT(K3:M3)</f>
        <v>3960000</v>
      </c>
      <c r="P3" s="6"/>
      <c r="Q3" s="6">
        <v>0</v>
      </c>
      <c r="R3" s="13">
        <v>0</v>
      </c>
    </row>
    <row r="4" spans="1:18" x14ac:dyDescent="0.4">
      <c r="A4" s="6" t="s">
        <v>19</v>
      </c>
      <c r="B4" s="4">
        <f t="shared" ref="B4:B5" si="0">G4*D4</f>
        <v>15524180</v>
      </c>
      <c r="C4" s="12">
        <v>6330260</v>
      </c>
      <c r="D4" s="4">
        <f t="shared" ref="D4:D5" si="1">E4*(1-F11)</f>
        <v>1560</v>
      </c>
      <c r="E4" s="12">
        <v>1560</v>
      </c>
      <c r="F4" s="12">
        <f>C4/E4</f>
        <v>4057.8589743589741</v>
      </c>
      <c r="G4" s="4">
        <f t="shared" ref="G4:G5" si="2">H4*(1+E11)</f>
        <v>9951.3974358974356</v>
      </c>
      <c r="H4" s="12">
        <v>9951.3974358974356</v>
      </c>
      <c r="J4" s="6" t="s">
        <v>18</v>
      </c>
      <c r="K4" s="9">
        <v>130000</v>
      </c>
      <c r="L4" s="9">
        <v>18</v>
      </c>
      <c r="M4" s="6"/>
      <c r="N4" s="9">
        <f>PRODUCT(K4:M4)</f>
        <v>2340000</v>
      </c>
      <c r="P4" s="6" t="s">
        <v>4</v>
      </c>
      <c r="Q4" s="5">
        <f>$B$9</f>
        <v>39597126.113952771</v>
      </c>
      <c r="R4" s="7">
        <f>$B$9</f>
        <v>39597126.113952771</v>
      </c>
    </row>
    <row r="5" spans="1:18" x14ac:dyDescent="0.4">
      <c r="A5" s="6" t="s">
        <v>17</v>
      </c>
      <c r="B5" s="4">
        <f t="shared" si="0"/>
        <v>10727560</v>
      </c>
      <c r="C5" s="12">
        <v>4850500</v>
      </c>
      <c r="D5" s="4">
        <f t="shared" si="1"/>
        <v>1279</v>
      </c>
      <c r="E5" s="12">
        <v>1279</v>
      </c>
      <c r="F5" s="12">
        <f>C5/E5</f>
        <v>3792.4159499609068</v>
      </c>
      <c r="G5" s="4">
        <f t="shared" si="2"/>
        <v>8387.4589523064897</v>
      </c>
      <c r="H5" s="12">
        <v>8387.4589523064897</v>
      </c>
      <c r="J5" s="6" t="s">
        <v>16</v>
      </c>
      <c r="K5" s="9">
        <v>400000</v>
      </c>
      <c r="L5" s="6">
        <v>12</v>
      </c>
      <c r="M5" s="6">
        <v>3</v>
      </c>
      <c r="N5" s="9">
        <f>PRODUCT(K5:M5)</f>
        <v>14400000</v>
      </c>
      <c r="P5" s="6" t="s">
        <v>15</v>
      </c>
      <c r="Q5" s="5">
        <f>$B$6</f>
        <v>48785572.799999997</v>
      </c>
      <c r="R5" s="7">
        <f>$B$6</f>
        <v>48785572.799999997</v>
      </c>
    </row>
    <row r="6" spans="1:18" x14ac:dyDescent="0.4">
      <c r="A6" s="11" t="s">
        <v>14</v>
      </c>
      <c r="B6" s="7">
        <f>SUM(B3:B5)</f>
        <v>48785572.799999997</v>
      </c>
      <c r="C6" s="7">
        <f>SUM(C3:C5)</f>
        <v>21025060</v>
      </c>
      <c r="D6" s="7">
        <f>SUM(D3:D5)</f>
        <v>5500.6</v>
      </c>
      <c r="E6" s="4">
        <f>SUM(E3:E5)</f>
        <v>5057</v>
      </c>
      <c r="F6" s="4">
        <f>C6/E6</f>
        <v>4157.6151868696852</v>
      </c>
      <c r="G6" s="4">
        <f>B6/D6</f>
        <v>8869.1366032796413</v>
      </c>
      <c r="H6" s="4">
        <f>B6/E6</f>
        <v>9647.1371959659864</v>
      </c>
      <c r="J6" s="6" t="s">
        <v>13</v>
      </c>
      <c r="K6" s="9">
        <v>96000</v>
      </c>
      <c r="L6" s="6">
        <v>12</v>
      </c>
      <c r="M6" s="6"/>
      <c r="N6" s="9">
        <f>PRODUCT(K6:M6)</f>
        <v>1152000</v>
      </c>
    </row>
    <row r="7" spans="1:18" x14ac:dyDescent="0.4">
      <c r="J7" s="6" t="s">
        <v>12</v>
      </c>
      <c r="K7" s="9">
        <v>-150000</v>
      </c>
      <c r="L7" s="6">
        <v>2</v>
      </c>
      <c r="M7" s="6"/>
      <c r="N7" s="9">
        <f>PRODUCT(K7:M7)</f>
        <v>-300000</v>
      </c>
      <c r="P7" s="8" t="s">
        <v>11</v>
      </c>
      <c r="Q7" s="8" t="s">
        <v>10</v>
      </c>
      <c r="R7" s="8" t="s">
        <v>11</v>
      </c>
    </row>
    <row r="8" spans="1:18" x14ac:dyDescent="0.4">
      <c r="A8" t="s">
        <v>9</v>
      </c>
      <c r="D8" t="s">
        <v>39</v>
      </c>
      <c r="J8" s="6" t="s">
        <v>8</v>
      </c>
      <c r="K8" s="6"/>
      <c r="L8" s="6"/>
      <c r="M8" s="6"/>
      <c r="N8" s="9">
        <v>500000</v>
      </c>
      <c r="P8" s="6" t="s">
        <v>7</v>
      </c>
      <c r="Q8" s="6">
        <v>0</v>
      </c>
      <c r="R8" s="4">
        <f>N10</f>
        <v>22532000</v>
      </c>
    </row>
    <row r="9" spans="1:18" x14ac:dyDescent="0.4">
      <c r="A9" s="3" t="s">
        <v>6</v>
      </c>
      <c r="B9" s="10">
        <f>N10/(1-(C6/B6))</f>
        <v>39597126.113952771</v>
      </c>
      <c r="D9" s="3" t="s">
        <v>38</v>
      </c>
      <c r="E9" s="3" t="s">
        <v>37</v>
      </c>
      <c r="F9" s="3" t="s">
        <v>36</v>
      </c>
      <c r="J9" s="6" t="s">
        <v>5</v>
      </c>
      <c r="K9" s="6"/>
      <c r="L9" s="6"/>
      <c r="M9" s="6"/>
      <c r="N9" s="9">
        <v>480000</v>
      </c>
      <c r="P9" s="6" t="s">
        <v>4</v>
      </c>
      <c r="Q9" s="5">
        <f>$B$9</f>
        <v>39597126.113952771</v>
      </c>
      <c r="R9" s="4">
        <f>B9</f>
        <v>39597126.113952771</v>
      </c>
    </row>
    <row r="10" spans="1:18" x14ac:dyDescent="0.4">
      <c r="A10" s="3" t="s">
        <v>3</v>
      </c>
      <c r="B10" s="2">
        <f>B9/B6</f>
        <v>0.81165647631696503</v>
      </c>
      <c r="D10" s="17">
        <v>2</v>
      </c>
      <c r="E10" s="16">
        <v>-0.1</v>
      </c>
      <c r="F10" s="15">
        <f>D10*E10</f>
        <v>-0.2</v>
      </c>
      <c r="J10" s="8" t="s">
        <v>2</v>
      </c>
      <c r="K10" s="6"/>
      <c r="L10" s="6"/>
      <c r="M10" s="6"/>
      <c r="N10" s="7">
        <f>SUM(N3:N9)</f>
        <v>22532000</v>
      </c>
      <c r="P10" s="6" t="s">
        <v>1</v>
      </c>
      <c r="Q10" s="5">
        <f>$B$6</f>
        <v>48785572.799999997</v>
      </c>
      <c r="R10" s="4">
        <f>C6+N10</f>
        <v>43557060</v>
      </c>
    </row>
    <row r="11" spans="1:18" x14ac:dyDescent="0.4">
      <c r="A11" s="3" t="s">
        <v>0</v>
      </c>
      <c r="B11" s="2">
        <f>1-B10</f>
        <v>0.18834352368303497</v>
      </c>
      <c r="D11" s="17">
        <v>1</v>
      </c>
      <c r="E11" s="16">
        <v>0</v>
      </c>
      <c r="F11" s="15">
        <f t="shared" ref="F11:F12" si="3">D11*E11</f>
        <v>0</v>
      </c>
    </row>
    <row r="12" spans="1:18" x14ac:dyDescent="0.4">
      <c r="D12" s="17">
        <v>0.7</v>
      </c>
      <c r="E12" s="16">
        <v>0</v>
      </c>
      <c r="F12" s="15">
        <f t="shared" si="3"/>
        <v>0</v>
      </c>
      <c r="P12" s="8" t="s">
        <v>42</v>
      </c>
      <c r="Q12" s="8" t="s">
        <v>10</v>
      </c>
      <c r="R12" s="8" t="s">
        <v>42</v>
      </c>
    </row>
    <row r="13" spans="1:18" x14ac:dyDescent="0.4">
      <c r="P13" s="6" t="s">
        <v>7</v>
      </c>
      <c r="Q13" s="6">
        <v>0</v>
      </c>
      <c r="R13" s="4">
        <f>N10</f>
        <v>22532000</v>
      </c>
    </row>
    <row r="14" spans="1:18" x14ac:dyDescent="0.4">
      <c r="M14" s="1"/>
      <c r="P14" s="6" t="s">
        <v>4</v>
      </c>
      <c r="Q14" s="5">
        <f>$B$9</f>
        <v>39597126.113952771</v>
      </c>
      <c r="R14" s="4">
        <f>N10</f>
        <v>22532000</v>
      </c>
    </row>
    <row r="15" spans="1:18" x14ac:dyDescent="0.4">
      <c r="P15" s="6" t="s">
        <v>1</v>
      </c>
      <c r="Q15" s="5">
        <f>$B$6</f>
        <v>48785572.799999997</v>
      </c>
      <c r="R15" s="4">
        <f>N10</f>
        <v>22532000</v>
      </c>
    </row>
    <row r="18" spans="10:13" x14ac:dyDescent="0.4">
      <c r="J18" s="1"/>
      <c r="L18" s="1"/>
      <c r="M18" s="1"/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24F16-5EFD-4DCE-910F-1295AE428CCF}">
  <dimension ref="A1:R18"/>
  <sheetViews>
    <sheetView topLeftCell="E2" workbookViewId="0">
      <selection activeCell="E11" sqref="E11"/>
    </sheetView>
  </sheetViews>
  <sheetFormatPr defaultRowHeight="18.75" x14ac:dyDescent="0.4"/>
  <cols>
    <col min="1" max="1" width="19.75" customWidth="1"/>
    <col min="2" max="2" width="12.375" customWidth="1"/>
    <col min="3" max="4" width="10.5" customWidth="1"/>
    <col min="5" max="6" width="10.625" customWidth="1"/>
    <col min="7" max="7" width="12.75" customWidth="1"/>
    <col min="8" max="8" width="10.625" customWidth="1"/>
    <col min="9" max="9" width="3.375" customWidth="1"/>
    <col min="10" max="10" width="11" bestFit="1" customWidth="1"/>
    <col min="11" max="11" width="9" customWidth="1"/>
    <col min="12" max="13" width="7" customWidth="1"/>
    <col min="14" max="14" width="10.5" bestFit="1" customWidth="1"/>
    <col min="17" max="18" width="10.5" bestFit="1" customWidth="1"/>
  </cols>
  <sheetData>
    <row r="1" spans="1:18" x14ac:dyDescent="0.4">
      <c r="A1" t="s">
        <v>35</v>
      </c>
      <c r="J1" t="s">
        <v>34</v>
      </c>
      <c r="P1" t="s">
        <v>33</v>
      </c>
    </row>
    <row r="2" spans="1:18" x14ac:dyDescent="0.4">
      <c r="A2" s="8" t="s">
        <v>32</v>
      </c>
      <c r="B2" s="8" t="s">
        <v>15</v>
      </c>
      <c r="C2" s="8" t="s">
        <v>31</v>
      </c>
      <c r="D2" s="8" t="s">
        <v>41</v>
      </c>
      <c r="E2" s="8" t="s">
        <v>30</v>
      </c>
      <c r="F2" s="14" t="s">
        <v>29</v>
      </c>
      <c r="G2" s="14" t="s">
        <v>40</v>
      </c>
      <c r="H2" s="14" t="s">
        <v>28</v>
      </c>
      <c r="J2" s="8" t="s">
        <v>27</v>
      </c>
      <c r="K2" s="8" t="s">
        <v>26</v>
      </c>
      <c r="L2" s="8" t="s">
        <v>25</v>
      </c>
      <c r="M2" s="8" t="s">
        <v>24</v>
      </c>
      <c r="N2" s="8" t="s">
        <v>23</v>
      </c>
      <c r="P2" s="8" t="s">
        <v>22</v>
      </c>
      <c r="Q2" s="8" t="s">
        <v>10</v>
      </c>
      <c r="R2" s="8" t="s">
        <v>22</v>
      </c>
    </row>
    <row r="3" spans="1:18" x14ac:dyDescent="0.4">
      <c r="A3" s="6" t="s">
        <v>21</v>
      </c>
      <c r="B3" s="4">
        <f>G3*D3</f>
        <v>18360900.800000004</v>
      </c>
      <c r="C3" s="12">
        <v>9844300</v>
      </c>
      <c r="D3" s="4">
        <f>E3*(1-F10)</f>
        <v>4879.6000000000004</v>
      </c>
      <c r="E3" s="12">
        <v>2218</v>
      </c>
      <c r="F3" s="12">
        <f>C3/E3</f>
        <v>4438.3678990081153</v>
      </c>
      <c r="G3" s="4">
        <f>H3*(1+E10)</f>
        <v>3762.788097385032</v>
      </c>
      <c r="H3" s="12">
        <v>9406.9702434625797</v>
      </c>
      <c r="J3" s="6" t="s">
        <v>20</v>
      </c>
      <c r="K3" s="9">
        <v>330000</v>
      </c>
      <c r="L3" s="6">
        <v>12</v>
      </c>
      <c r="M3" s="6"/>
      <c r="N3" s="9">
        <f>PRODUCT(K3:M3)</f>
        <v>3960000</v>
      </c>
      <c r="P3" s="6"/>
      <c r="Q3" s="6">
        <v>0</v>
      </c>
      <c r="R3" s="13">
        <v>0</v>
      </c>
    </row>
    <row r="4" spans="1:18" x14ac:dyDescent="0.4">
      <c r="A4" s="6" t="s">
        <v>19</v>
      </c>
      <c r="B4" s="4">
        <f t="shared" ref="B4:B5" si="0">G4*D4</f>
        <v>15524180</v>
      </c>
      <c r="C4" s="12">
        <v>6330260</v>
      </c>
      <c r="D4" s="4">
        <f t="shared" ref="D4:D5" si="1">E4*(1-F11)</f>
        <v>1560</v>
      </c>
      <c r="E4" s="12">
        <v>1560</v>
      </c>
      <c r="F4" s="12">
        <f>C4/E4</f>
        <v>4057.8589743589741</v>
      </c>
      <c r="G4" s="4">
        <f t="shared" ref="G4:G5" si="2">H4*(1+E11)</f>
        <v>9951.3974358974356</v>
      </c>
      <c r="H4" s="12">
        <v>9951.3974358974356</v>
      </c>
      <c r="J4" s="6" t="s">
        <v>18</v>
      </c>
      <c r="K4" s="9">
        <v>130000</v>
      </c>
      <c r="L4" s="9">
        <v>18</v>
      </c>
      <c r="M4" s="6"/>
      <c r="N4" s="9">
        <f>PRODUCT(K4:M4)</f>
        <v>2340000</v>
      </c>
      <c r="P4" s="6" t="s">
        <v>4</v>
      </c>
      <c r="Q4" s="5">
        <f>$B$9</f>
        <v>42616155.977538824</v>
      </c>
      <c r="R4" s="7">
        <f>$B$9</f>
        <v>42616155.977538824</v>
      </c>
    </row>
    <row r="5" spans="1:18" x14ac:dyDescent="0.4">
      <c r="A5" s="6" t="s">
        <v>17</v>
      </c>
      <c r="B5" s="4">
        <f t="shared" si="0"/>
        <v>10727560</v>
      </c>
      <c r="C5" s="12">
        <v>4850500</v>
      </c>
      <c r="D5" s="4">
        <f t="shared" si="1"/>
        <v>1279</v>
      </c>
      <c r="E5" s="12">
        <v>1279</v>
      </c>
      <c r="F5" s="12">
        <f>C5/E5</f>
        <v>3792.4159499609068</v>
      </c>
      <c r="G5" s="4">
        <f t="shared" si="2"/>
        <v>8387.4589523064897</v>
      </c>
      <c r="H5" s="12">
        <v>8387.4589523064897</v>
      </c>
      <c r="J5" s="6" t="s">
        <v>16</v>
      </c>
      <c r="K5" s="9">
        <v>400000</v>
      </c>
      <c r="L5" s="6">
        <v>12</v>
      </c>
      <c r="M5" s="6">
        <v>3</v>
      </c>
      <c r="N5" s="9">
        <f>PRODUCT(K5:M5)</f>
        <v>14400000</v>
      </c>
      <c r="P5" s="6" t="s">
        <v>15</v>
      </c>
      <c r="Q5" s="5">
        <f>$B$6</f>
        <v>44612640.800000004</v>
      </c>
      <c r="R5" s="7">
        <f>$B$6</f>
        <v>44612640.800000004</v>
      </c>
    </row>
    <row r="6" spans="1:18" x14ac:dyDescent="0.4">
      <c r="A6" s="11" t="s">
        <v>14</v>
      </c>
      <c r="B6" s="7">
        <f>SUM(B3:B5)</f>
        <v>44612640.800000004</v>
      </c>
      <c r="C6" s="7">
        <f>SUM(C3:C5)</f>
        <v>21025060</v>
      </c>
      <c r="D6" s="7">
        <f>SUM(D3:D5)</f>
        <v>7718.6</v>
      </c>
      <c r="E6" s="4">
        <f>SUM(E3:E5)</f>
        <v>5057</v>
      </c>
      <c r="F6" s="4">
        <f>C6/E6</f>
        <v>4157.6151868696852</v>
      </c>
      <c r="G6" s="4">
        <f>B6/D6</f>
        <v>5779.8876480190711</v>
      </c>
      <c r="H6" s="4">
        <f>B6/E6</f>
        <v>8821.9578406169676</v>
      </c>
      <c r="J6" s="6" t="s">
        <v>13</v>
      </c>
      <c r="K6" s="9">
        <v>96000</v>
      </c>
      <c r="L6" s="6">
        <v>12</v>
      </c>
      <c r="M6" s="6"/>
      <c r="N6" s="9">
        <f>PRODUCT(K6:M6)</f>
        <v>1152000</v>
      </c>
    </row>
    <row r="7" spans="1:18" x14ac:dyDescent="0.4">
      <c r="J7" s="6" t="s">
        <v>12</v>
      </c>
      <c r="K7" s="9">
        <v>-150000</v>
      </c>
      <c r="L7" s="6">
        <v>2</v>
      </c>
      <c r="M7" s="6"/>
      <c r="N7" s="9">
        <f>PRODUCT(K7:M7)</f>
        <v>-300000</v>
      </c>
      <c r="P7" s="8" t="s">
        <v>11</v>
      </c>
      <c r="Q7" s="8" t="s">
        <v>10</v>
      </c>
      <c r="R7" s="8" t="s">
        <v>11</v>
      </c>
    </row>
    <row r="8" spans="1:18" x14ac:dyDescent="0.4">
      <c r="A8" t="s">
        <v>9</v>
      </c>
      <c r="D8" t="s">
        <v>39</v>
      </c>
      <c r="J8" s="6" t="s">
        <v>8</v>
      </c>
      <c r="K8" s="6"/>
      <c r="L8" s="6"/>
      <c r="M8" s="6"/>
      <c r="N8" s="9">
        <v>500000</v>
      </c>
      <c r="P8" s="6" t="s">
        <v>7</v>
      </c>
      <c r="Q8" s="6">
        <v>0</v>
      </c>
      <c r="R8" s="4">
        <f>N10</f>
        <v>22532000</v>
      </c>
    </row>
    <row r="9" spans="1:18" x14ac:dyDescent="0.4">
      <c r="A9" s="3" t="s">
        <v>6</v>
      </c>
      <c r="B9" s="10">
        <f>N10/(1-(C6/B6))</f>
        <v>42616155.977538824</v>
      </c>
      <c r="D9" s="3" t="s">
        <v>38</v>
      </c>
      <c r="E9" s="3" t="s">
        <v>37</v>
      </c>
      <c r="F9" s="3" t="s">
        <v>36</v>
      </c>
      <c r="J9" s="6" t="s">
        <v>5</v>
      </c>
      <c r="K9" s="6"/>
      <c r="L9" s="6"/>
      <c r="M9" s="6"/>
      <c r="N9" s="9">
        <v>480000</v>
      </c>
      <c r="P9" s="6" t="s">
        <v>4</v>
      </c>
      <c r="Q9" s="5">
        <f>$B$9</f>
        <v>42616155.977538824</v>
      </c>
      <c r="R9" s="4">
        <f>B9</f>
        <v>42616155.977538824</v>
      </c>
    </row>
    <row r="10" spans="1:18" x14ac:dyDescent="0.4">
      <c r="A10" s="3" t="s">
        <v>3</v>
      </c>
      <c r="B10" s="2">
        <f>B9/B6</f>
        <v>0.95524845006572268</v>
      </c>
      <c r="D10" s="17">
        <v>2</v>
      </c>
      <c r="E10" s="16">
        <v>-0.6</v>
      </c>
      <c r="F10" s="15">
        <f>D10*E10</f>
        <v>-1.2</v>
      </c>
      <c r="J10" s="8" t="s">
        <v>2</v>
      </c>
      <c r="K10" s="6"/>
      <c r="L10" s="6"/>
      <c r="M10" s="6"/>
      <c r="N10" s="7">
        <f>SUM(N3:N9)</f>
        <v>22532000</v>
      </c>
      <c r="P10" s="6" t="s">
        <v>1</v>
      </c>
      <c r="Q10" s="5">
        <f>$B$6</f>
        <v>44612640.800000004</v>
      </c>
      <c r="R10" s="4">
        <f>C6+N10</f>
        <v>43557060</v>
      </c>
    </row>
    <row r="11" spans="1:18" x14ac:dyDescent="0.4">
      <c r="A11" s="3" t="s">
        <v>0</v>
      </c>
      <c r="B11" s="2">
        <f>1-B10</f>
        <v>4.4751549934277324E-2</v>
      </c>
      <c r="D11" s="17">
        <v>1</v>
      </c>
      <c r="E11" s="16">
        <v>0</v>
      </c>
      <c r="F11" s="15">
        <f t="shared" ref="F11:F12" si="3">D11*E11</f>
        <v>0</v>
      </c>
    </row>
    <row r="12" spans="1:18" x14ac:dyDescent="0.4">
      <c r="D12" s="17">
        <v>0.7</v>
      </c>
      <c r="E12" s="16">
        <v>0</v>
      </c>
      <c r="F12" s="15">
        <f t="shared" si="3"/>
        <v>0</v>
      </c>
      <c r="P12" s="8" t="s">
        <v>42</v>
      </c>
      <c r="Q12" s="8" t="s">
        <v>10</v>
      </c>
      <c r="R12" s="8" t="s">
        <v>42</v>
      </c>
    </row>
    <row r="13" spans="1:18" x14ac:dyDescent="0.4">
      <c r="P13" s="6" t="s">
        <v>7</v>
      </c>
      <c r="Q13" s="6">
        <v>0</v>
      </c>
      <c r="R13" s="4">
        <f>N10</f>
        <v>22532000</v>
      </c>
    </row>
    <row r="14" spans="1:18" x14ac:dyDescent="0.4">
      <c r="M14" s="1"/>
      <c r="P14" s="6" t="s">
        <v>4</v>
      </c>
      <c r="Q14" s="5">
        <f>$B$9</f>
        <v>42616155.977538824</v>
      </c>
      <c r="R14" s="4">
        <f>N10</f>
        <v>22532000</v>
      </c>
    </row>
    <row r="15" spans="1:18" x14ac:dyDescent="0.4">
      <c r="P15" s="6" t="s">
        <v>1</v>
      </c>
      <c r="Q15" s="5">
        <f>$B$6</f>
        <v>44612640.800000004</v>
      </c>
      <c r="R15" s="4">
        <f>N10</f>
        <v>22532000</v>
      </c>
    </row>
    <row r="18" spans="10:13" x14ac:dyDescent="0.4">
      <c r="J18" s="1"/>
      <c r="L18" s="1"/>
      <c r="M18" s="1"/>
    </row>
  </sheetData>
  <phoneticPr fontId="2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6389A-C26C-4AAE-B89E-241019CA41D8}">
  <dimension ref="A1:R18"/>
  <sheetViews>
    <sheetView topLeftCell="E2" workbookViewId="0">
      <selection activeCell="E12" sqref="E12"/>
    </sheetView>
  </sheetViews>
  <sheetFormatPr defaultRowHeight="18.75" x14ac:dyDescent="0.4"/>
  <cols>
    <col min="1" max="1" width="19.75" customWidth="1"/>
    <col min="2" max="2" width="12.375" customWidth="1"/>
    <col min="3" max="4" width="10.5" customWidth="1"/>
    <col min="5" max="6" width="10.625" customWidth="1"/>
    <col min="7" max="7" width="12.75" customWidth="1"/>
    <col min="8" max="8" width="10.625" customWidth="1"/>
    <col min="9" max="9" width="3.375" customWidth="1"/>
    <col min="10" max="10" width="11" bestFit="1" customWidth="1"/>
    <col min="11" max="11" width="9" customWidth="1"/>
    <col min="12" max="13" width="7" customWidth="1"/>
    <col min="14" max="14" width="10.5" bestFit="1" customWidth="1"/>
    <col min="17" max="18" width="10.5" bestFit="1" customWidth="1"/>
  </cols>
  <sheetData>
    <row r="1" spans="1:18" x14ac:dyDescent="0.4">
      <c r="A1" t="s">
        <v>35</v>
      </c>
      <c r="J1" t="s">
        <v>34</v>
      </c>
      <c r="P1" t="s">
        <v>33</v>
      </c>
    </row>
    <row r="2" spans="1:18" x14ac:dyDescent="0.4">
      <c r="A2" s="8" t="s">
        <v>32</v>
      </c>
      <c r="B2" s="8" t="s">
        <v>15</v>
      </c>
      <c r="C2" s="8" t="s">
        <v>31</v>
      </c>
      <c r="D2" s="8" t="s">
        <v>41</v>
      </c>
      <c r="E2" s="8" t="s">
        <v>30</v>
      </c>
      <c r="F2" s="14" t="s">
        <v>29</v>
      </c>
      <c r="G2" s="14" t="s">
        <v>40</v>
      </c>
      <c r="H2" s="14" t="s">
        <v>28</v>
      </c>
      <c r="J2" s="8" t="s">
        <v>27</v>
      </c>
      <c r="K2" s="8" t="s">
        <v>26</v>
      </c>
      <c r="L2" s="8" t="s">
        <v>25</v>
      </c>
      <c r="M2" s="8" t="s">
        <v>24</v>
      </c>
      <c r="N2" s="8" t="s">
        <v>23</v>
      </c>
      <c r="P2" s="8" t="s">
        <v>22</v>
      </c>
      <c r="Q2" s="8" t="s">
        <v>10</v>
      </c>
      <c r="R2" s="8" t="s">
        <v>22</v>
      </c>
    </row>
    <row r="3" spans="1:18" x14ac:dyDescent="0.4">
      <c r="A3" s="6" t="s">
        <v>21</v>
      </c>
      <c r="B3" s="4">
        <f>G3*D3</f>
        <v>20864660</v>
      </c>
      <c r="C3" s="12">
        <v>9844300</v>
      </c>
      <c r="D3" s="4">
        <f>E3*(1-F10)</f>
        <v>2218</v>
      </c>
      <c r="E3" s="12">
        <v>2218</v>
      </c>
      <c r="F3" s="12">
        <f>C3/E3</f>
        <v>4438.3678990081153</v>
      </c>
      <c r="G3" s="4">
        <f>H3*(1+E10)</f>
        <v>9406.9702434625797</v>
      </c>
      <c r="H3" s="12">
        <v>9406.9702434625797</v>
      </c>
      <c r="J3" s="6" t="s">
        <v>20</v>
      </c>
      <c r="K3" s="9">
        <v>330000</v>
      </c>
      <c r="L3" s="6">
        <v>12</v>
      </c>
      <c r="M3" s="6"/>
      <c r="N3" s="9">
        <f>PRODUCT(K3:M3)</f>
        <v>3960000</v>
      </c>
      <c r="P3" s="6"/>
      <c r="Q3" s="6">
        <v>0</v>
      </c>
      <c r="R3" s="13">
        <v>0</v>
      </c>
    </row>
    <row r="4" spans="1:18" x14ac:dyDescent="0.4">
      <c r="A4" s="6" t="s">
        <v>19</v>
      </c>
      <c r="B4" s="4">
        <f t="shared" ref="B4:B5" si="0">G4*D4</f>
        <v>15524180</v>
      </c>
      <c r="C4" s="12">
        <v>6330260</v>
      </c>
      <c r="D4" s="4">
        <f t="shared" ref="D4:D5" si="1">E4*(1-F11)</f>
        <v>1560</v>
      </c>
      <c r="E4" s="12">
        <v>1560</v>
      </c>
      <c r="F4" s="12">
        <f>C4/E4</f>
        <v>4057.8589743589741</v>
      </c>
      <c r="G4" s="4">
        <f t="shared" ref="G4:G5" si="2">H4*(1+E11)</f>
        <v>9951.3974358974356</v>
      </c>
      <c r="H4" s="12">
        <v>9951.3974358974356</v>
      </c>
      <c r="J4" s="6" t="s">
        <v>18</v>
      </c>
      <c r="K4" s="9">
        <v>130000</v>
      </c>
      <c r="L4" s="9">
        <v>18</v>
      </c>
      <c r="M4" s="6"/>
      <c r="N4" s="9">
        <f>PRODUCT(K4:M4)</f>
        <v>2340000</v>
      </c>
      <c r="P4" s="6" t="s">
        <v>4</v>
      </c>
      <c r="Q4" s="5">
        <f>$B$9</f>
        <v>40518761.449543014</v>
      </c>
      <c r="R4" s="7">
        <f>$B$9</f>
        <v>40518761.449543014</v>
      </c>
    </row>
    <row r="5" spans="1:18" x14ac:dyDescent="0.4">
      <c r="A5" s="6" t="s">
        <v>17</v>
      </c>
      <c r="B5" s="4">
        <f t="shared" si="0"/>
        <v>10974293.880000001</v>
      </c>
      <c r="C5" s="12">
        <v>4850500</v>
      </c>
      <c r="D5" s="4">
        <f t="shared" si="1"/>
        <v>1189.47</v>
      </c>
      <c r="E5" s="12">
        <v>1279</v>
      </c>
      <c r="F5" s="12">
        <f>C5/E5</f>
        <v>3792.4159499609068</v>
      </c>
      <c r="G5" s="4">
        <f t="shared" si="2"/>
        <v>9226.2048475371394</v>
      </c>
      <c r="H5" s="12">
        <v>8387.4589523064897</v>
      </c>
      <c r="J5" s="6" t="s">
        <v>16</v>
      </c>
      <c r="K5" s="9">
        <v>400000</v>
      </c>
      <c r="L5" s="6">
        <v>12</v>
      </c>
      <c r="M5" s="6">
        <v>3</v>
      </c>
      <c r="N5" s="9">
        <f>PRODUCT(K5:M5)</f>
        <v>14400000</v>
      </c>
      <c r="P5" s="6" t="s">
        <v>15</v>
      </c>
      <c r="Q5" s="5">
        <f>$B$6</f>
        <v>47363133.880000003</v>
      </c>
      <c r="R5" s="7">
        <f>$B$6</f>
        <v>47363133.880000003</v>
      </c>
    </row>
    <row r="6" spans="1:18" x14ac:dyDescent="0.4">
      <c r="A6" s="11" t="s">
        <v>14</v>
      </c>
      <c r="B6" s="7">
        <f>SUM(B3:B5)</f>
        <v>47363133.880000003</v>
      </c>
      <c r="C6" s="7">
        <f>SUM(C3:C5)</f>
        <v>21025060</v>
      </c>
      <c r="D6" s="7">
        <f>SUM(D3:D5)</f>
        <v>4967.47</v>
      </c>
      <c r="E6" s="4">
        <f>SUM(E3:E5)</f>
        <v>5057</v>
      </c>
      <c r="F6" s="4">
        <f>C6/E6</f>
        <v>4157.6151868696852</v>
      </c>
      <c r="G6" s="4">
        <f>B6/D6</f>
        <v>9534.659269205451</v>
      </c>
      <c r="H6" s="4">
        <f>B6/E6</f>
        <v>9365.856017401622</v>
      </c>
      <c r="J6" s="6" t="s">
        <v>13</v>
      </c>
      <c r="K6" s="9">
        <v>96000</v>
      </c>
      <c r="L6" s="6">
        <v>12</v>
      </c>
      <c r="M6" s="6"/>
      <c r="N6" s="9">
        <f>PRODUCT(K6:M6)</f>
        <v>1152000</v>
      </c>
    </row>
    <row r="7" spans="1:18" x14ac:dyDescent="0.4">
      <c r="J7" s="6" t="s">
        <v>12</v>
      </c>
      <c r="K7" s="9">
        <v>-150000</v>
      </c>
      <c r="L7" s="6">
        <v>2</v>
      </c>
      <c r="M7" s="6"/>
      <c r="N7" s="9">
        <f>PRODUCT(K7:M7)</f>
        <v>-300000</v>
      </c>
      <c r="P7" s="8" t="s">
        <v>11</v>
      </c>
      <c r="Q7" s="8" t="s">
        <v>10</v>
      </c>
      <c r="R7" s="8" t="s">
        <v>11</v>
      </c>
    </row>
    <row r="8" spans="1:18" x14ac:dyDescent="0.4">
      <c r="A8" t="s">
        <v>9</v>
      </c>
      <c r="D8" t="s">
        <v>39</v>
      </c>
      <c r="J8" s="6" t="s">
        <v>8</v>
      </c>
      <c r="K8" s="6"/>
      <c r="L8" s="6"/>
      <c r="M8" s="6"/>
      <c r="N8" s="9">
        <v>500000</v>
      </c>
      <c r="P8" s="6" t="s">
        <v>7</v>
      </c>
      <c r="Q8" s="6">
        <v>0</v>
      </c>
      <c r="R8" s="4">
        <f>N10</f>
        <v>22532000</v>
      </c>
    </row>
    <row r="9" spans="1:18" x14ac:dyDescent="0.4">
      <c r="A9" s="3" t="s">
        <v>6</v>
      </c>
      <c r="B9" s="10">
        <f>N10/(1-(C6/B6))</f>
        <v>40518761.449543014</v>
      </c>
      <c r="D9" s="3" t="s">
        <v>38</v>
      </c>
      <c r="E9" s="3" t="s">
        <v>37</v>
      </c>
      <c r="F9" s="3" t="s">
        <v>36</v>
      </c>
      <c r="J9" s="6" t="s">
        <v>5</v>
      </c>
      <c r="K9" s="6"/>
      <c r="L9" s="6"/>
      <c r="M9" s="6"/>
      <c r="N9" s="9">
        <v>480000</v>
      </c>
      <c r="P9" s="6" t="s">
        <v>4</v>
      </c>
      <c r="Q9" s="5">
        <f>$B$9</f>
        <v>40518761.449543014</v>
      </c>
      <c r="R9" s="4">
        <f>B9</f>
        <v>40518761.449543014</v>
      </c>
    </row>
    <row r="10" spans="1:18" x14ac:dyDescent="0.4">
      <c r="A10" s="3" t="s">
        <v>3</v>
      </c>
      <c r="B10" s="2">
        <f>B9/B6</f>
        <v>0.85549156337927301</v>
      </c>
      <c r="D10" s="17">
        <v>2</v>
      </c>
      <c r="E10" s="16">
        <v>0</v>
      </c>
      <c r="F10" s="15">
        <f>D10*E10</f>
        <v>0</v>
      </c>
      <c r="J10" s="8" t="s">
        <v>2</v>
      </c>
      <c r="K10" s="6"/>
      <c r="L10" s="6"/>
      <c r="M10" s="6"/>
      <c r="N10" s="7">
        <f>SUM(N3:N9)</f>
        <v>22532000</v>
      </c>
      <c r="P10" s="6" t="s">
        <v>1</v>
      </c>
      <c r="Q10" s="5">
        <f>$B$6</f>
        <v>47363133.880000003</v>
      </c>
      <c r="R10" s="4">
        <f>C6+N10</f>
        <v>43557060</v>
      </c>
    </row>
    <row r="11" spans="1:18" x14ac:dyDescent="0.4">
      <c r="A11" s="3" t="s">
        <v>0</v>
      </c>
      <c r="B11" s="2">
        <f>1-B10</f>
        <v>0.14450843662072699</v>
      </c>
      <c r="D11" s="17">
        <v>1</v>
      </c>
      <c r="E11" s="16">
        <v>0</v>
      </c>
      <c r="F11" s="15">
        <f t="shared" ref="F11:F12" si="3">D11*E11</f>
        <v>0</v>
      </c>
    </row>
    <row r="12" spans="1:18" x14ac:dyDescent="0.4">
      <c r="D12" s="17">
        <v>0.7</v>
      </c>
      <c r="E12" s="16">
        <v>0.1</v>
      </c>
      <c r="F12" s="15">
        <f t="shared" si="3"/>
        <v>6.9999999999999993E-2</v>
      </c>
      <c r="P12" s="8" t="s">
        <v>42</v>
      </c>
      <c r="Q12" s="8" t="s">
        <v>10</v>
      </c>
      <c r="R12" s="8" t="s">
        <v>43</v>
      </c>
    </row>
    <row r="13" spans="1:18" x14ac:dyDescent="0.4">
      <c r="P13" s="6" t="s">
        <v>7</v>
      </c>
      <c r="Q13" s="6">
        <v>0</v>
      </c>
      <c r="R13" s="4">
        <f>N10</f>
        <v>22532000</v>
      </c>
    </row>
    <row r="14" spans="1:18" x14ac:dyDescent="0.4">
      <c r="M14" s="1"/>
      <c r="P14" s="6" t="s">
        <v>4</v>
      </c>
      <c r="Q14" s="5">
        <f>$B$9</f>
        <v>40518761.449543014</v>
      </c>
      <c r="R14" s="4">
        <f>N10</f>
        <v>22532000</v>
      </c>
    </row>
    <row r="15" spans="1:18" x14ac:dyDescent="0.4">
      <c r="P15" s="6" t="s">
        <v>1</v>
      </c>
      <c r="Q15" s="5">
        <f>$B$6</f>
        <v>47363133.880000003</v>
      </c>
      <c r="R15" s="4">
        <f>N10</f>
        <v>22532000</v>
      </c>
    </row>
    <row r="18" spans="10:13" x14ac:dyDescent="0.4">
      <c r="J18" s="1"/>
      <c r="L18" s="1"/>
      <c r="M18" s="1"/>
    </row>
  </sheetData>
  <phoneticPr fontId="2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A261B-619E-4A05-93CD-95209CDF0F91}">
  <dimension ref="A1:R18"/>
  <sheetViews>
    <sheetView topLeftCell="E2" workbookViewId="0">
      <selection activeCell="K6" sqref="K6"/>
    </sheetView>
  </sheetViews>
  <sheetFormatPr defaultRowHeight="18.75" x14ac:dyDescent="0.4"/>
  <cols>
    <col min="1" max="1" width="19.75" customWidth="1"/>
    <col min="2" max="2" width="12.375" customWidth="1"/>
    <col min="3" max="4" width="10.5" customWidth="1"/>
    <col min="5" max="6" width="10.625" customWidth="1"/>
    <col min="7" max="7" width="12.75" customWidth="1"/>
    <col min="8" max="8" width="10.625" customWidth="1"/>
    <col min="9" max="9" width="3.375" customWidth="1"/>
    <col min="10" max="10" width="11" bestFit="1" customWidth="1"/>
    <col min="11" max="11" width="9" customWidth="1"/>
    <col min="12" max="13" width="7" customWidth="1"/>
    <col min="14" max="14" width="10.5" bestFit="1" customWidth="1"/>
    <col min="17" max="18" width="10.5" bestFit="1" customWidth="1"/>
  </cols>
  <sheetData>
    <row r="1" spans="1:18" x14ac:dyDescent="0.4">
      <c r="A1" t="s">
        <v>35</v>
      </c>
      <c r="J1" t="s">
        <v>34</v>
      </c>
      <c r="P1" t="s">
        <v>33</v>
      </c>
    </row>
    <row r="2" spans="1:18" x14ac:dyDescent="0.4">
      <c r="A2" s="8" t="s">
        <v>32</v>
      </c>
      <c r="B2" s="8" t="s">
        <v>15</v>
      </c>
      <c r="C2" s="8" t="s">
        <v>31</v>
      </c>
      <c r="D2" s="8" t="s">
        <v>41</v>
      </c>
      <c r="E2" s="8" t="s">
        <v>30</v>
      </c>
      <c r="F2" s="14" t="s">
        <v>29</v>
      </c>
      <c r="G2" s="14" t="s">
        <v>40</v>
      </c>
      <c r="H2" s="14" t="s">
        <v>28</v>
      </c>
      <c r="J2" s="8" t="s">
        <v>27</v>
      </c>
      <c r="K2" s="8" t="s">
        <v>26</v>
      </c>
      <c r="L2" s="8" t="s">
        <v>25</v>
      </c>
      <c r="M2" s="8" t="s">
        <v>24</v>
      </c>
      <c r="N2" s="8" t="s">
        <v>23</v>
      </c>
      <c r="P2" s="8" t="s">
        <v>22</v>
      </c>
      <c r="Q2" s="8" t="s">
        <v>10</v>
      </c>
      <c r="R2" s="8" t="s">
        <v>22</v>
      </c>
    </row>
    <row r="3" spans="1:18" x14ac:dyDescent="0.4">
      <c r="A3" s="6" t="s">
        <v>21</v>
      </c>
      <c r="B3" s="4">
        <f>G3*D3</f>
        <v>20864660</v>
      </c>
      <c r="C3" s="12">
        <v>9844300</v>
      </c>
      <c r="D3" s="4">
        <f>E3*(1-F10)</f>
        <v>2218</v>
      </c>
      <c r="E3" s="12">
        <v>2218</v>
      </c>
      <c r="F3" s="12">
        <f>C3/E3</f>
        <v>4438.3678990081153</v>
      </c>
      <c r="G3" s="4">
        <f>H3*(1+E10)</f>
        <v>9406.9702434625797</v>
      </c>
      <c r="H3" s="12">
        <v>9406.9702434625797</v>
      </c>
      <c r="J3" s="6" t="s">
        <v>20</v>
      </c>
      <c r="K3" s="9">
        <v>330000</v>
      </c>
      <c r="L3" s="6">
        <v>12</v>
      </c>
      <c r="M3" s="6"/>
      <c r="N3" s="9">
        <f>PRODUCT(K3:M3)</f>
        <v>3960000</v>
      </c>
      <c r="P3" s="6"/>
      <c r="Q3" s="6">
        <v>0</v>
      </c>
      <c r="R3" s="13">
        <v>0</v>
      </c>
    </row>
    <row r="4" spans="1:18" x14ac:dyDescent="0.4">
      <c r="A4" s="6" t="s">
        <v>19</v>
      </c>
      <c r="B4" s="4">
        <f t="shared" ref="B4:B5" si="0">G4*D4</f>
        <v>15524180</v>
      </c>
      <c r="C4" s="12">
        <v>6330260</v>
      </c>
      <c r="D4" s="4">
        <f t="shared" ref="D4:D5" si="1">E4*(1-F11)</f>
        <v>1560</v>
      </c>
      <c r="E4" s="12">
        <v>1560</v>
      </c>
      <c r="F4" s="12">
        <f>C4/E4</f>
        <v>4057.8589743589741</v>
      </c>
      <c r="G4" s="4">
        <f t="shared" ref="G4:G5" si="2">H4*(1+E11)</f>
        <v>9951.3974358974356</v>
      </c>
      <c r="H4" s="12">
        <v>9951.3974358974356</v>
      </c>
      <c r="J4" s="6" t="s">
        <v>18</v>
      </c>
      <c r="K4" s="9">
        <v>130000</v>
      </c>
      <c r="L4" s="9">
        <v>18</v>
      </c>
      <c r="M4" s="6"/>
      <c r="N4" s="9">
        <f>PRODUCT(K4:M4)</f>
        <v>2340000</v>
      </c>
      <c r="P4" s="6" t="s">
        <v>4</v>
      </c>
      <c r="Q4" s="5">
        <f>$B$9</f>
        <v>39112944.175967269</v>
      </c>
      <c r="R4" s="7">
        <f>$B$9</f>
        <v>39112944.175967269</v>
      </c>
    </row>
    <row r="5" spans="1:18" x14ac:dyDescent="0.4">
      <c r="A5" s="6" t="s">
        <v>17</v>
      </c>
      <c r="B5" s="4">
        <f t="shared" si="0"/>
        <v>10727560</v>
      </c>
      <c r="C5" s="12">
        <v>4850500</v>
      </c>
      <c r="D5" s="4">
        <f t="shared" si="1"/>
        <v>1279</v>
      </c>
      <c r="E5" s="12">
        <v>1279</v>
      </c>
      <c r="F5" s="12">
        <f>C5/E5</f>
        <v>3792.4159499609068</v>
      </c>
      <c r="G5" s="4">
        <f t="shared" si="2"/>
        <v>8387.4589523064897</v>
      </c>
      <c r="H5" s="12">
        <v>8387.4589523064897</v>
      </c>
      <c r="J5" s="6" t="s">
        <v>16</v>
      </c>
      <c r="K5" s="9">
        <v>400000</v>
      </c>
      <c r="L5" s="6">
        <v>12</v>
      </c>
      <c r="M5" s="6">
        <v>3</v>
      </c>
      <c r="N5" s="9">
        <f>PRODUCT(K5:M5)</f>
        <v>14400000</v>
      </c>
      <c r="P5" s="6" t="s">
        <v>15</v>
      </c>
      <c r="Q5" s="5">
        <f>$B$6</f>
        <v>47116400</v>
      </c>
      <c r="R5" s="7">
        <f>$B$6</f>
        <v>47116400</v>
      </c>
    </row>
    <row r="6" spans="1:18" x14ac:dyDescent="0.4">
      <c r="A6" s="11" t="s">
        <v>14</v>
      </c>
      <c r="B6" s="7">
        <f>SUM(B3:B5)</f>
        <v>47116400</v>
      </c>
      <c r="C6" s="7">
        <f>SUM(C3:C5)*0.95</f>
        <v>19973807</v>
      </c>
      <c r="D6" s="7">
        <f>SUM(D3:D5)</f>
        <v>5057</v>
      </c>
      <c r="E6" s="4">
        <f>SUM(E3:E5)</f>
        <v>5057</v>
      </c>
      <c r="F6" s="4">
        <f>C6/E6</f>
        <v>3949.7344275262012</v>
      </c>
      <c r="G6" s="4">
        <f>B6/D6</f>
        <v>9317.0654538263789</v>
      </c>
      <c r="H6" s="4">
        <f>B6/E6</f>
        <v>9317.0654538263789</v>
      </c>
      <c r="J6" s="6" t="s">
        <v>13</v>
      </c>
      <c r="K6" s="9">
        <v>96000</v>
      </c>
      <c r="L6" s="6">
        <v>12</v>
      </c>
      <c r="M6" s="6"/>
      <c r="N6" s="9">
        <f>PRODUCT(K6:M6)</f>
        <v>1152000</v>
      </c>
    </row>
    <row r="7" spans="1:18" x14ac:dyDescent="0.4">
      <c r="J7" s="6" t="s">
        <v>12</v>
      </c>
      <c r="K7" s="9">
        <v>-150000</v>
      </c>
      <c r="L7" s="6">
        <v>2</v>
      </c>
      <c r="M7" s="6"/>
      <c r="N7" s="9">
        <f>PRODUCT(K7:M7)</f>
        <v>-300000</v>
      </c>
      <c r="P7" s="8" t="s">
        <v>11</v>
      </c>
      <c r="Q7" s="8" t="s">
        <v>10</v>
      </c>
      <c r="R7" s="8" t="s">
        <v>11</v>
      </c>
    </row>
    <row r="8" spans="1:18" x14ac:dyDescent="0.4">
      <c r="A8" t="s">
        <v>9</v>
      </c>
      <c r="D8" t="s">
        <v>39</v>
      </c>
      <c r="J8" s="6" t="s">
        <v>8</v>
      </c>
      <c r="K8" s="6"/>
      <c r="L8" s="6"/>
      <c r="M8" s="6"/>
      <c r="N8" s="9">
        <v>500000</v>
      </c>
      <c r="P8" s="6" t="s">
        <v>7</v>
      </c>
      <c r="Q8" s="6">
        <v>0</v>
      </c>
      <c r="R8" s="4">
        <f>N10</f>
        <v>22532000</v>
      </c>
    </row>
    <row r="9" spans="1:18" x14ac:dyDescent="0.4">
      <c r="A9" s="3" t="s">
        <v>6</v>
      </c>
      <c r="B9" s="10">
        <f>N10/(1-(C6/B6))</f>
        <v>39112944.175967269</v>
      </c>
      <c r="D9" s="3" t="s">
        <v>38</v>
      </c>
      <c r="E9" s="3" t="s">
        <v>37</v>
      </c>
      <c r="F9" s="3" t="s">
        <v>36</v>
      </c>
      <c r="J9" s="6" t="s">
        <v>5</v>
      </c>
      <c r="K9" s="6"/>
      <c r="L9" s="6"/>
      <c r="M9" s="6"/>
      <c r="N9" s="9">
        <v>480000</v>
      </c>
      <c r="P9" s="6" t="s">
        <v>4</v>
      </c>
      <c r="Q9" s="5">
        <f>$B$9</f>
        <v>39112944.175967269</v>
      </c>
      <c r="R9" s="4">
        <f>B9</f>
        <v>39112944.175967269</v>
      </c>
    </row>
    <row r="10" spans="1:18" x14ac:dyDescent="0.4">
      <c r="A10" s="3" t="s">
        <v>3</v>
      </c>
      <c r="B10" s="2">
        <f>B9/B6</f>
        <v>0.83013439430786873</v>
      </c>
      <c r="D10" s="17">
        <v>2</v>
      </c>
      <c r="E10" s="16">
        <v>0</v>
      </c>
      <c r="F10" s="15">
        <f>D10*E10</f>
        <v>0</v>
      </c>
      <c r="J10" s="8" t="s">
        <v>2</v>
      </c>
      <c r="K10" s="6"/>
      <c r="L10" s="6"/>
      <c r="M10" s="6"/>
      <c r="N10" s="7">
        <f>SUM(N3:N9)</f>
        <v>22532000</v>
      </c>
      <c r="P10" s="6" t="s">
        <v>1</v>
      </c>
      <c r="Q10" s="5">
        <f>$B$6</f>
        <v>47116400</v>
      </c>
      <c r="R10" s="4">
        <f>C6+N10</f>
        <v>42505807</v>
      </c>
    </row>
    <row r="11" spans="1:18" x14ac:dyDescent="0.4">
      <c r="A11" s="3" t="s">
        <v>0</v>
      </c>
      <c r="B11" s="2">
        <f>1-B10</f>
        <v>0.16986560569213127</v>
      </c>
      <c r="D11" s="17">
        <v>1</v>
      </c>
      <c r="E11" s="16">
        <v>0</v>
      </c>
      <c r="F11" s="15">
        <f t="shared" ref="F11:F12" si="3">D11*E11</f>
        <v>0</v>
      </c>
    </row>
    <row r="12" spans="1:18" x14ac:dyDescent="0.4">
      <c r="D12" s="17">
        <v>0.7</v>
      </c>
      <c r="E12" s="16">
        <v>0</v>
      </c>
      <c r="F12" s="15">
        <f t="shared" si="3"/>
        <v>0</v>
      </c>
      <c r="P12" s="8" t="s">
        <v>42</v>
      </c>
      <c r="Q12" s="8" t="s">
        <v>10</v>
      </c>
      <c r="R12" s="8" t="s">
        <v>42</v>
      </c>
    </row>
    <row r="13" spans="1:18" x14ac:dyDescent="0.4">
      <c r="P13" s="6" t="s">
        <v>7</v>
      </c>
      <c r="Q13" s="6">
        <v>0</v>
      </c>
      <c r="R13" s="4">
        <f>N10</f>
        <v>22532000</v>
      </c>
    </row>
    <row r="14" spans="1:18" x14ac:dyDescent="0.4">
      <c r="M14" s="1"/>
      <c r="P14" s="6" t="s">
        <v>4</v>
      </c>
      <c r="Q14" s="5">
        <f>$B$9</f>
        <v>39112944.175967269</v>
      </c>
      <c r="R14" s="4">
        <f>N10</f>
        <v>22532000</v>
      </c>
    </row>
    <row r="15" spans="1:18" x14ac:dyDescent="0.4">
      <c r="P15" s="6" t="s">
        <v>1</v>
      </c>
      <c r="Q15" s="5">
        <f>$B$6</f>
        <v>47116400</v>
      </c>
      <c r="R15" s="4">
        <f>N10</f>
        <v>22532000</v>
      </c>
    </row>
    <row r="18" spans="10:13" x14ac:dyDescent="0.4">
      <c r="J18" s="1"/>
      <c r="L18" s="1"/>
      <c r="M18" s="1"/>
    </row>
  </sheetData>
  <phoneticPr fontId="2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FCB9E-D567-4E76-8338-B842223387E7}">
  <dimension ref="A1:R18"/>
  <sheetViews>
    <sheetView topLeftCell="E2" workbookViewId="0">
      <selection activeCell="C6" sqref="C6"/>
    </sheetView>
  </sheetViews>
  <sheetFormatPr defaultRowHeight="18.75" x14ac:dyDescent="0.4"/>
  <cols>
    <col min="1" max="1" width="19.75" customWidth="1"/>
    <col min="2" max="2" width="12.375" customWidth="1"/>
    <col min="3" max="4" width="10.5" customWidth="1"/>
    <col min="5" max="6" width="10.625" customWidth="1"/>
    <col min="7" max="7" width="12.75" customWidth="1"/>
    <col min="8" max="8" width="10.625" customWidth="1"/>
    <col min="9" max="9" width="3.375" customWidth="1"/>
    <col min="10" max="10" width="11" bestFit="1" customWidth="1"/>
    <col min="11" max="11" width="9" customWidth="1"/>
    <col min="12" max="13" width="7" customWidth="1"/>
    <col min="14" max="14" width="10.5" bestFit="1" customWidth="1"/>
    <col min="17" max="18" width="10.5" bestFit="1" customWidth="1"/>
  </cols>
  <sheetData>
    <row r="1" spans="1:18" x14ac:dyDescent="0.4">
      <c r="A1" t="s">
        <v>35</v>
      </c>
      <c r="J1" t="s">
        <v>34</v>
      </c>
      <c r="P1" t="s">
        <v>33</v>
      </c>
    </row>
    <row r="2" spans="1:18" x14ac:dyDescent="0.4">
      <c r="A2" s="8" t="s">
        <v>32</v>
      </c>
      <c r="B2" s="8" t="s">
        <v>15</v>
      </c>
      <c r="C2" s="8" t="s">
        <v>31</v>
      </c>
      <c r="D2" s="8" t="s">
        <v>41</v>
      </c>
      <c r="E2" s="8" t="s">
        <v>30</v>
      </c>
      <c r="F2" s="14" t="s">
        <v>29</v>
      </c>
      <c r="G2" s="14" t="s">
        <v>40</v>
      </c>
      <c r="H2" s="14" t="s">
        <v>28</v>
      </c>
      <c r="J2" s="8" t="s">
        <v>27</v>
      </c>
      <c r="K2" s="8" t="s">
        <v>26</v>
      </c>
      <c r="L2" s="8" t="s">
        <v>25</v>
      </c>
      <c r="M2" s="8" t="s">
        <v>24</v>
      </c>
      <c r="N2" s="8" t="s">
        <v>23</v>
      </c>
      <c r="P2" s="8" t="s">
        <v>22</v>
      </c>
      <c r="Q2" s="8" t="s">
        <v>10</v>
      </c>
      <c r="R2" s="8" t="s">
        <v>22</v>
      </c>
    </row>
    <row r="3" spans="1:18" x14ac:dyDescent="0.4">
      <c r="A3" s="6" t="s">
        <v>21</v>
      </c>
      <c r="B3" s="4">
        <f>G3*D3</f>
        <v>20864660</v>
      </c>
      <c r="C3" s="12">
        <v>9844300</v>
      </c>
      <c r="D3" s="4">
        <f>E3*(1-F10)</f>
        <v>2218</v>
      </c>
      <c r="E3" s="12">
        <v>2218</v>
      </c>
      <c r="F3" s="12">
        <f>C3/E3</f>
        <v>4438.3678990081153</v>
      </c>
      <c r="G3" s="4">
        <f>H3*(1+E10)</f>
        <v>9406.9702434625797</v>
      </c>
      <c r="H3" s="12">
        <v>9406.9702434625797</v>
      </c>
      <c r="J3" s="6" t="s">
        <v>20</v>
      </c>
      <c r="K3" s="9">
        <v>330000</v>
      </c>
      <c r="L3" s="6">
        <v>12</v>
      </c>
      <c r="M3" s="6"/>
      <c r="N3" s="9">
        <f>PRODUCT(K3:M3)</f>
        <v>3960000</v>
      </c>
      <c r="P3" s="6"/>
      <c r="Q3" s="6">
        <v>0</v>
      </c>
      <c r="R3" s="13">
        <v>0</v>
      </c>
    </row>
    <row r="4" spans="1:18" x14ac:dyDescent="0.4">
      <c r="A4" s="6" t="s">
        <v>19</v>
      </c>
      <c r="B4" s="4">
        <f t="shared" ref="B4:B5" si="0">G4*D4</f>
        <v>15524180</v>
      </c>
      <c r="C4" s="12">
        <v>6330260</v>
      </c>
      <c r="D4" s="4">
        <f t="shared" ref="D4:D5" si="1">E4*(1-F11)</f>
        <v>1560</v>
      </c>
      <c r="E4" s="12">
        <v>1560</v>
      </c>
      <c r="F4" s="12">
        <f>C4/E4</f>
        <v>4057.8589743589741</v>
      </c>
      <c r="G4" s="4">
        <f t="shared" ref="G4:G5" si="2">H4*(1+E11)</f>
        <v>9951.3974358974356</v>
      </c>
      <c r="H4" s="12">
        <v>9951.3974358974356</v>
      </c>
      <c r="J4" s="6" t="s">
        <v>18</v>
      </c>
      <c r="K4" s="9">
        <v>130000</v>
      </c>
      <c r="L4" s="9">
        <v>18</v>
      </c>
      <c r="M4" s="6"/>
      <c r="N4" s="9">
        <f>PRODUCT(K4:M4)</f>
        <v>2340000</v>
      </c>
      <c r="P4" s="6" t="s">
        <v>4</v>
      </c>
      <c r="Q4" s="5">
        <f>$B$9</f>
        <v>38738562.787499614</v>
      </c>
      <c r="R4" s="7">
        <f>$B$9</f>
        <v>38738562.787499614</v>
      </c>
    </row>
    <row r="5" spans="1:18" x14ac:dyDescent="0.4">
      <c r="A5" s="6" t="s">
        <v>17</v>
      </c>
      <c r="B5" s="4">
        <f t="shared" si="0"/>
        <v>10727560</v>
      </c>
      <c r="C5" s="12">
        <v>4850500</v>
      </c>
      <c r="D5" s="4">
        <f t="shared" si="1"/>
        <v>1279</v>
      </c>
      <c r="E5" s="12">
        <v>1279</v>
      </c>
      <c r="F5" s="12">
        <f>C5/E5</f>
        <v>3792.4159499609068</v>
      </c>
      <c r="G5" s="4">
        <f t="shared" si="2"/>
        <v>8387.4589523064897</v>
      </c>
      <c r="H5" s="12">
        <v>8387.4589523064897</v>
      </c>
      <c r="J5" s="6" t="s">
        <v>16</v>
      </c>
      <c r="K5" s="9">
        <v>370000</v>
      </c>
      <c r="L5" s="6">
        <v>12</v>
      </c>
      <c r="M5" s="6">
        <v>3</v>
      </c>
      <c r="N5" s="9">
        <f>PRODUCT(K5:M5)</f>
        <v>13320000</v>
      </c>
      <c r="P5" s="6" t="s">
        <v>15</v>
      </c>
      <c r="Q5" s="5">
        <f>$B$6</f>
        <v>47116400</v>
      </c>
      <c r="R5" s="7">
        <f>$B$6</f>
        <v>47116400</v>
      </c>
    </row>
    <row r="6" spans="1:18" x14ac:dyDescent="0.4">
      <c r="A6" s="11" t="s">
        <v>14</v>
      </c>
      <c r="B6" s="7">
        <f>SUM(B3:B5)</f>
        <v>47116400</v>
      </c>
      <c r="C6" s="7">
        <f>SUM(C3:C5)</f>
        <v>21025060</v>
      </c>
      <c r="D6" s="7">
        <f>SUM(D3:D5)</f>
        <v>5057</v>
      </c>
      <c r="E6" s="4">
        <f>SUM(E3:E5)</f>
        <v>5057</v>
      </c>
      <c r="F6" s="4">
        <f>C6/E6</f>
        <v>4157.6151868696852</v>
      </c>
      <c r="G6" s="4">
        <f>B6/D6</f>
        <v>9317.0654538263789</v>
      </c>
      <c r="H6" s="4">
        <f>B6/E6</f>
        <v>9317.0654538263789</v>
      </c>
      <c r="J6" s="6" t="s">
        <v>13</v>
      </c>
      <c r="K6" s="9">
        <v>96000</v>
      </c>
      <c r="L6" s="6">
        <v>12</v>
      </c>
      <c r="M6" s="6"/>
      <c r="N6" s="9">
        <f>PRODUCT(K6:M6)</f>
        <v>1152000</v>
      </c>
    </row>
    <row r="7" spans="1:18" x14ac:dyDescent="0.4">
      <c r="J7" s="6" t="s">
        <v>12</v>
      </c>
      <c r="K7" s="9">
        <v>-150000</v>
      </c>
      <c r="L7" s="6">
        <v>2</v>
      </c>
      <c r="M7" s="6"/>
      <c r="N7" s="9">
        <f>PRODUCT(K7:M7)</f>
        <v>-300000</v>
      </c>
      <c r="P7" s="8" t="s">
        <v>11</v>
      </c>
      <c r="Q7" s="8" t="s">
        <v>10</v>
      </c>
      <c r="R7" s="8" t="s">
        <v>11</v>
      </c>
    </row>
    <row r="8" spans="1:18" x14ac:dyDescent="0.4">
      <c r="A8" t="s">
        <v>9</v>
      </c>
      <c r="D8" t="s">
        <v>39</v>
      </c>
      <c r="J8" s="6" t="s">
        <v>8</v>
      </c>
      <c r="K8" s="6"/>
      <c r="L8" s="6"/>
      <c r="M8" s="6"/>
      <c r="N8" s="9">
        <v>500000</v>
      </c>
      <c r="P8" s="6" t="s">
        <v>7</v>
      </c>
      <c r="Q8" s="6">
        <v>0</v>
      </c>
      <c r="R8" s="4">
        <f>N10</f>
        <v>21452000</v>
      </c>
    </row>
    <row r="9" spans="1:18" x14ac:dyDescent="0.4">
      <c r="A9" s="3" t="s">
        <v>6</v>
      </c>
      <c r="B9" s="10">
        <f>N10/(1-(C6/B6))</f>
        <v>38738562.787499614</v>
      </c>
      <c r="D9" s="3" t="s">
        <v>38</v>
      </c>
      <c r="E9" s="3" t="s">
        <v>37</v>
      </c>
      <c r="F9" s="3" t="s">
        <v>36</v>
      </c>
      <c r="J9" s="6" t="s">
        <v>5</v>
      </c>
      <c r="K9" s="6"/>
      <c r="L9" s="6"/>
      <c r="M9" s="6"/>
      <c r="N9" s="9">
        <v>480000</v>
      </c>
      <c r="P9" s="6" t="s">
        <v>4</v>
      </c>
      <c r="Q9" s="5">
        <f>$B$9</f>
        <v>38738562.787499614</v>
      </c>
      <c r="R9" s="4">
        <f>B9</f>
        <v>38738562.787499614</v>
      </c>
    </row>
    <row r="10" spans="1:18" x14ac:dyDescent="0.4">
      <c r="A10" s="3" t="s">
        <v>3</v>
      </c>
      <c r="B10" s="2">
        <f>B9/B6</f>
        <v>0.82218851159043593</v>
      </c>
      <c r="D10" s="17">
        <v>2</v>
      </c>
      <c r="E10" s="16">
        <v>0</v>
      </c>
      <c r="F10" s="15">
        <f>D10*E10</f>
        <v>0</v>
      </c>
      <c r="J10" s="8" t="s">
        <v>2</v>
      </c>
      <c r="K10" s="6"/>
      <c r="L10" s="6"/>
      <c r="M10" s="6"/>
      <c r="N10" s="7">
        <f>SUM(N3:N9)</f>
        <v>21452000</v>
      </c>
      <c r="P10" s="6" t="s">
        <v>1</v>
      </c>
      <c r="Q10" s="5">
        <f>$B$6</f>
        <v>47116400</v>
      </c>
      <c r="R10" s="4">
        <f>C6+N10</f>
        <v>42477060</v>
      </c>
    </row>
    <row r="11" spans="1:18" x14ac:dyDescent="0.4">
      <c r="A11" s="3" t="s">
        <v>0</v>
      </c>
      <c r="B11" s="2">
        <f>1-B10</f>
        <v>0.17781148840956407</v>
      </c>
      <c r="D11" s="17">
        <v>1</v>
      </c>
      <c r="E11" s="16">
        <v>0</v>
      </c>
      <c r="F11" s="15">
        <f t="shared" ref="F11:F12" si="3">D11*E11</f>
        <v>0</v>
      </c>
    </row>
    <row r="12" spans="1:18" x14ac:dyDescent="0.4">
      <c r="D12" s="17">
        <v>0.7</v>
      </c>
      <c r="E12" s="16">
        <v>0</v>
      </c>
      <c r="F12" s="15">
        <f t="shared" si="3"/>
        <v>0</v>
      </c>
      <c r="P12" s="8" t="s">
        <v>42</v>
      </c>
      <c r="Q12" s="8" t="s">
        <v>10</v>
      </c>
      <c r="R12" s="8" t="s">
        <v>42</v>
      </c>
    </row>
    <row r="13" spans="1:18" x14ac:dyDescent="0.4">
      <c r="P13" s="6" t="s">
        <v>7</v>
      </c>
      <c r="Q13" s="6">
        <v>0</v>
      </c>
      <c r="R13" s="4">
        <f>N10</f>
        <v>21452000</v>
      </c>
    </row>
    <row r="14" spans="1:18" x14ac:dyDescent="0.4">
      <c r="M14" s="1"/>
      <c r="P14" s="6" t="s">
        <v>4</v>
      </c>
      <c r="Q14" s="5">
        <f>$B$9</f>
        <v>38738562.787499614</v>
      </c>
      <c r="R14" s="4">
        <f>N10</f>
        <v>21452000</v>
      </c>
    </row>
    <row r="15" spans="1:18" x14ac:dyDescent="0.4">
      <c r="P15" s="6" t="s">
        <v>1</v>
      </c>
      <c r="Q15" s="5">
        <f>$B$6</f>
        <v>47116400</v>
      </c>
      <c r="R15" s="4">
        <f>N10</f>
        <v>21452000</v>
      </c>
    </row>
    <row r="18" spans="10:13" x14ac:dyDescent="0.4">
      <c r="J18" s="1"/>
      <c r="L18" s="1"/>
      <c r="M18" s="1"/>
    </row>
  </sheetData>
  <phoneticPr fontId="2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0862-FD95-4560-B458-C05DA83DD39B}">
  <dimension ref="A1:R18"/>
  <sheetViews>
    <sheetView topLeftCell="A2" workbookViewId="0">
      <selection activeCell="A2" sqref="A2"/>
    </sheetView>
  </sheetViews>
  <sheetFormatPr defaultRowHeight="18.75" x14ac:dyDescent="0.4"/>
  <cols>
    <col min="1" max="1" width="19.75" customWidth="1"/>
    <col min="2" max="2" width="12.375" customWidth="1"/>
    <col min="3" max="4" width="10.5" customWidth="1"/>
    <col min="5" max="6" width="10.625" customWidth="1"/>
    <col min="7" max="7" width="12.75" customWidth="1"/>
    <col min="8" max="8" width="10.625" customWidth="1"/>
    <col min="9" max="9" width="3.375" customWidth="1"/>
    <col min="10" max="10" width="11" bestFit="1" customWidth="1"/>
    <col min="11" max="11" width="9" customWidth="1"/>
    <col min="12" max="13" width="7" customWidth="1"/>
    <col min="14" max="14" width="10.5" bestFit="1" customWidth="1"/>
    <col min="17" max="18" width="10.5" bestFit="1" customWidth="1"/>
  </cols>
  <sheetData>
    <row r="1" spans="1:18" x14ac:dyDescent="0.4">
      <c r="A1" t="s">
        <v>35</v>
      </c>
      <c r="J1" t="s">
        <v>34</v>
      </c>
      <c r="P1" t="s">
        <v>33</v>
      </c>
    </row>
    <row r="2" spans="1:18" x14ac:dyDescent="0.4">
      <c r="A2" s="8" t="s">
        <v>32</v>
      </c>
      <c r="B2" s="8" t="s">
        <v>15</v>
      </c>
      <c r="C2" s="8" t="s">
        <v>31</v>
      </c>
      <c r="D2" s="8" t="s">
        <v>41</v>
      </c>
      <c r="E2" s="8" t="s">
        <v>30</v>
      </c>
      <c r="F2" s="14" t="s">
        <v>29</v>
      </c>
      <c r="G2" s="14" t="s">
        <v>40</v>
      </c>
      <c r="H2" s="14" t="s">
        <v>28</v>
      </c>
      <c r="J2" s="8" t="s">
        <v>27</v>
      </c>
      <c r="K2" s="8" t="s">
        <v>26</v>
      </c>
      <c r="L2" s="8" t="s">
        <v>25</v>
      </c>
      <c r="M2" s="8" t="s">
        <v>24</v>
      </c>
      <c r="N2" s="8" t="s">
        <v>23</v>
      </c>
      <c r="P2" s="8" t="s">
        <v>22</v>
      </c>
      <c r="Q2" s="8" t="s">
        <v>10</v>
      </c>
      <c r="R2" s="8" t="s">
        <v>22</v>
      </c>
    </row>
    <row r="3" spans="1:18" x14ac:dyDescent="0.4">
      <c r="A3" s="6" t="s">
        <v>21</v>
      </c>
      <c r="B3" s="4" cm="1">
        <f t="array" ref="B3:B5">_xlfn.ANCHORARRAY(G3)*_xlfn.ANCHORARRAY(D3)</f>
        <v>20864660</v>
      </c>
      <c r="C3" s="12">
        <v>9844300</v>
      </c>
      <c r="D3" s="4" cm="1">
        <f t="array" ref="D3:D5">E3:E5*(1-F10:F12)</f>
        <v>2218</v>
      </c>
      <c r="E3" s="12">
        <v>2218</v>
      </c>
      <c r="F3" s="12">
        <f>C3/E3</f>
        <v>4438.3678990081153</v>
      </c>
      <c r="G3" s="4" cm="1">
        <f t="array" ref="G3:G5">H3:H5*(1+E10:E12)</f>
        <v>9406.9702434625797</v>
      </c>
      <c r="H3" s="12">
        <v>9406.9702434625797</v>
      </c>
      <c r="J3" s="6" t="s">
        <v>20</v>
      </c>
      <c r="K3" s="9">
        <v>330000</v>
      </c>
      <c r="L3" s="6">
        <v>12</v>
      </c>
      <c r="M3" s="6"/>
      <c r="N3" s="9">
        <f>PRODUCT(K3:M3)</f>
        <v>3960000</v>
      </c>
      <c r="P3" s="6"/>
      <c r="Q3" s="6">
        <v>0</v>
      </c>
      <c r="R3" s="13">
        <v>0</v>
      </c>
    </row>
    <row r="4" spans="1:18" x14ac:dyDescent="0.4">
      <c r="A4" s="6" t="s">
        <v>19</v>
      </c>
      <c r="B4" s="4">
        <v>15524180</v>
      </c>
      <c r="C4" s="12">
        <v>6330260</v>
      </c>
      <c r="D4" s="4">
        <v>1560</v>
      </c>
      <c r="E4" s="12">
        <v>1560</v>
      </c>
      <c r="F4" s="12">
        <f>C4/E4</f>
        <v>4057.8589743589741</v>
      </c>
      <c r="G4" s="4">
        <v>9951.3974358974356</v>
      </c>
      <c r="H4" s="12">
        <v>9951.3974358974356</v>
      </c>
      <c r="J4" s="6" t="s">
        <v>18</v>
      </c>
      <c r="K4" s="9">
        <v>130000</v>
      </c>
      <c r="L4" s="9">
        <v>18</v>
      </c>
      <c r="M4" s="6"/>
      <c r="N4" s="9">
        <f>PRODUCT(K4:M4)</f>
        <v>2340000</v>
      </c>
      <c r="P4" s="6" t="s">
        <v>4</v>
      </c>
      <c r="Q4" s="5">
        <f>$B$9</f>
        <v>40518761.449543014</v>
      </c>
      <c r="R4" s="7">
        <f>$B$9</f>
        <v>40518761.449543014</v>
      </c>
    </row>
    <row r="5" spans="1:18" x14ac:dyDescent="0.4">
      <c r="A5" s="6" t="s">
        <v>17</v>
      </c>
      <c r="B5" s="4">
        <v>10974293.880000001</v>
      </c>
      <c r="C5" s="12">
        <v>4850500</v>
      </c>
      <c r="D5" s="4">
        <v>1189.47</v>
      </c>
      <c r="E5" s="12">
        <v>1279</v>
      </c>
      <c r="F5" s="12">
        <f>C5/E5</f>
        <v>3792.4159499609068</v>
      </c>
      <c r="G5" s="4">
        <v>9226.2048475371394</v>
      </c>
      <c r="H5" s="12">
        <v>8387.4589523064897</v>
      </c>
      <c r="J5" s="6" t="s">
        <v>16</v>
      </c>
      <c r="K5" s="9">
        <v>400000</v>
      </c>
      <c r="L5" s="6">
        <v>12</v>
      </c>
      <c r="M5" s="6">
        <v>3</v>
      </c>
      <c r="N5" s="9">
        <f>PRODUCT(K5:M5)</f>
        <v>14400000</v>
      </c>
      <c r="P5" s="6" t="s">
        <v>15</v>
      </c>
      <c r="Q5" s="5">
        <f>$B$6</f>
        <v>47363133.880000003</v>
      </c>
      <c r="R5" s="7">
        <f>$B$6</f>
        <v>47363133.880000003</v>
      </c>
    </row>
    <row r="6" spans="1:18" x14ac:dyDescent="0.4">
      <c r="A6" s="11" t="s">
        <v>14</v>
      </c>
      <c r="B6" s="7">
        <f>SUM(B3:B5)</f>
        <v>47363133.880000003</v>
      </c>
      <c r="C6" s="7">
        <f>SUM(C3:C5)</f>
        <v>21025060</v>
      </c>
      <c r="D6" s="7">
        <f>SUM(D3:D5)</f>
        <v>4967.47</v>
      </c>
      <c r="E6" s="4">
        <f>SUM(E3:E5)</f>
        <v>5057</v>
      </c>
      <c r="F6" s="4">
        <f>C6/E6</f>
        <v>4157.6151868696852</v>
      </c>
      <c r="G6" s="4">
        <f>B6/D6</f>
        <v>9534.659269205451</v>
      </c>
      <c r="H6" s="4">
        <f>B6/E6</f>
        <v>9365.856017401622</v>
      </c>
      <c r="J6" s="6" t="s">
        <v>13</v>
      </c>
      <c r="K6" s="9">
        <v>96000</v>
      </c>
      <c r="L6" s="6">
        <v>12</v>
      </c>
      <c r="M6" s="6"/>
      <c r="N6" s="9">
        <f>PRODUCT(K6:M6)</f>
        <v>1152000</v>
      </c>
    </row>
    <row r="7" spans="1:18" x14ac:dyDescent="0.4">
      <c r="J7" s="6" t="s">
        <v>12</v>
      </c>
      <c r="K7" s="9">
        <v>-150000</v>
      </c>
      <c r="L7" s="6">
        <v>2</v>
      </c>
      <c r="M7" s="6"/>
      <c r="N7" s="9">
        <f>PRODUCT(K7:M7)</f>
        <v>-300000</v>
      </c>
      <c r="P7" s="8" t="s">
        <v>11</v>
      </c>
      <c r="Q7" s="8" t="s">
        <v>10</v>
      </c>
      <c r="R7" s="8" t="s">
        <v>11</v>
      </c>
    </row>
    <row r="8" spans="1:18" x14ac:dyDescent="0.4">
      <c r="A8" t="s">
        <v>9</v>
      </c>
      <c r="D8" t="s">
        <v>39</v>
      </c>
      <c r="J8" s="6" t="s">
        <v>8</v>
      </c>
      <c r="K8" s="6"/>
      <c r="L8" s="6"/>
      <c r="M8" s="6"/>
      <c r="N8" s="9">
        <v>500000</v>
      </c>
      <c r="P8" s="6" t="s">
        <v>7</v>
      </c>
      <c r="Q8" s="6">
        <v>0</v>
      </c>
      <c r="R8" s="4">
        <f>N10</f>
        <v>22532000</v>
      </c>
    </row>
    <row r="9" spans="1:18" x14ac:dyDescent="0.4">
      <c r="A9" s="3" t="s">
        <v>6</v>
      </c>
      <c r="B9" s="10">
        <f>N10/(1-(C6/B6))</f>
        <v>40518761.449543014</v>
      </c>
      <c r="D9" s="3" t="s">
        <v>38</v>
      </c>
      <c r="E9" s="3" t="s">
        <v>37</v>
      </c>
      <c r="F9" s="3" t="s">
        <v>36</v>
      </c>
      <c r="J9" s="6" t="s">
        <v>5</v>
      </c>
      <c r="K9" s="6"/>
      <c r="L9" s="6"/>
      <c r="M9" s="6"/>
      <c r="N9" s="9">
        <v>480000</v>
      </c>
      <c r="P9" s="6" t="s">
        <v>4</v>
      </c>
      <c r="Q9" s="5">
        <f>$B$9</f>
        <v>40518761.449543014</v>
      </c>
      <c r="R9" s="4">
        <f>B9</f>
        <v>40518761.449543014</v>
      </c>
    </row>
    <row r="10" spans="1:18" x14ac:dyDescent="0.4">
      <c r="A10" s="3" t="s">
        <v>3</v>
      </c>
      <c r="B10" s="2">
        <f>B9/B6</f>
        <v>0.85549156337927301</v>
      </c>
      <c r="D10" s="17">
        <v>2</v>
      </c>
      <c r="E10" s="16">
        <v>0</v>
      </c>
      <c r="F10" s="15" cm="1">
        <f t="array" ref="F10:F12">D10:D12*E10:E12</f>
        <v>0</v>
      </c>
      <c r="J10" s="8" t="s">
        <v>2</v>
      </c>
      <c r="K10" s="6"/>
      <c r="L10" s="6"/>
      <c r="M10" s="6"/>
      <c r="N10" s="7">
        <f>SUM(N3:N9)</f>
        <v>22532000</v>
      </c>
      <c r="P10" s="6" t="s">
        <v>1</v>
      </c>
      <c r="Q10" s="5">
        <f>$B$6</f>
        <v>47363133.880000003</v>
      </c>
      <c r="R10" s="4">
        <f>C6+N10</f>
        <v>43557060</v>
      </c>
    </row>
    <row r="11" spans="1:18" x14ac:dyDescent="0.4">
      <c r="A11" s="3" t="s">
        <v>0</v>
      </c>
      <c r="B11" s="2">
        <f>1-B10</f>
        <v>0.14450843662072699</v>
      </c>
      <c r="D11" s="17">
        <v>1</v>
      </c>
      <c r="E11" s="16">
        <v>0</v>
      </c>
      <c r="F11" s="15">
        <v>0</v>
      </c>
    </row>
    <row r="12" spans="1:18" x14ac:dyDescent="0.4">
      <c r="D12" s="17">
        <v>0.7</v>
      </c>
      <c r="E12" s="16">
        <v>0.1</v>
      </c>
      <c r="F12" s="15">
        <v>6.9999999999999993E-2</v>
      </c>
      <c r="P12" s="8" t="s">
        <v>42</v>
      </c>
      <c r="Q12" s="8" t="s">
        <v>10</v>
      </c>
      <c r="R12" s="8" t="s">
        <v>42</v>
      </c>
    </row>
    <row r="13" spans="1:18" x14ac:dyDescent="0.4">
      <c r="P13" s="6" t="s">
        <v>7</v>
      </c>
      <c r="Q13" s="6">
        <v>0</v>
      </c>
      <c r="R13" s="4">
        <f>N10</f>
        <v>22532000</v>
      </c>
    </row>
    <row r="14" spans="1:18" x14ac:dyDescent="0.4">
      <c r="M14" s="1"/>
      <c r="P14" s="6" t="s">
        <v>4</v>
      </c>
      <c r="Q14" s="5">
        <f>$B$9</f>
        <v>40518761.449543014</v>
      </c>
      <c r="R14" s="4">
        <f>N10</f>
        <v>22532000</v>
      </c>
    </row>
    <row r="15" spans="1:18" x14ac:dyDescent="0.4">
      <c r="P15" s="6" t="s">
        <v>1</v>
      </c>
      <c r="Q15" s="5">
        <f>$B$6</f>
        <v>47363133.880000003</v>
      </c>
      <c r="R15" s="4">
        <f>N10</f>
        <v>22532000</v>
      </c>
    </row>
    <row r="18" spans="10:13" x14ac:dyDescent="0.4">
      <c r="J18" s="1"/>
      <c r="L18" s="1"/>
      <c r="M18" s="1"/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売上アップ試算-値下げ1</vt:lpstr>
      <vt:lpstr>売上アップ試算-値下げ2</vt:lpstr>
      <vt:lpstr>売上アップ試算-値上げ</vt:lpstr>
      <vt:lpstr>コストダウン試算-変動費</vt:lpstr>
      <vt:lpstr>コストダウン試算-人件費</vt:lpstr>
      <vt:lpstr>操作-スピル利用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2019-05-13T07:28:07Z</dcterms:created>
  <dcterms:modified xsi:type="dcterms:W3CDTF">2026-01-04T09:44:22Z</dcterms:modified>
</cp:coreProperties>
</file>