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6\kansei\"/>
    </mc:Choice>
  </mc:AlternateContent>
  <xr:revisionPtr revIDLastSave="0" documentId="13_ncr:1_{90DB1607-FF7C-41A5-A3DD-BBDFFE8198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完成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2" l="1"/>
  <c r="E16" i="2"/>
  <c r="F16" i="2"/>
  <c r="G16" i="2"/>
  <c r="H16" i="2"/>
  <c r="D17" i="2"/>
  <c r="E17" i="2"/>
  <c r="F17" i="2"/>
  <c r="G17" i="2"/>
  <c r="H17" i="2"/>
  <c r="C17" i="2"/>
  <c r="C16" i="2"/>
  <c r="H12" i="2"/>
  <c r="H13" i="2" s="1"/>
  <c r="H14" i="2" s="1"/>
  <c r="G12" i="2"/>
  <c r="G13" i="2" s="1"/>
  <c r="G14" i="2" s="1"/>
  <c r="F12" i="2"/>
  <c r="F13" i="2" s="1"/>
  <c r="F14" i="2" s="1"/>
  <c r="E12" i="2"/>
  <c r="E13" i="2" s="1"/>
  <c r="E14" i="2" s="1"/>
  <c r="D12" i="2"/>
  <c r="D13" i="2" s="1"/>
  <c r="D14" i="2" s="1"/>
  <c r="C12" i="2"/>
  <c r="C13" i="2" s="1"/>
  <c r="C14" i="2" s="1"/>
  <c r="B9" i="2"/>
  <c r="B16" i="2" s="1"/>
</calcChain>
</file>

<file path=xl/sharedStrings.xml><?xml version="1.0" encoding="utf-8"?>
<sst xmlns="http://schemas.openxmlformats.org/spreadsheetml/2006/main" count="23" uniqueCount="22">
  <si>
    <t>設備データ</t>
    <rPh sb="0" eb="2">
      <t>セツビ</t>
    </rPh>
    <phoneticPr fontId="3"/>
  </si>
  <si>
    <t>その他条件</t>
    <rPh sb="2" eb="3">
      <t>タ</t>
    </rPh>
    <rPh sb="3" eb="5">
      <t>ジョウケン</t>
    </rPh>
    <phoneticPr fontId="3"/>
  </si>
  <si>
    <t>設備投資額</t>
    <rPh sb="0" eb="2">
      <t>セツビ</t>
    </rPh>
    <rPh sb="2" eb="4">
      <t>トウシ</t>
    </rPh>
    <rPh sb="4" eb="5">
      <t>ガク</t>
    </rPh>
    <phoneticPr fontId="3"/>
  </si>
  <si>
    <t>千円</t>
    <rPh sb="0" eb="2">
      <t>センエン</t>
    </rPh>
    <phoneticPr fontId="3"/>
  </si>
  <si>
    <t>割引率</t>
    <rPh sb="0" eb="2">
      <t>ワリビキ</t>
    </rPh>
    <rPh sb="2" eb="3">
      <t>リツ</t>
    </rPh>
    <phoneticPr fontId="3"/>
  </si>
  <si>
    <t>耐用年数</t>
    <rPh sb="0" eb="2">
      <t>タイヨウ</t>
    </rPh>
    <rPh sb="2" eb="4">
      <t>ネンスウ</t>
    </rPh>
    <phoneticPr fontId="3"/>
  </si>
  <si>
    <t>年</t>
    <rPh sb="0" eb="1">
      <t>ネン</t>
    </rPh>
    <phoneticPr fontId="3"/>
  </si>
  <si>
    <t>税率</t>
    <rPh sb="0" eb="2">
      <t>ゼイリツ</t>
    </rPh>
    <phoneticPr fontId="3"/>
  </si>
  <si>
    <t>残存価格</t>
    <rPh sb="0" eb="2">
      <t>ザンソン</t>
    </rPh>
    <rPh sb="2" eb="4">
      <t>カカク</t>
    </rPh>
    <phoneticPr fontId="3"/>
  </si>
  <si>
    <t>備忘用</t>
    <rPh sb="0" eb="2">
      <t>ビボウ</t>
    </rPh>
    <rPh sb="2" eb="3">
      <t>ヨウ</t>
    </rPh>
    <phoneticPr fontId="3"/>
  </si>
  <si>
    <t>減価償却</t>
    <rPh sb="0" eb="2">
      <t>ゲンカ</t>
    </rPh>
    <rPh sb="2" eb="4">
      <t>ショウキャク</t>
    </rPh>
    <phoneticPr fontId="3"/>
  </si>
  <si>
    <t>2倍定率法</t>
    <rPh sb="1" eb="2">
      <t>バイ</t>
    </rPh>
    <rPh sb="2" eb="4">
      <t>テイリツ</t>
    </rPh>
    <rPh sb="4" eb="5">
      <t>ホウ</t>
    </rPh>
    <phoneticPr fontId="3"/>
  </si>
  <si>
    <t>投資案の正味現在価値</t>
    <rPh sb="0" eb="2">
      <t>トウシ</t>
    </rPh>
    <rPh sb="2" eb="3">
      <t>アン</t>
    </rPh>
    <rPh sb="4" eb="6">
      <t>ショウミ</t>
    </rPh>
    <rPh sb="6" eb="8">
      <t>ゲンザイ</t>
    </rPh>
    <rPh sb="8" eb="10">
      <t>カチ</t>
    </rPh>
    <phoneticPr fontId="3"/>
  </si>
  <si>
    <t>投資額</t>
    <rPh sb="0" eb="2">
      <t>トウシ</t>
    </rPh>
    <rPh sb="2" eb="3">
      <t>ガク</t>
    </rPh>
    <phoneticPr fontId="3"/>
  </si>
  <si>
    <t>売上収入</t>
    <rPh sb="0" eb="2">
      <t>ウリアゲ</t>
    </rPh>
    <rPh sb="2" eb="4">
      <t>シュウニュウ</t>
    </rPh>
    <phoneticPr fontId="3"/>
  </si>
  <si>
    <t>現金支出</t>
    <rPh sb="0" eb="2">
      <t>ゲンキン</t>
    </rPh>
    <rPh sb="2" eb="4">
      <t>シシュツ</t>
    </rPh>
    <phoneticPr fontId="3"/>
  </si>
  <si>
    <t>減価償却費</t>
    <rPh sb="0" eb="2">
      <t>ゲンカ</t>
    </rPh>
    <rPh sb="2" eb="4">
      <t>ショウキャク</t>
    </rPh>
    <rPh sb="4" eb="5">
      <t>ヒ</t>
    </rPh>
    <phoneticPr fontId="3"/>
  </si>
  <si>
    <t>税引き後営業利益</t>
    <rPh sb="0" eb="2">
      <t>ゼイビ</t>
    </rPh>
    <rPh sb="3" eb="4">
      <t>ゴ</t>
    </rPh>
    <rPh sb="4" eb="6">
      <t>エイギョウ</t>
    </rPh>
    <rPh sb="6" eb="8">
      <t>リエキ</t>
    </rPh>
    <phoneticPr fontId="3"/>
  </si>
  <si>
    <t>正味キャッシュフロー</t>
    <rPh sb="0" eb="2">
      <t>ショウミ</t>
    </rPh>
    <phoneticPr fontId="3"/>
  </si>
  <si>
    <t>現在価値</t>
    <rPh sb="0" eb="2">
      <t>ゲンザイ</t>
    </rPh>
    <rPh sb="2" eb="4">
      <t>カチ</t>
    </rPh>
    <phoneticPr fontId="3"/>
  </si>
  <si>
    <t>正味現在価値</t>
    <rPh sb="0" eb="2">
      <t>ショウミ</t>
    </rPh>
    <rPh sb="2" eb="4">
      <t>ゲンザイ</t>
    </rPh>
    <rPh sb="4" eb="6">
      <t>カチ</t>
    </rPh>
    <phoneticPr fontId="3"/>
  </si>
  <si>
    <t>内部利益率</t>
    <rPh sb="0" eb="2">
      <t>ナイブ</t>
    </rPh>
    <rPh sb="2" eb="4">
      <t>リエキ</t>
    </rPh>
    <rPh sb="4" eb="5">
      <t>リツ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</si>
</sst>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%"/>
  </numFmts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2" borderId="1" xfId="0" applyFont="1" applyFill="1" applyBorder="1">
      <alignment vertical="center"/>
    </xf>
    <xf numFmtId="38" fontId="5" fillId="0" borderId="1" xfId="1" applyFont="1" applyBorder="1">
      <alignment vertical="center"/>
    </xf>
    <xf numFmtId="0" fontId="5" fillId="0" borderId="1" xfId="0" applyFont="1" applyBorder="1">
      <alignment vertical="center"/>
    </xf>
    <xf numFmtId="0" fontId="5" fillId="3" borderId="1" xfId="0" applyFont="1" applyFill="1" applyBorder="1">
      <alignment vertical="center"/>
    </xf>
    <xf numFmtId="176" fontId="5" fillId="0" borderId="1" xfId="0" applyNumberFormat="1" applyFont="1" applyBorder="1">
      <alignment vertical="center"/>
    </xf>
    <xf numFmtId="0" fontId="6" fillId="2" borderId="1" xfId="0" applyFont="1" applyFill="1" applyBorder="1">
      <alignment vertical="center"/>
    </xf>
    <xf numFmtId="9" fontId="5" fillId="0" borderId="1" xfId="0" applyNumberFormat="1" applyFont="1" applyBorder="1">
      <alignment vertical="center"/>
    </xf>
    <xf numFmtId="0" fontId="6" fillId="0" borderId="0" xfId="0" applyFont="1">
      <alignment vertical="center"/>
    </xf>
    <xf numFmtId="9" fontId="5" fillId="0" borderId="0" xfId="0" applyNumberFormat="1" applyFo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38" fontId="5" fillId="0" borderId="2" xfId="1" applyFont="1" applyBorder="1">
      <alignment vertical="center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 wrapText="1"/>
    </xf>
    <xf numFmtId="38" fontId="5" fillId="0" borderId="2" xfId="1" applyFont="1" applyFill="1" applyBorder="1">
      <alignment vertical="center"/>
    </xf>
    <xf numFmtId="38" fontId="5" fillId="4" borderId="2" xfId="1" applyFont="1" applyFill="1" applyBorder="1">
      <alignment vertical="center"/>
    </xf>
    <xf numFmtId="176" fontId="5" fillId="4" borderId="2" xfId="2" applyNumberFormat="1" applyFont="1" applyFill="1" applyBorder="1">
      <alignment vertical="center"/>
    </xf>
    <xf numFmtId="10" fontId="5" fillId="0" borderId="0" xfId="0" applyNumberFormat="1" applyFont="1">
      <alignment vertical="center"/>
    </xf>
    <xf numFmtId="6" fontId="5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tabSelected="1" workbookViewId="0">
      <selection activeCell="C16" sqref="C16:H17"/>
    </sheetView>
  </sheetViews>
  <sheetFormatPr defaultRowHeight="18.75"/>
  <cols>
    <col min="1" max="1" width="21.375" style="2" bestFit="1" customWidth="1"/>
    <col min="2" max="8" width="8.625" style="2" customWidth="1"/>
    <col min="9" max="16384" width="9" style="2"/>
  </cols>
  <sheetData>
    <row r="1" spans="1:8">
      <c r="A1" s="1" t="s">
        <v>0</v>
      </c>
      <c r="E1" s="1" t="s">
        <v>1</v>
      </c>
    </row>
    <row r="2" spans="1:8">
      <c r="A2" s="3" t="s">
        <v>2</v>
      </c>
      <c r="B2" s="4">
        <v>5000</v>
      </c>
      <c r="C2" s="5" t="s">
        <v>3</v>
      </c>
      <c r="E2" s="6" t="s">
        <v>4</v>
      </c>
      <c r="F2" s="7">
        <v>0.1</v>
      </c>
    </row>
    <row r="3" spans="1:8">
      <c r="A3" s="8" t="s">
        <v>5</v>
      </c>
      <c r="B3" s="4">
        <v>6</v>
      </c>
      <c r="C3" s="5" t="s">
        <v>6</v>
      </c>
      <c r="E3" s="6" t="s">
        <v>7</v>
      </c>
      <c r="F3" s="7">
        <v>0.23200000000000001</v>
      </c>
    </row>
    <row r="4" spans="1:8">
      <c r="A4" s="8" t="s">
        <v>8</v>
      </c>
      <c r="B4" s="4">
        <v>1</v>
      </c>
      <c r="C4" s="9" t="s">
        <v>9</v>
      </c>
    </row>
    <row r="5" spans="1:8">
      <c r="A5" s="8" t="s">
        <v>10</v>
      </c>
      <c r="B5" s="23" t="s">
        <v>11</v>
      </c>
      <c r="C5" s="23"/>
    </row>
    <row r="6" spans="1:8">
      <c r="A6" s="10"/>
      <c r="B6" s="11"/>
    </row>
    <row r="7" spans="1:8">
      <c r="A7" s="1" t="s">
        <v>12</v>
      </c>
    </row>
    <row r="8" spans="1:8">
      <c r="A8" s="12" t="s">
        <v>6</v>
      </c>
      <c r="B8" s="13">
        <v>0</v>
      </c>
      <c r="C8" s="13">
        <v>1</v>
      </c>
      <c r="D8" s="13">
        <v>2</v>
      </c>
      <c r="E8" s="13">
        <v>3</v>
      </c>
      <c r="F8" s="13">
        <v>4</v>
      </c>
      <c r="G8" s="13">
        <v>5</v>
      </c>
      <c r="H8" s="13">
        <v>6</v>
      </c>
    </row>
    <row r="9" spans="1:8">
      <c r="A9" s="14" t="s">
        <v>13</v>
      </c>
      <c r="B9" s="15">
        <f>B2</f>
        <v>5000</v>
      </c>
      <c r="C9" s="15"/>
      <c r="D9" s="15"/>
      <c r="E9" s="15"/>
      <c r="F9" s="15"/>
      <c r="G9" s="16"/>
      <c r="H9" s="16"/>
    </row>
    <row r="10" spans="1:8">
      <c r="A10" s="17" t="s">
        <v>14</v>
      </c>
      <c r="B10" s="15"/>
      <c r="C10" s="15">
        <v>3500</v>
      </c>
      <c r="D10" s="15">
        <v>4200</v>
      </c>
      <c r="E10" s="15">
        <v>4800</v>
      </c>
      <c r="F10" s="15">
        <v>5000</v>
      </c>
      <c r="G10" s="15">
        <v>5000</v>
      </c>
      <c r="H10" s="15">
        <v>5000</v>
      </c>
    </row>
    <row r="11" spans="1:8">
      <c r="A11" s="17" t="s">
        <v>15</v>
      </c>
      <c r="B11" s="15"/>
      <c r="C11" s="15">
        <v>2100</v>
      </c>
      <c r="D11" s="15">
        <v>1900</v>
      </c>
      <c r="E11" s="15">
        <v>1800</v>
      </c>
      <c r="F11" s="15">
        <v>1800</v>
      </c>
      <c r="G11" s="15">
        <v>1800</v>
      </c>
      <c r="H11" s="15">
        <v>1800</v>
      </c>
    </row>
    <row r="12" spans="1:8">
      <c r="A12" s="14" t="s">
        <v>16</v>
      </c>
      <c r="B12" s="15"/>
      <c r="C12" s="18">
        <f>VDB($B$2,0,$B$3,B8,C8,2,FALSE)</f>
        <v>1666.6666666666665</v>
      </c>
      <c r="D12" s="18">
        <f t="shared" ref="D12:G12" si="0">VDB($B$2,0,$B$3,C8,D8,2,FALSE)</f>
        <v>1111.1111111111111</v>
      </c>
      <c r="E12" s="18">
        <f t="shared" si="0"/>
        <v>740.74074074074088</v>
      </c>
      <c r="F12" s="18">
        <f t="shared" si="0"/>
        <v>493.82716049382725</v>
      </c>
      <c r="G12" s="18">
        <f t="shared" si="0"/>
        <v>493.82716049382725</v>
      </c>
      <c r="H12" s="18">
        <f>VDB($B$2,0,$B$3,G8,H8,2,FALSE)-1</f>
        <v>492.82716049382725</v>
      </c>
    </row>
    <row r="13" spans="1:8">
      <c r="A13" s="14" t="s">
        <v>17</v>
      </c>
      <c r="B13" s="15"/>
      <c r="C13" s="18">
        <f>(C10-C11-C12)*(1-$F$3)</f>
        <v>-204.7999999999999</v>
      </c>
      <c r="D13" s="18">
        <f t="shared" ref="D13:H13" si="1">(D10-D11-D12)*(1-$F$3)</f>
        <v>913.06666666666672</v>
      </c>
      <c r="E13" s="18">
        <f t="shared" si="1"/>
        <v>1735.1111111111111</v>
      </c>
      <c r="F13" s="18">
        <f t="shared" si="1"/>
        <v>2078.3407407407408</v>
      </c>
      <c r="G13" s="18">
        <f t="shared" si="1"/>
        <v>2078.3407407407408</v>
      </c>
      <c r="H13" s="18">
        <f t="shared" si="1"/>
        <v>2079.1087407407408</v>
      </c>
    </row>
    <row r="14" spans="1:8">
      <c r="A14" s="14" t="s">
        <v>18</v>
      </c>
      <c r="B14" s="15">
        <v>-5000</v>
      </c>
      <c r="C14" s="18">
        <f>C13+C12</f>
        <v>1461.8666666666666</v>
      </c>
      <c r="D14" s="18">
        <f t="shared" ref="D14:H14" si="2">D13+D12</f>
        <v>2024.1777777777779</v>
      </c>
      <c r="E14" s="18">
        <f t="shared" si="2"/>
        <v>2475.8518518518522</v>
      </c>
      <c r="F14" s="18">
        <f t="shared" si="2"/>
        <v>2572.167901234568</v>
      </c>
      <c r="G14" s="18">
        <f t="shared" si="2"/>
        <v>2572.167901234568</v>
      </c>
      <c r="H14" s="18">
        <f t="shared" si="2"/>
        <v>2571.9359012345681</v>
      </c>
    </row>
    <row r="15" spans="1:8">
      <c r="A15" s="14" t="s">
        <v>19</v>
      </c>
      <c r="B15" s="15"/>
      <c r="C15" s="18"/>
      <c r="D15" s="18"/>
      <c r="E15" s="18"/>
      <c r="F15" s="18"/>
      <c r="G15" s="18"/>
      <c r="H15" s="18"/>
    </row>
    <row r="16" spans="1:8">
      <c r="A16" s="16" t="s">
        <v>20</v>
      </c>
      <c r="B16" s="18">
        <f>-B9</f>
        <v>-5000</v>
      </c>
      <c r="C16" s="19">
        <f>NPV($F$2,$C$14:C14)+$B$16</f>
        <v>-3671.030303030303</v>
      </c>
      <c r="D16" s="19">
        <f>NPV($F$2,$C$14:D14)+$B$16</f>
        <v>-1998.1561065197434</v>
      </c>
      <c r="E16" s="19">
        <f>NPV($F$2,$C$14:E14)+$B$16</f>
        <v>-138.01196538386648</v>
      </c>
      <c r="F16" s="19">
        <f>NPV($F$2,$C$14:F14)+$B$16</f>
        <v>1618.8133206174771</v>
      </c>
      <c r="G16" s="19">
        <f>NPV($F$2,$C$14:G14)+$B$16</f>
        <v>3215.9272169823344</v>
      </c>
      <c r="H16" s="19">
        <f>NPV($F$2,$C$14:H14)+$B$16</f>
        <v>4667.7179829986144</v>
      </c>
    </row>
    <row r="17" spans="1:8">
      <c r="A17" s="16" t="s">
        <v>21</v>
      </c>
      <c r="B17" s="18"/>
      <c r="C17" s="20">
        <f>IRR($B$14:C14)</f>
        <v>-0.70762666666666674</v>
      </c>
      <c r="D17" s="20">
        <f>IRR($B$14:D14)</f>
        <v>-0.20096871394318583</v>
      </c>
      <c r="E17" s="20">
        <f>IRR($B$14:E14)</f>
        <v>8.5528085290919265E-2</v>
      </c>
      <c r="F17" s="20">
        <f>IRR($B$14:F14)</f>
        <v>0.2280850359288833</v>
      </c>
      <c r="G17" s="20">
        <f>IRR($B$14:G14)</f>
        <v>0.30398468230226672</v>
      </c>
      <c r="H17" s="20">
        <f>IRR($B$14:H14)</f>
        <v>0.34752822860248167</v>
      </c>
    </row>
    <row r="18" spans="1:8">
      <c r="C18" s="21"/>
    </row>
    <row r="19" spans="1:8">
      <c r="C19" s="22"/>
    </row>
    <row r="20" spans="1:8">
      <c r="C20" s="22"/>
    </row>
  </sheetData>
  <mergeCells count="1">
    <mergeCell ref="B5:C5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2015-12-02T11:30:14Z</dcterms:created>
  <dcterms:modified xsi:type="dcterms:W3CDTF">2026-01-04T09:46:02Z</dcterms:modified>
</cp:coreProperties>
</file>