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1CF0602F-DB3B-4EE4-A671-F87CB27F2BFC}" xr6:coauthVersionLast="47" xr6:coauthVersionMax="47" xr10:uidLastSave="{00000000-0000-0000-0000-000000000000}"/>
  <bookViews>
    <workbookView xWindow="3105" yWindow="2220" windowWidth="15570" windowHeight="11625" activeTab="3" xr2:uid="{00000000-000D-0000-FFFF-FFFF00000000}"/>
  </bookViews>
  <sheets>
    <sheet name="抜粋データ" sheetId="1" r:id="rId1"/>
    <sheet name="出店データ" sheetId="4" r:id="rId2"/>
    <sheet name="ヒストグラム" sheetId="7" r:id="rId3"/>
    <sheet name="操作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7" l="1" a="1"/>
  <c r="C4" i="7" s="1"/>
  <c r="F6" i="5" l="1"/>
  <c r="B2" i="7"/>
  <c r="B1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<sst xmlns="http://schemas.openxmlformats.org/spreadsheetml/2006/main" count="26" uniqueCount="23">
  <si>
    <t>売上記録から販売価格を無作為に抜粋</t>
    <rPh sb="0" eb="2">
      <t>ウリアゲ</t>
    </rPh>
    <rPh sb="2" eb="4">
      <t>キロク</t>
    </rPh>
    <rPh sb="6" eb="8">
      <t>ハンバイ</t>
    </rPh>
    <rPh sb="8" eb="10">
      <t>カカク</t>
    </rPh>
    <rPh sb="11" eb="14">
      <t>ムサクイ</t>
    </rPh>
    <rPh sb="15" eb="17">
      <t>バッスイ</t>
    </rPh>
    <phoneticPr fontId="2"/>
  </si>
  <si>
    <t>区間</t>
    <rPh sb="0" eb="2">
      <t>クカン</t>
    </rPh>
    <phoneticPr fontId="2"/>
  </si>
  <si>
    <t>度数</t>
    <rPh sb="0" eb="2">
      <t>ドスウ</t>
    </rPh>
    <phoneticPr fontId="2"/>
  </si>
  <si>
    <t>シェア</t>
    <phoneticPr fontId="2"/>
  </si>
  <si>
    <t>販売価格</t>
    <rPh sb="0" eb="2">
      <t>ハンバイ</t>
    </rPh>
    <rPh sb="2" eb="4">
      <t>カカク</t>
    </rPh>
    <phoneticPr fontId="2"/>
  </si>
  <si>
    <t>販売数</t>
    <rPh sb="0" eb="2">
      <t>ハンバイ</t>
    </rPh>
    <rPh sb="2" eb="3">
      <t>スウ</t>
    </rPh>
    <phoneticPr fontId="2"/>
  </si>
  <si>
    <t>出店候補の資料</t>
    <rPh sb="0" eb="2">
      <t>シュッテン</t>
    </rPh>
    <rPh sb="2" eb="4">
      <t>コウホ</t>
    </rPh>
    <rPh sb="5" eb="7">
      <t>シリョウ</t>
    </rPh>
    <phoneticPr fontId="2"/>
  </si>
  <si>
    <t>ターゲット人口合計（人）</t>
    <rPh sb="5" eb="7">
      <t>ジンコウ</t>
    </rPh>
    <rPh sb="7" eb="9">
      <t>ゴウケイ</t>
    </rPh>
    <rPh sb="10" eb="11">
      <t>ニン</t>
    </rPh>
    <phoneticPr fontId="2"/>
  </si>
  <si>
    <t>400未満</t>
  </si>
  <si>
    <t>最高価格</t>
    <rPh sb="0" eb="2">
      <t>サイコウ</t>
    </rPh>
    <rPh sb="2" eb="4">
      <t>カカク</t>
    </rPh>
    <phoneticPr fontId="2"/>
  </si>
  <si>
    <t>最低価格</t>
    <rPh sb="0" eb="2">
      <t>サイテイ</t>
    </rPh>
    <rPh sb="2" eb="4">
      <t>カカク</t>
    </rPh>
    <phoneticPr fontId="2"/>
  </si>
  <si>
    <t>価格帯</t>
    <rPh sb="0" eb="3">
      <t>カカクタイ</t>
    </rPh>
    <phoneticPr fontId="2"/>
  </si>
  <si>
    <t>▽200件のデータ内訳</t>
    <rPh sb="4" eb="5">
      <t>ケン</t>
    </rPh>
    <rPh sb="9" eb="11">
      <t>ウチワケ</t>
    </rPh>
    <phoneticPr fontId="2"/>
  </si>
  <si>
    <t>▽出店候補の資料</t>
    <rPh sb="1" eb="3">
      <t>シュッテン</t>
    </rPh>
    <rPh sb="3" eb="5">
      <t>コウホ</t>
    </rPh>
    <rPh sb="6" eb="8">
      <t>シリョウ</t>
    </rPh>
    <phoneticPr fontId="2"/>
  </si>
  <si>
    <t>売上規模の見込み額</t>
    <rPh sb="0" eb="2">
      <t>ウリアゲ</t>
    </rPh>
    <rPh sb="2" eb="4">
      <t>キボ</t>
    </rPh>
    <rPh sb="5" eb="7">
      <t>ミコ</t>
    </rPh>
    <rPh sb="8" eb="9">
      <t>ガク</t>
    </rPh>
    <phoneticPr fontId="2"/>
  </si>
  <si>
    <t>平均販売価格/個</t>
    <rPh sb="0" eb="2">
      <t>ヘイキン</t>
    </rPh>
    <rPh sb="2" eb="4">
      <t>ハンバイ</t>
    </rPh>
    <rPh sb="4" eb="6">
      <t>カカク</t>
    </rPh>
    <rPh sb="7" eb="8">
      <t>コ</t>
    </rPh>
    <phoneticPr fontId="2"/>
  </si>
  <si>
    <t>平均販売価格/個(10円単位に四捨五入）</t>
    <rPh sb="0" eb="2">
      <t>ヘイキン</t>
    </rPh>
    <rPh sb="2" eb="4">
      <t>ハンバイ</t>
    </rPh>
    <rPh sb="4" eb="6">
      <t>カカク</t>
    </rPh>
    <rPh sb="7" eb="8">
      <t>コ</t>
    </rPh>
    <rPh sb="11" eb="12">
      <t>エン</t>
    </rPh>
    <rPh sb="12" eb="14">
      <t>タンイ</t>
    </rPh>
    <rPh sb="15" eb="19">
      <t>シシャゴニュウ</t>
    </rPh>
    <phoneticPr fontId="2"/>
  </si>
  <si>
    <t>年平均購入見込み個数/人</t>
    <rPh sb="0" eb="1">
      <t>ネン</t>
    </rPh>
    <rPh sb="1" eb="3">
      <t>ヘイキン</t>
    </rPh>
    <rPh sb="3" eb="5">
      <t>コウニュウ</t>
    </rPh>
    <rPh sb="5" eb="7">
      <t>ミコ</t>
    </rPh>
    <rPh sb="8" eb="10">
      <t>コスウ</t>
    </rPh>
    <rPh sb="11" eb="12">
      <t>ニン</t>
    </rPh>
    <phoneticPr fontId="2"/>
  </si>
  <si>
    <t>400～450未満</t>
    <rPh sb="7" eb="9">
      <t>ミマン</t>
    </rPh>
    <phoneticPr fontId="2"/>
  </si>
  <si>
    <t>450～500未満</t>
    <rPh sb="7" eb="9">
      <t>ミマン</t>
    </rPh>
    <phoneticPr fontId="2"/>
  </si>
  <si>
    <t>500～550未満</t>
    <phoneticPr fontId="2"/>
  </si>
  <si>
    <t>550～600未満</t>
    <rPh sb="7" eb="9">
      <t>ミマン</t>
    </rPh>
    <phoneticPr fontId="2"/>
  </si>
  <si>
    <t>600以上</t>
    <rPh sb="3" eb="5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</si>
</sst>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1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38" fontId="0" fillId="5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抜粋データの価格分布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ヒストグラム!$A$4:$A$9</c:f>
              <c:strCache>
                <c:ptCount val="6"/>
                <c:pt idx="0">
                  <c:v>400未満</c:v>
                </c:pt>
                <c:pt idx="1">
                  <c:v>400～450未満</c:v>
                </c:pt>
                <c:pt idx="2">
                  <c:v>450～500未満</c:v>
                </c:pt>
                <c:pt idx="3">
                  <c:v>500～550未満</c:v>
                </c:pt>
                <c:pt idx="4">
                  <c:v>550～600未満</c:v>
                </c:pt>
                <c:pt idx="5">
                  <c:v>600以上</c:v>
                </c:pt>
              </c:strCache>
            </c:strRef>
          </c:cat>
          <c:val>
            <c:numRef>
              <c:f>ヒストグラム!$C$4:$C$9</c:f>
              <c:numCache>
                <c:formatCode>General</c:formatCode>
                <c:ptCount val="6"/>
                <c:pt idx="0">
                  <c:v>37</c:v>
                </c:pt>
                <c:pt idx="1">
                  <c:v>72</c:v>
                </c:pt>
                <c:pt idx="2">
                  <c:v>50</c:v>
                </c:pt>
                <c:pt idx="3">
                  <c:v>26</c:v>
                </c:pt>
                <c:pt idx="4">
                  <c:v>11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9E-455A-8A2A-A0F8CFF60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1573126480"/>
        <c:axId val="1573123568"/>
      </c:barChart>
      <c:catAx>
        <c:axId val="157312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3123568"/>
        <c:crosses val="autoZero"/>
        <c:auto val="1"/>
        <c:lblAlgn val="ctr"/>
        <c:lblOffset val="100"/>
        <c:noMultiLvlLbl val="0"/>
      </c:catAx>
      <c:valAx>
        <c:axId val="157312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312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0</xdr:row>
      <xdr:rowOff>219075</xdr:rowOff>
    </xdr:from>
    <xdr:to>
      <xdr:col>8</xdr:col>
      <xdr:colOff>628650</xdr:colOff>
      <xdr:row>12</xdr:row>
      <xdr:rowOff>200025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/>
  </sheetViews>
  <sheetFormatPr defaultRowHeight="18.75" x14ac:dyDescent="0.4"/>
  <cols>
    <col min="1" max="13" width="6.625" customWidth="1"/>
  </cols>
  <sheetData>
    <row r="1" spans="1:5" x14ac:dyDescent="0.4">
      <c r="A1" t="s">
        <v>0</v>
      </c>
    </row>
    <row r="2" spans="1:5" x14ac:dyDescent="0.4">
      <c r="A2">
        <v>400</v>
      </c>
      <c r="B2">
        <v>500</v>
      </c>
      <c r="C2">
        <v>410</v>
      </c>
      <c r="D2">
        <v>410</v>
      </c>
      <c r="E2">
        <v>370</v>
      </c>
    </row>
    <row r="3" spans="1:5" x14ac:dyDescent="0.4">
      <c r="A3">
        <v>500</v>
      </c>
      <c r="B3">
        <v>380</v>
      </c>
      <c r="C3">
        <v>400</v>
      </c>
      <c r="D3">
        <v>410</v>
      </c>
      <c r="E3">
        <v>400</v>
      </c>
    </row>
    <row r="4" spans="1:5" x14ac:dyDescent="0.4">
      <c r="A4">
        <v>500</v>
      </c>
      <c r="B4">
        <v>370</v>
      </c>
      <c r="C4">
        <v>410</v>
      </c>
      <c r="D4">
        <v>370</v>
      </c>
      <c r="E4">
        <v>370</v>
      </c>
    </row>
    <row r="5" spans="1:5" x14ac:dyDescent="0.4">
      <c r="A5">
        <v>500</v>
      </c>
      <c r="B5">
        <v>370</v>
      </c>
      <c r="C5">
        <v>410</v>
      </c>
      <c r="D5">
        <v>400</v>
      </c>
      <c r="E5">
        <v>620</v>
      </c>
    </row>
    <row r="6" spans="1:5" x14ac:dyDescent="0.4">
      <c r="A6">
        <v>500</v>
      </c>
      <c r="B6">
        <v>480</v>
      </c>
      <c r="C6">
        <v>370</v>
      </c>
      <c r="D6">
        <v>450</v>
      </c>
      <c r="E6">
        <v>440</v>
      </c>
    </row>
    <row r="7" spans="1:5" x14ac:dyDescent="0.4">
      <c r="A7">
        <v>380</v>
      </c>
      <c r="B7">
        <v>500</v>
      </c>
      <c r="C7">
        <v>480</v>
      </c>
      <c r="D7">
        <v>400</v>
      </c>
      <c r="E7">
        <v>550</v>
      </c>
    </row>
    <row r="8" spans="1:5" x14ac:dyDescent="0.4">
      <c r="A8">
        <v>450</v>
      </c>
      <c r="B8">
        <v>500</v>
      </c>
      <c r="C8">
        <v>480</v>
      </c>
      <c r="D8">
        <v>440</v>
      </c>
      <c r="E8">
        <v>480</v>
      </c>
    </row>
    <row r="9" spans="1:5" x14ac:dyDescent="0.4">
      <c r="A9">
        <v>380</v>
      </c>
      <c r="B9">
        <v>370</v>
      </c>
      <c r="C9">
        <v>400</v>
      </c>
      <c r="D9">
        <v>410</v>
      </c>
      <c r="E9">
        <v>400</v>
      </c>
    </row>
    <row r="10" spans="1:5" x14ac:dyDescent="0.4">
      <c r="A10">
        <v>450</v>
      </c>
      <c r="B10">
        <v>370</v>
      </c>
      <c r="C10">
        <v>620</v>
      </c>
      <c r="D10">
        <v>410</v>
      </c>
      <c r="E10">
        <v>620</v>
      </c>
    </row>
    <row r="11" spans="1:5" x14ac:dyDescent="0.4">
      <c r="A11">
        <v>380</v>
      </c>
      <c r="B11">
        <v>400</v>
      </c>
      <c r="C11">
        <v>370</v>
      </c>
      <c r="D11">
        <v>410</v>
      </c>
      <c r="E11">
        <v>440</v>
      </c>
    </row>
    <row r="12" spans="1:5" x14ac:dyDescent="0.4">
      <c r="A12">
        <v>380</v>
      </c>
      <c r="B12">
        <v>450</v>
      </c>
      <c r="C12">
        <v>440</v>
      </c>
      <c r="D12">
        <v>410</v>
      </c>
      <c r="E12">
        <v>480</v>
      </c>
    </row>
    <row r="13" spans="1:5" x14ac:dyDescent="0.4">
      <c r="A13">
        <v>450</v>
      </c>
      <c r="B13">
        <v>400</v>
      </c>
      <c r="C13">
        <v>620</v>
      </c>
      <c r="D13">
        <v>400</v>
      </c>
      <c r="E13">
        <v>480</v>
      </c>
    </row>
    <row r="14" spans="1:5" x14ac:dyDescent="0.4">
      <c r="A14">
        <v>380</v>
      </c>
      <c r="B14">
        <v>500</v>
      </c>
      <c r="C14">
        <v>370</v>
      </c>
      <c r="D14">
        <v>450</v>
      </c>
      <c r="E14">
        <v>440</v>
      </c>
    </row>
    <row r="15" spans="1:5" x14ac:dyDescent="0.4">
      <c r="A15">
        <v>380</v>
      </c>
      <c r="B15">
        <v>480</v>
      </c>
      <c r="C15">
        <v>370</v>
      </c>
      <c r="D15">
        <v>550</v>
      </c>
      <c r="E15">
        <v>440</v>
      </c>
    </row>
    <row r="16" spans="1:5" x14ac:dyDescent="0.4">
      <c r="A16">
        <v>400</v>
      </c>
      <c r="B16">
        <v>410</v>
      </c>
      <c r="C16">
        <v>400</v>
      </c>
      <c r="D16">
        <v>480</v>
      </c>
      <c r="E16">
        <v>400</v>
      </c>
    </row>
    <row r="17" spans="1:5" x14ac:dyDescent="0.4">
      <c r="A17">
        <v>400</v>
      </c>
      <c r="B17">
        <v>370</v>
      </c>
      <c r="C17">
        <v>410</v>
      </c>
      <c r="D17">
        <v>370</v>
      </c>
      <c r="E17">
        <v>370</v>
      </c>
    </row>
    <row r="18" spans="1:5" x14ac:dyDescent="0.4">
      <c r="A18">
        <v>500</v>
      </c>
      <c r="B18">
        <v>400</v>
      </c>
      <c r="C18">
        <v>440</v>
      </c>
      <c r="D18">
        <v>480</v>
      </c>
      <c r="E18">
        <v>370</v>
      </c>
    </row>
    <row r="19" spans="1:5" x14ac:dyDescent="0.4">
      <c r="A19">
        <v>380</v>
      </c>
      <c r="B19">
        <v>440</v>
      </c>
      <c r="C19">
        <v>370</v>
      </c>
      <c r="D19">
        <v>480</v>
      </c>
      <c r="E19">
        <v>440</v>
      </c>
    </row>
    <row r="20" spans="1:5" x14ac:dyDescent="0.4">
      <c r="A20">
        <v>500</v>
      </c>
      <c r="B20">
        <v>400</v>
      </c>
      <c r="C20">
        <v>450</v>
      </c>
      <c r="D20">
        <v>370</v>
      </c>
      <c r="E20">
        <v>400</v>
      </c>
    </row>
    <row r="21" spans="1:5" x14ac:dyDescent="0.4">
      <c r="A21">
        <v>480</v>
      </c>
      <c r="B21">
        <v>480</v>
      </c>
      <c r="C21">
        <v>400</v>
      </c>
      <c r="D21">
        <v>480</v>
      </c>
      <c r="E21">
        <v>480</v>
      </c>
    </row>
    <row r="22" spans="1:5" x14ac:dyDescent="0.4">
      <c r="A22">
        <v>400</v>
      </c>
      <c r="B22">
        <v>440</v>
      </c>
      <c r="C22">
        <v>440</v>
      </c>
      <c r="D22">
        <v>400</v>
      </c>
      <c r="E22">
        <v>500</v>
      </c>
    </row>
    <row r="23" spans="1:5" x14ac:dyDescent="0.4">
      <c r="A23">
        <v>440</v>
      </c>
      <c r="B23">
        <v>480</v>
      </c>
      <c r="C23">
        <v>500</v>
      </c>
      <c r="D23">
        <v>500</v>
      </c>
      <c r="E23">
        <v>440</v>
      </c>
    </row>
    <row r="24" spans="1:5" x14ac:dyDescent="0.4">
      <c r="A24">
        <v>410</v>
      </c>
      <c r="B24">
        <v>410</v>
      </c>
      <c r="C24">
        <v>500</v>
      </c>
      <c r="D24">
        <v>550</v>
      </c>
      <c r="E24">
        <v>440</v>
      </c>
    </row>
    <row r="25" spans="1:5" x14ac:dyDescent="0.4">
      <c r="A25">
        <v>480</v>
      </c>
      <c r="B25">
        <v>370</v>
      </c>
      <c r="C25">
        <v>400</v>
      </c>
      <c r="D25">
        <v>500</v>
      </c>
      <c r="E25">
        <v>500</v>
      </c>
    </row>
    <row r="26" spans="1:5" x14ac:dyDescent="0.4">
      <c r="A26">
        <v>370</v>
      </c>
      <c r="B26">
        <v>400</v>
      </c>
      <c r="C26">
        <v>480</v>
      </c>
      <c r="D26">
        <v>370</v>
      </c>
      <c r="E26">
        <v>500</v>
      </c>
    </row>
    <row r="27" spans="1:5" x14ac:dyDescent="0.4">
      <c r="A27">
        <v>480</v>
      </c>
      <c r="B27">
        <v>480</v>
      </c>
      <c r="C27">
        <v>370</v>
      </c>
      <c r="D27">
        <v>550</v>
      </c>
      <c r="E27">
        <v>400</v>
      </c>
    </row>
    <row r="28" spans="1:5" x14ac:dyDescent="0.4">
      <c r="A28">
        <v>370</v>
      </c>
      <c r="B28">
        <v>480</v>
      </c>
      <c r="C28">
        <v>500</v>
      </c>
      <c r="D28">
        <v>400</v>
      </c>
      <c r="E28">
        <v>500</v>
      </c>
    </row>
    <row r="29" spans="1:5" x14ac:dyDescent="0.4">
      <c r="A29">
        <v>480</v>
      </c>
      <c r="B29">
        <v>480</v>
      </c>
      <c r="C29">
        <v>400</v>
      </c>
      <c r="D29">
        <v>400</v>
      </c>
      <c r="E29">
        <v>480</v>
      </c>
    </row>
    <row r="30" spans="1:5" x14ac:dyDescent="0.4">
      <c r="A30">
        <v>370</v>
      </c>
      <c r="B30">
        <v>440</v>
      </c>
      <c r="C30">
        <v>480</v>
      </c>
      <c r="D30">
        <v>550</v>
      </c>
      <c r="E30">
        <v>370</v>
      </c>
    </row>
    <row r="31" spans="1:5" x14ac:dyDescent="0.4">
      <c r="A31">
        <v>400</v>
      </c>
      <c r="B31">
        <v>480</v>
      </c>
      <c r="C31">
        <v>500</v>
      </c>
      <c r="D31">
        <v>480</v>
      </c>
      <c r="E31">
        <v>480</v>
      </c>
    </row>
    <row r="32" spans="1:5" x14ac:dyDescent="0.4">
      <c r="A32">
        <v>480</v>
      </c>
      <c r="B32">
        <v>480</v>
      </c>
      <c r="C32">
        <v>550</v>
      </c>
      <c r="D32">
        <v>370</v>
      </c>
      <c r="E32">
        <v>480</v>
      </c>
    </row>
    <row r="33" spans="1:5" x14ac:dyDescent="0.4">
      <c r="A33">
        <v>400</v>
      </c>
      <c r="B33">
        <v>400</v>
      </c>
      <c r="C33">
        <v>500</v>
      </c>
      <c r="D33">
        <v>480</v>
      </c>
      <c r="E33">
        <v>550</v>
      </c>
    </row>
    <row r="34" spans="1:5" x14ac:dyDescent="0.4">
      <c r="A34">
        <v>410</v>
      </c>
      <c r="B34">
        <v>410</v>
      </c>
      <c r="C34">
        <v>370</v>
      </c>
      <c r="D34">
        <v>440</v>
      </c>
      <c r="E34">
        <v>480</v>
      </c>
    </row>
    <row r="35" spans="1:5" x14ac:dyDescent="0.4">
      <c r="A35">
        <v>440</v>
      </c>
      <c r="B35">
        <v>480</v>
      </c>
      <c r="C35">
        <v>500</v>
      </c>
      <c r="D35">
        <v>500</v>
      </c>
      <c r="E35">
        <v>480</v>
      </c>
    </row>
    <row r="36" spans="1:5" x14ac:dyDescent="0.4">
      <c r="A36">
        <v>410</v>
      </c>
      <c r="B36">
        <v>410</v>
      </c>
      <c r="C36">
        <v>480</v>
      </c>
      <c r="D36">
        <v>500</v>
      </c>
      <c r="E36">
        <v>480</v>
      </c>
    </row>
    <row r="37" spans="1:5" x14ac:dyDescent="0.4">
      <c r="A37">
        <v>480</v>
      </c>
      <c r="B37">
        <v>400</v>
      </c>
      <c r="C37">
        <v>370</v>
      </c>
      <c r="D37">
        <v>550</v>
      </c>
      <c r="E37">
        <v>550</v>
      </c>
    </row>
    <row r="38" spans="1:5" x14ac:dyDescent="0.4">
      <c r="A38">
        <v>440</v>
      </c>
      <c r="B38">
        <v>440</v>
      </c>
      <c r="C38">
        <v>400</v>
      </c>
      <c r="D38">
        <v>440</v>
      </c>
      <c r="E38">
        <v>480</v>
      </c>
    </row>
    <row r="39" spans="1:5" x14ac:dyDescent="0.4">
      <c r="A39">
        <v>410</v>
      </c>
      <c r="B39">
        <v>370</v>
      </c>
      <c r="C39">
        <v>400</v>
      </c>
      <c r="D39">
        <v>500</v>
      </c>
      <c r="E39">
        <v>480</v>
      </c>
    </row>
    <row r="40" spans="1:5" x14ac:dyDescent="0.4">
      <c r="A40">
        <v>480</v>
      </c>
      <c r="B40">
        <v>440</v>
      </c>
      <c r="C40">
        <v>500</v>
      </c>
      <c r="D40">
        <v>550</v>
      </c>
      <c r="E40">
        <v>550</v>
      </c>
    </row>
    <row r="41" spans="1:5" x14ac:dyDescent="0.4">
      <c r="A41">
        <v>370</v>
      </c>
      <c r="B41">
        <v>480</v>
      </c>
      <c r="C41">
        <v>480</v>
      </c>
      <c r="D41">
        <v>400</v>
      </c>
      <c r="E41">
        <v>480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RowHeight="18.75" x14ac:dyDescent="0.4"/>
  <cols>
    <col min="1" max="1" width="30.875" bestFit="1" customWidth="1"/>
    <col min="3" max="3" width="11.625" bestFit="1" customWidth="1"/>
  </cols>
  <sheetData>
    <row r="1" spans="1:3" x14ac:dyDescent="0.4">
      <c r="A1" t="s">
        <v>6</v>
      </c>
    </row>
    <row r="2" spans="1:3" x14ac:dyDescent="0.4">
      <c r="A2" s="10" t="s">
        <v>7</v>
      </c>
      <c r="B2" s="4">
        <v>150000</v>
      </c>
    </row>
    <row r="3" spans="1:3" x14ac:dyDescent="0.4">
      <c r="A3" s="10" t="s">
        <v>3</v>
      </c>
      <c r="B3" s="5">
        <v>0.05</v>
      </c>
    </row>
    <row r="4" spans="1:3" x14ac:dyDescent="0.4">
      <c r="A4" s="10" t="s">
        <v>17</v>
      </c>
      <c r="B4" s="3">
        <v>5.5</v>
      </c>
    </row>
    <row r="10" spans="1:3" x14ac:dyDescent="0.4">
      <c r="C10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>
      <selection activeCell="C4" sqref="C4"/>
    </sheetView>
  </sheetViews>
  <sheetFormatPr defaultRowHeight="18.75" x14ac:dyDescent="0.4"/>
  <cols>
    <col min="1" max="1" width="13.5" bestFit="1" customWidth="1"/>
  </cols>
  <sheetData>
    <row r="1" spans="1:3" x14ac:dyDescent="0.4">
      <c r="A1" s="8" t="s">
        <v>9</v>
      </c>
      <c r="B1" s="7">
        <f>MAX(抜粋データ!A2:J21)</f>
        <v>620</v>
      </c>
    </row>
    <row r="2" spans="1:3" x14ac:dyDescent="0.4">
      <c r="A2" s="8" t="s">
        <v>10</v>
      </c>
      <c r="B2" s="7">
        <f>MIN(抜粋データ!A2:J21)</f>
        <v>370</v>
      </c>
      <c r="C2" s="1">
        <v>1E-10</v>
      </c>
    </row>
    <row r="3" spans="1:3" x14ac:dyDescent="0.4">
      <c r="A3" s="9" t="s">
        <v>11</v>
      </c>
      <c r="B3" s="9" t="s">
        <v>1</v>
      </c>
      <c r="C3" s="9" t="s">
        <v>2</v>
      </c>
    </row>
    <row r="4" spans="1:3" x14ac:dyDescent="0.4">
      <c r="A4" s="6" t="s">
        <v>8</v>
      </c>
      <c r="B4" s="6">
        <v>399.99999999980002</v>
      </c>
      <c r="C4" s="7" cm="1">
        <f t="array" ref="C4:C9">FREQUENCY(抜粋データ!A2:E41,ヒストグラム!B4:B8)</f>
        <v>37</v>
      </c>
    </row>
    <row r="5" spans="1:3" x14ac:dyDescent="0.4">
      <c r="A5" s="6" t="s">
        <v>18</v>
      </c>
      <c r="B5" s="6">
        <v>449.99999999970004</v>
      </c>
      <c r="C5" s="7">
        <v>72</v>
      </c>
    </row>
    <row r="6" spans="1:3" x14ac:dyDescent="0.4">
      <c r="A6" s="6" t="s">
        <v>19</v>
      </c>
      <c r="B6" s="6">
        <v>499.99999999959999</v>
      </c>
      <c r="C6" s="7">
        <v>50</v>
      </c>
    </row>
    <row r="7" spans="1:3" x14ac:dyDescent="0.4">
      <c r="A7" s="6" t="s">
        <v>20</v>
      </c>
      <c r="B7" s="6">
        <v>549.99999999950001</v>
      </c>
      <c r="C7" s="7">
        <v>26</v>
      </c>
    </row>
    <row r="8" spans="1:3" x14ac:dyDescent="0.4">
      <c r="A8" s="6" t="s">
        <v>21</v>
      </c>
      <c r="B8" s="6">
        <v>599.99999999939996</v>
      </c>
      <c r="C8" s="7">
        <v>11</v>
      </c>
    </row>
    <row r="9" spans="1:3" x14ac:dyDescent="0.4">
      <c r="A9" s="6" t="s">
        <v>22</v>
      </c>
      <c r="B9" s="6"/>
      <c r="C9" s="7">
        <v>4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tabSelected="1" workbookViewId="0">
      <selection activeCell="F6" sqref="F6"/>
    </sheetView>
  </sheetViews>
  <sheetFormatPr defaultRowHeight="18.75" x14ac:dyDescent="0.4"/>
  <cols>
    <col min="4" max="4" width="4.5" customWidth="1"/>
    <col min="5" max="5" width="34" customWidth="1"/>
    <col min="6" max="6" width="10.5" bestFit="1" customWidth="1"/>
  </cols>
  <sheetData>
    <row r="1" spans="1:6" x14ac:dyDescent="0.4">
      <c r="A1" t="s">
        <v>12</v>
      </c>
      <c r="E1" t="s">
        <v>13</v>
      </c>
    </row>
    <row r="2" spans="1:6" x14ac:dyDescent="0.4">
      <c r="A2" s="9" t="s">
        <v>4</v>
      </c>
      <c r="B2" s="9" t="s">
        <v>5</v>
      </c>
      <c r="E2" s="10" t="s">
        <v>7</v>
      </c>
      <c r="F2" s="4">
        <v>150000</v>
      </c>
    </row>
    <row r="3" spans="1:6" x14ac:dyDescent="0.4">
      <c r="A3" s="6">
        <v>370</v>
      </c>
      <c r="B3" s="6">
        <v>29</v>
      </c>
      <c r="E3" s="10" t="s">
        <v>3</v>
      </c>
      <c r="F3" s="5">
        <v>0.05</v>
      </c>
    </row>
    <row r="4" spans="1:6" x14ac:dyDescent="0.4">
      <c r="A4" s="6">
        <v>380</v>
      </c>
      <c r="B4" s="6">
        <v>8</v>
      </c>
      <c r="E4" s="10" t="s">
        <v>17</v>
      </c>
      <c r="F4" s="3">
        <v>5.5</v>
      </c>
    </row>
    <row r="5" spans="1:6" x14ac:dyDescent="0.4">
      <c r="A5" s="6">
        <v>400</v>
      </c>
      <c r="B5" s="6">
        <v>33</v>
      </c>
    </row>
    <row r="6" spans="1:6" x14ac:dyDescent="0.4">
      <c r="A6" s="6">
        <v>410</v>
      </c>
      <c r="B6" s="6">
        <v>18</v>
      </c>
      <c r="E6" s="10" t="s">
        <v>15</v>
      </c>
      <c r="F6" s="11">
        <f>AVERAGE(A3:A12)</f>
        <v>460</v>
      </c>
    </row>
    <row r="7" spans="1:6" x14ac:dyDescent="0.4">
      <c r="A7" s="6">
        <v>440</v>
      </c>
      <c r="B7" s="6">
        <v>21</v>
      </c>
      <c r="E7" s="10" t="s">
        <v>16</v>
      </c>
      <c r="F7" s="11"/>
    </row>
    <row r="8" spans="1:6" x14ac:dyDescent="0.4">
      <c r="A8" s="6">
        <v>450</v>
      </c>
      <c r="B8" s="6">
        <v>7</v>
      </c>
      <c r="E8" s="10" t="s">
        <v>14</v>
      </c>
      <c r="F8" s="12"/>
    </row>
    <row r="9" spans="1:6" x14ac:dyDescent="0.4">
      <c r="A9" s="6">
        <v>480</v>
      </c>
      <c r="B9" s="6">
        <v>43</v>
      </c>
    </row>
    <row r="10" spans="1:6" x14ac:dyDescent="0.4">
      <c r="A10" s="6">
        <v>500</v>
      </c>
      <c r="B10" s="6">
        <v>26</v>
      </c>
    </row>
    <row r="11" spans="1:6" x14ac:dyDescent="0.4">
      <c r="A11" s="6">
        <v>550</v>
      </c>
      <c r="B11" s="6">
        <v>11</v>
      </c>
    </row>
    <row r="12" spans="1:6" x14ac:dyDescent="0.4">
      <c r="A12" s="6">
        <v>620</v>
      </c>
      <c r="B12" s="6">
        <v>4</v>
      </c>
    </row>
  </sheetData>
  <sortState xmlns:xlrd2="http://schemas.microsoft.com/office/spreadsheetml/2017/richdata2" ref="A1:A10">
    <sortCondition ref="A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抜粋データ</vt:lpstr>
      <vt:lpstr>出店データ</vt:lpstr>
      <vt:lpstr>ヒストグラム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2016-05-06T02:58:17Z</dcterms:created>
  <dcterms:modified xsi:type="dcterms:W3CDTF">2025-09-12T08:17:10Z</dcterms:modified>
</cp:coreProperties>
</file>