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88063B0A-B4BE-42B2-96A6-E02FA8BCAB34}" xr6:coauthVersionLast="47" xr6:coauthVersionMax="47" xr10:uidLastSave="{00000000-0000-0000-0000-000000000000}"/>
  <bookViews>
    <workbookView xWindow="4275" yWindow="2565" windowWidth="15570" windowHeight="11625" xr2:uid="{00000000-000D-0000-FFFF-FFFF00000000}"/>
  </bookViews>
  <sheets>
    <sheet name="資料" sheetId="4" r:id="rId1"/>
    <sheet name="操作1" sheetId="7" r:id="rId2"/>
    <sheet name="操作2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4" l="1" a="1"/>
  <c r="D37" i="4" s="1"/>
  <c r="G37" i="4" a="1"/>
  <c r="G37" i="4" s="1"/>
  <c r="H37" i="4" a="1"/>
  <c r="H37" i="4" s="1"/>
  <c r="F37" i="4" a="1"/>
  <c r="F37" i="4" s="1"/>
  <c r="C37" i="4" a="1"/>
  <c r="C37" i="4" s="1"/>
  <c r="B37" i="4" a="1"/>
  <c r="B37" i="4" s="1"/>
  <c r="L7" i="4" a="1"/>
  <c r="L7" i="4" s="1"/>
  <c r="K7" i="4" a="1"/>
  <c r="K7" i="4" s="1"/>
  <c r="O1" i="8"/>
  <c r="M4" i="8" s="1"/>
  <c r="K1" i="8"/>
  <c r="K4" i="8" s="1"/>
  <c r="I32" i="8" l="1"/>
  <c r="J29" i="8"/>
  <c r="K26" i="8"/>
  <c r="I24" i="8"/>
  <c r="J21" i="8"/>
  <c r="K18" i="8"/>
  <c r="I16" i="8"/>
  <c r="J13" i="8"/>
  <c r="K10" i="8"/>
  <c r="I8" i="8"/>
  <c r="J5" i="8"/>
  <c r="O32" i="8"/>
  <c r="M30" i="8"/>
  <c r="N27" i="8"/>
  <c r="O24" i="8"/>
  <c r="M22" i="8"/>
  <c r="N19" i="8"/>
  <c r="O16" i="8"/>
  <c r="M14" i="8"/>
  <c r="N11" i="8"/>
  <c r="O8" i="8"/>
  <c r="M6" i="8"/>
  <c r="K29" i="8"/>
  <c r="J24" i="8"/>
  <c r="K21" i="8"/>
  <c r="J16" i="8"/>
  <c r="K13" i="8"/>
  <c r="J8" i="8"/>
  <c r="K5" i="8"/>
  <c r="N30" i="8"/>
  <c r="M25" i="8"/>
  <c r="N22" i="8"/>
  <c r="M17" i="8"/>
  <c r="N14" i="8"/>
  <c r="O11" i="8"/>
  <c r="N6" i="8"/>
  <c r="I3" i="8"/>
  <c r="I31" i="8"/>
  <c r="J28" i="8"/>
  <c r="K25" i="8"/>
  <c r="I23" i="8"/>
  <c r="J20" i="8"/>
  <c r="K17" i="8"/>
  <c r="I15" i="8"/>
  <c r="J12" i="8"/>
  <c r="K9" i="8"/>
  <c r="I7" i="8"/>
  <c r="J4" i="8"/>
  <c r="O31" i="8"/>
  <c r="M29" i="8"/>
  <c r="N26" i="8"/>
  <c r="O23" i="8"/>
  <c r="M21" i="8"/>
  <c r="N18" i="8"/>
  <c r="O15" i="8"/>
  <c r="M13" i="8"/>
  <c r="N10" i="8"/>
  <c r="O7" i="8"/>
  <c r="M5" i="8"/>
  <c r="J32" i="8"/>
  <c r="I27" i="8"/>
  <c r="I19" i="8"/>
  <c r="I11" i="8"/>
  <c r="N3" i="8"/>
  <c r="O27" i="8"/>
  <c r="O19" i="8"/>
  <c r="M9" i="8"/>
  <c r="K3" i="8"/>
  <c r="K30" i="8"/>
  <c r="I28" i="8"/>
  <c r="J25" i="8"/>
  <c r="K22" i="8"/>
  <c r="I20" i="8"/>
  <c r="J17" i="8"/>
  <c r="K14" i="8"/>
  <c r="I12" i="8"/>
  <c r="J9" i="8"/>
  <c r="K6" i="8"/>
  <c r="I4" i="8"/>
  <c r="N31" i="8"/>
  <c r="O28" i="8"/>
  <c r="M26" i="8"/>
  <c r="N23" i="8"/>
  <c r="O20" i="8"/>
  <c r="M18" i="8"/>
  <c r="N15" i="8"/>
  <c r="O12" i="8"/>
  <c r="M10" i="8"/>
  <c r="N7" i="8"/>
  <c r="O4" i="8"/>
  <c r="J3" i="8"/>
  <c r="K31" i="8"/>
  <c r="J30" i="8"/>
  <c r="I29" i="8"/>
  <c r="K27" i="8"/>
  <c r="J26" i="8"/>
  <c r="I25" i="8"/>
  <c r="K23" i="8"/>
  <c r="J22" i="8"/>
  <c r="I21" i="8"/>
  <c r="K19" i="8"/>
  <c r="J18" i="8"/>
  <c r="I17" i="8"/>
  <c r="K15" i="8"/>
  <c r="J14" i="8"/>
  <c r="I13" i="8"/>
  <c r="K11" i="8"/>
  <c r="J10" i="8"/>
  <c r="I9" i="8"/>
  <c r="K7" i="8"/>
  <c r="J6" i="8"/>
  <c r="I5" i="8"/>
  <c r="M3" i="8"/>
  <c r="N32" i="8"/>
  <c r="M31" i="8"/>
  <c r="O29" i="8"/>
  <c r="N28" i="8"/>
  <c r="M27" i="8"/>
  <c r="O25" i="8"/>
  <c r="N24" i="8"/>
  <c r="M23" i="8"/>
  <c r="O21" i="8"/>
  <c r="N20" i="8"/>
  <c r="M19" i="8"/>
  <c r="O17" i="8"/>
  <c r="N16" i="8"/>
  <c r="M15" i="8"/>
  <c r="O13" i="8"/>
  <c r="N12" i="8"/>
  <c r="M11" i="8"/>
  <c r="O9" i="8"/>
  <c r="N8" i="8"/>
  <c r="M7" i="8"/>
  <c r="O5" i="8"/>
  <c r="N4" i="8"/>
  <c r="K32" i="8"/>
  <c r="J31" i="8"/>
  <c r="I30" i="8"/>
  <c r="K28" i="8"/>
  <c r="J27" i="8"/>
  <c r="I26" i="8"/>
  <c r="K24" i="8"/>
  <c r="J23" i="8"/>
  <c r="I22" i="8"/>
  <c r="K20" i="8"/>
  <c r="J19" i="8"/>
  <c r="I18" i="8"/>
  <c r="K16" i="8"/>
  <c r="J15" i="8"/>
  <c r="I14" i="8"/>
  <c r="K12" i="8"/>
  <c r="J11" i="8"/>
  <c r="I10" i="8"/>
  <c r="K8" i="8"/>
  <c r="J7" i="8"/>
  <c r="I6" i="8"/>
  <c r="O3" i="8"/>
  <c r="M32" i="8"/>
  <c r="O30" i="8"/>
  <c r="N29" i="8"/>
  <c r="M28" i="8"/>
  <c r="O26" i="8"/>
  <c r="N25" i="8"/>
  <c r="M24" i="8"/>
  <c r="O22" i="8"/>
  <c r="N21" i="8"/>
  <c r="M20" i="8"/>
  <c r="O18" i="8"/>
  <c r="N17" i="8"/>
  <c r="M16" i="8"/>
  <c r="O14" i="8"/>
  <c r="N13" i="8"/>
  <c r="M12" i="8"/>
  <c r="O10" i="8"/>
  <c r="N9" i="8"/>
  <c r="M8" i="8"/>
  <c r="O6" i="8"/>
  <c r="N5" i="8"/>
  <c r="K34" i="8" l="1"/>
  <c r="O34" i="8"/>
  <c r="C36" i="4"/>
  <c r="D36" i="4"/>
  <c r="F36" i="4"/>
  <c r="G36" i="4"/>
  <c r="H36" i="4"/>
  <c r="B36" i="4"/>
  <c r="C35" i="4"/>
  <c r="D35" i="4"/>
  <c r="F35" i="4"/>
  <c r="G35" i="4"/>
  <c r="H35" i="4"/>
  <c r="B35" i="4"/>
  <c r="F34" i="4"/>
  <c r="G34" i="4"/>
  <c r="H34" i="4"/>
  <c r="C34" i="4"/>
  <c r="D34" i="4"/>
  <c r="B34" i="4"/>
  <c r="L6" i="4"/>
  <c r="K6" i="4"/>
  <c r="L5" i="4"/>
  <c r="K5" i="4"/>
  <c r="L4" i="4"/>
  <c r="K4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<sst xmlns="http://schemas.openxmlformats.org/spreadsheetml/2006/main" count="41" uniqueCount="22">
  <si>
    <t>売上データ</t>
    <rPh sb="0" eb="2">
      <t>ウリアゲ</t>
    </rPh>
    <phoneticPr fontId="2"/>
  </si>
  <si>
    <t>▽A店</t>
    <rPh sb="2" eb="3">
      <t>テン</t>
    </rPh>
    <phoneticPr fontId="2"/>
  </si>
  <si>
    <t>▽B店</t>
    <rPh sb="2" eb="3">
      <t>テン</t>
    </rPh>
    <phoneticPr fontId="2"/>
  </si>
  <si>
    <t>▽データ集計</t>
    <rPh sb="4" eb="6">
      <t>シュウケイ</t>
    </rPh>
    <phoneticPr fontId="2"/>
  </si>
  <si>
    <t>A店</t>
    <rPh sb="1" eb="2">
      <t>テン</t>
    </rPh>
    <phoneticPr fontId="2"/>
  </si>
  <si>
    <t>B店</t>
    <rPh sb="1" eb="2">
      <t>テン</t>
    </rPh>
    <phoneticPr fontId="2"/>
  </si>
  <si>
    <t>売上合計金額</t>
    <rPh sb="0" eb="2">
      <t>ウリアゲ</t>
    </rPh>
    <rPh sb="2" eb="4">
      <t>ゴウケイ</t>
    </rPh>
    <rPh sb="4" eb="6">
      <t>キンガク</t>
    </rPh>
    <phoneticPr fontId="2"/>
  </si>
  <si>
    <t>平均売上／日</t>
    <rPh sb="0" eb="2">
      <t>ヘイキン</t>
    </rPh>
    <rPh sb="2" eb="4">
      <t>ウリアゲ</t>
    </rPh>
    <rPh sb="5" eb="6">
      <t>ニチ</t>
    </rPh>
    <phoneticPr fontId="2"/>
  </si>
  <si>
    <t>中央値</t>
    <rPh sb="0" eb="2">
      <t>チュウオウ</t>
    </rPh>
    <rPh sb="2" eb="3">
      <t>チ</t>
    </rPh>
    <phoneticPr fontId="2"/>
  </si>
  <si>
    <t>最頻値</t>
    <rPh sb="0" eb="3">
      <t>サイヒンチ</t>
    </rPh>
    <phoneticPr fontId="2"/>
  </si>
  <si>
    <t>集計値</t>
    <rPh sb="0" eb="2">
      <t>シュウケイ</t>
    </rPh>
    <rPh sb="2" eb="3">
      <t>チ</t>
    </rPh>
    <phoneticPr fontId="2"/>
  </si>
  <si>
    <t>合計</t>
    <rPh sb="0" eb="2">
      <t>ゴウケイ</t>
    </rPh>
    <phoneticPr fontId="2"/>
  </si>
  <si>
    <t>平均値</t>
    <rPh sb="0" eb="2">
      <t>ヘイキン</t>
    </rPh>
    <rPh sb="2" eb="3">
      <t>チ</t>
    </rPh>
    <phoneticPr fontId="2"/>
  </si>
  <si>
    <t>▽A店偏差</t>
    <rPh sb="2" eb="3">
      <t>テン</t>
    </rPh>
    <rPh sb="3" eb="5">
      <t>ヘンサ</t>
    </rPh>
    <phoneticPr fontId="2"/>
  </si>
  <si>
    <t>▽B店偏差</t>
    <rPh sb="2" eb="3">
      <t>テン</t>
    </rPh>
    <rPh sb="3" eb="5">
      <t>ヘンサ</t>
    </rPh>
    <phoneticPr fontId="2"/>
  </si>
  <si>
    <t>A店平均値</t>
    <rPh sb="1" eb="2">
      <t>テン</t>
    </rPh>
    <rPh sb="2" eb="4">
      <t>ヘイキン</t>
    </rPh>
    <rPh sb="4" eb="5">
      <t>チ</t>
    </rPh>
    <phoneticPr fontId="2"/>
  </si>
  <si>
    <t>B店平均値</t>
    <rPh sb="1" eb="2">
      <t>テン</t>
    </rPh>
    <rPh sb="2" eb="5">
      <t>ヘイキンチ</t>
    </rPh>
    <phoneticPr fontId="2"/>
  </si>
  <si>
    <t>偏差合計</t>
    <rPh sb="0" eb="2">
      <t>ヘンサ</t>
    </rPh>
    <rPh sb="2" eb="4">
      <t>ゴウケイ</t>
    </rPh>
    <phoneticPr fontId="2"/>
  </si>
  <si>
    <t>偏差2乗の合計</t>
    <rPh sb="0" eb="2">
      <t>ヘンサ</t>
    </rPh>
    <rPh sb="3" eb="4">
      <t>ジョウ</t>
    </rPh>
    <rPh sb="5" eb="7">
      <t>ゴウケイ</t>
    </rPh>
    <phoneticPr fontId="2"/>
  </si>
  <si>
    <t>分散</t>
    <rPh sb="0" eb="2">
      <t>ブンサン</t>
    </rPh>
    <phoneticPr fontId="2"/>
  </si>
  <si>
    <t>標準偏差</t>
    <rPh sb="0" eb="2">
      <t>ヒョウジュン</t>
    </rPh>
    <rPh sb="2" eb="4">
      <t>ヘンサ</t>
    </rPh>
    <phoneticPr fontId="2"/>
  </si>
  <si>
    <t>▽関数</t>
    <rPh sb="1" eb="3">
      <t>カンスウ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</si>
</sst>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Continuous" vertical="center"/>
    </xf>
    <xf numFmtId="0" fontId="0" fillId="2" borderId="2" xfId="0" applyFill="1" applyBorder="1">
      <alignment vertical="center"/>
    </xf>
    <xf numFmtId="0" fontId="0" fillId="0" borderId="2" xfId="0" applyBorder="1" applyAlignment="1">
      <alignment horizontal="centerContinuous" vertical="center"/>
    </xf>
    <xf numFmtId="176" fontId="0" fillId="3" borderId="1" xfId="0" applyNumberFormat="1" applyFill="1" applyBorder="1">
      <alignment vertical="center"/>
    </xf>
    <xf numFmtId="176" fontId="0" fillId="2" borderId="2" xfId="0" applyNumberFormat="1" applyFill="1" applyBorder="1">
      <alignment vertical="center"/>
    </xf>
    <xf numFmtId="177" fontId="0" fillId="3" borderId="1" xfId="0" applyNumberFormat="1" applyFill="1" applyBorder="1">
      <alignment vertical="center"/>
    </xf>
    <xf numFmtId="177" fontId="0" fillId="2" borderId="2" xfId="0" applyNumberFormat="1" applyFill="1" applyBorder="1">
      <alignment vertical="center"/>
    </xf>
    <xf numFmtId="0" fontId="0" fillId="4" borderId="3" xfId="0" applyFill="1" applyBorder="1">
      <alignment vertical="center"/>
    </xf>
    <xf numFmtId="0" fontId="0" fillId="4" borderId="3" xfId="0" applyFill="1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/>
  </sheetViews>
  <sheetFormatPr defaultRowHeight="18.75" x14ac:dyDescent="0.4"/>
  <cols>
    <col min="2" max="4" width="7.375" customWidth="1"/>
    <col min="5" max="5" width="4.375" customWidth="1"/>
    <col min="6" max="8" width="7.375" customWidth="1"/>
    <col min="9" max="9" width="4.375" customWidth="1"/>
    <col min="10" max="10" width="13" bestFit="1" customWidth="1"/>
  </cols>
  <sheetData>
    <row r="1" spans="2:12" x14ac:dyDescent="0.4">
      <c r="B1" t="s">
        <v>0</v>
      </c>
    </row>
    <row r="2" spans="2:12" x14ac:dyDescent="0.4">
      <c r="B2" t="s">
        <v>1</v>
      </c>
      <c r="F2" t="s">
        <v>2</v>
      </c>
      <c r="J2" t="s">
        <v>3</v>
      </c>
    </row>
    <row r="3" spans="2:12" x14ac:dyDescent="0.4">
      <c r="B3" s="1">
        <v>473</v>
      </c>
      <c r="C3" s="1">
        <v>557</v>
      </c>
      <c r="D3" s="1">
        <v>452</v>
      </c>
      <c r="F3" s="2">
        <v>578</v>
      </c>
      <c r="G3" s="2">
        <v>557</v>
      </c>
      <c r="H3" s="2">
        <v>545</v>
      </c>
      <c r="J3" s="11" t="s">
        <v>10</v>
      </c>
      <c r="K3" s="12" t="s">
        <v>4</v>
      </c>
      <c r="L3" s="12" t="s">
        <v>5</v>
      </c>
    </row>
    <row r="4" spans="2:12" x14ac:dyDescent="0.4">
      <c r="B4" s="1">
        <v>485</v>
      </c>
      <c r="C4" s="1">
        <v>547</v>
      </c>
      <c r="D4" s="1">
        <v>430</v>
      </c>
      <c r="F4" s="2">
        <v>491</v>
      </c>
      <c r="G4" s="2">
        <v>439</v>
      </c>
      <c r="H4" s="2">
        <v>438</v>
      </c>
      <c r="J4" s="11" t="s">
        <v>6</v>
      </c>
      <c r="K4" s="13">
        <f>SUM(B3:D32)</f>
        <v>45696</v>
      </c>
      <c r="L4" s="13">
        <f>SUM(F3:H32)</f>
        <v>45035</v>
      </c>
    </row>
    <row r="5" spans="2:12" x14ac:dyDescent="0.4">
      <c r="B5" s="1">
        <v>459</v>
      </c>
      <c r="C5" s="1">
        <v>453</v>
      </c>
      <c r="D5" s="1">
        <v>415</v>
      </c>
      <c r="F5" s="2">
        <v>432</v>
      </c>
      <c r="G5" s="2">
        <v>523</v>
      </c>
      <c r="H5" s="2">
        <v>461</v>
      </c>
      <c r="J5" s="11" t="s">
        <v>7</v>
      </c>
      <c r="K5" s="13">
        <f>AVERAGE(B3:D32)</f>
        <v>507.73333333333335</v>
      </c>
      <c r="L5" s="13">
        <f>AVERAGE(F3:H32)</f>
        <v>500.38888888888891</v>
      </c>
    </row>
    <row r="6" spans="2:12" x14ac:dyDescent="0.4">
      <c r="B6" s="1">
        <v>643</v>
      </c>
      <c r="C6" s="1">
        <v>686</v>
      </c>
      <c r="D6" s="1">
        <v>469</v>
      </c>
      <c r="F6" s="2">
        <v>581</v>
      </c>
      <c r="G6" s="2">
        <v>528</v>
      </c>
      <c r="H6" s="2">
        <v>488</v>
      </c>
      <c r="J6" s="11" t="s">
        <v>8</v>
      </c>
      <c r="K6" s="13">
        <f>MEDIAN(B3:D32)</f>
        <v>512.5</v>
      </c>
      <c r="L6" s="13">
        <f>MEDIAN(F3:H32)</f>
        <v>496</v>
      </c>
    </row>
    <row r="7" spans="2:12" x14ac:dyDescent="0.4">
      <c r="B7" s="1">
        <v>484</v>
      </c>
      <c r="C7" s="1">
        <v>236</v>
      </c>
      <c r="D7" s="1">
        <v>462</v>
      </c>
      <c r="F7" s="2">
        <v>512</v>
      </c>
      <c r="G7" s="2">
        <v>509</v>
      </c>
      <c r="H7" s="2">
        <v>480</v>
      </c>
      <c r="J7" s="11" t="s">
        <v>9</v>
      </c>
      <c r="K7" s="13" cm="1">
        <f t="array" ref="K7">_xlfn.MODE.MULT(ROUND(B3:D32,-1))</f>
        <v>450</v>
      </c>
      <c r="L7" s="13" cm="1">
        <f t="array" ref="L7">_xlfn.MODE.MULT(ROUND(F3:H32,-1))</f>
        <v>470</v>
      </c>
    </row>
    <row r="8" spans="2:12" x14ac:dyDescent="0.4">
      <c r="B8" s="1">
        <v>594</v>
      </c>
      <c r="C8" s="1">
        <v>509</v>
      </c>
      <c r="D8" s="1">
        <v>392</v>
      </c>
      <c r="F8" s="2">
        <v>482</v>
      </c>
      <c r="G8" s="2">
        <v>504</v>
      </c>
      <c r="H8" s="2">
        <v>501</v>
      </c>
    </row>
    <row r="9" spans="2:12" x14ac:dyDescent="0.4">
      <c r="B9" s="1">
        <v>640</v>
      </c>
      <c r="C9" s="1">
        <v>539</v>
      </c>
      <c r="D9" s="1">
        <v>512</v>
      </c>
      <c r="F9" s="2">
        <v>558</v>
      </c>
      <c r="G9" s="2">
        <v>498</v>
      </c>
      <c r="H9" s="2">
        <v>446</v>
      </c>
    </row>
    <row r="10" spans="2:12" x14ac:dyDescent="0.4">
      <c r="B10" s="1">
        <v>417</v>
      </c>
      <c r="C10" s="1">
        <v>459</v>
      </c>
      <c r="D10" s="1">
        <v>469</v>
      </c>
      <c r="F10" s="2">
        <v>623</v>
      </c>
      <c r="G10" s="2">
        <v>534</v>
      </c>
      <c r="H10" s="2">
        <v>407</v>
      </c>
    </row>
    <row r="11" spans="2:12" x14ac:dyDescent="0.4">
      <c r="B11" s="1">
        <v>434</v>
      </c>
      <c r="C11" s="1">
        <v>516</v>
      </c>
      <c r="D11" s="1">
        <v>547</v>
      </c>
      <c r="F11" s="2">
        <v>530</v>
      </c>
      <c r="G11" s="2">
        <v>471</v>
      </c>
      <c r="H11" s="2">
        <v>470</v>
      </c>
    </row>
    <row r="12" spans="2:12" x14ac:dyDescent="0.4">
      <c r="B12" s="1">
        <v>694</v>
      </c>
      <c r="C12" s="1">
        <v>480</v>
      </c>
      <c r="D12" s="1">
        <v>501</v>
      </c>
      <c r="F12" s="2">
        <v>591</v>
      </c>
      <c r="G12" s="2">
        <v>469</v>
      </c>
      <c r="H12" s="2">
        <v>442</v>
      </c>
    </row>
    <row r="13" spans="2:12" x14ac:dyDescent="0.4">
      <c r="B13" s="1">
        <v>594</v>
      </c>
      <c r="C13" s="1">
        <v>643</v>
      </c>
      <c r="D13" s="1">
        <v>599</v>
      </c>
      <c r="F13" s="2">
        <v>500</v>
      </c>
      <c r="G13" s="2">
        <v>563</v>
      </c>
      <c r="H13" s="2">
        <v>414</v>
      </c>
    </row>
    <row r="14" spans="2:12" x14ac:dyDescent="0.4">
      <c r="B14" s="1">
        <v>449</v>
      </c>
      <c r="C14" s="1">
        <v>577</v>
      </c>
      <c r="D14" s="1">
        <v>516</v>
      </c>
      <c r="F14" s="2">
        <v>466</v>
      </c>
      <c r="G14" s="2">
        <v>551</v>
      </c>
      <c r="H14" s="2">
        <v>501</v>
      </c>
    </row>
    <row r="15" spans="2:12" x14ac:dyDescent="0.4">
      <c r="B15" s="1">
        <v>423</v>
      </c>
      <c r="C15" s="1">
        <v>631</v>
      </c>
      <c r="D15" s="1">
        <v>375</v>
      </c>
      <c r="F15" s="2">
        <v>497</v>
      </c>
      <c r="G15" s="2">
        <v>513</v>
      </c>
      <c r="H15" s="2">
        <v>473</v>
      </c>
    </row>
    <row r="16" spans="2:12" x14ac:dyDescent="0.4">
      <c r="B16" s="1">
        <v>612</v>
      </c>
      <c r="C16" s="1">
        <v>513</v>
      </c>
      <c r="D16" s="1">
        <v>480</v>
      </c>
      <c r="F16" s="2">
        <v>467</v>
      </c>
      <c r="G16" s="2">
        <v>490</v>
      </c>
      <c r="H16" s="2">
        <v>468</v>
      </c>
    </row>
    <row r="17" spans="2:8" x14ac:dyDescent="0.4">
      <c r="B17" s="1">
        <v>448</v>
      </c>
      <c r="C17" s="1">
        <v>541</v>
      </c>
      <c r="D17" s="1">
        <v>427</v>
      </c>
      <c r="F17" s="2">
        <v>531</v>
      </c>
      <c r="G17" s="2">
        <v>577</v>
      </c>
      <c r="H17" s="2">
        <v>495</v>
      </c>
    </row>
    <row r="18" spans="2:8" x14ac:dyDescent="0.4">
      <c r="B18" s="1">
        <v>527</v>
      </c>
      <c r="C18" s="1">
        <v>492</v>
      </c>
      <c r="D18" s="1">
        <v>531</v>
      </c>
      <c r="F18" s="2">
        <v>473</v>
      </c>
      <c r="G18" s="2">
        <v>433</v>
      </c>
      <c r="H18" s="2">
        <v>536</v>
      </c>
    </row>
    <row r="19" spans="2:8" x14ac:dyDescent="0.4">
      <c r="B19" s="1">
        <v>537</v>
      </c>
      <c r="C19" s="1">
        <v>491</v>
      </c>
      <c r="D19" s="1">
        <v>529</v>
      </c>
      <c r="F19" s="2">
        <v>532</v>
      </c>
      <c r="G19" s="2">
        <v>557</v>
      </c>
      <c r="H19" s="2">
        <v>449</v>
      </c>
    </row>
    <row r="20" spans="2:8" x14ac:dyDescent="0.4">
      <c r="B20" s="1">
        <v>548</v>
      </c>
      <c r="C20" s="1">
        <v>477</v>
      </c>
      <c r="D20" s="1">
        <v>449</v>
      </c>
      <c r="F20" s="2">
        <v>578</v>
      </c>
      <c r="G20" s="2">
        <v>604</v>
      </c>
      <c r="H20" s="2">
        <v>472</v>
      </c>
    </row>
    <row r="21" spans="2:8" x14ac:dyDescent="0.4">
      <c r="B21" s="1">
        <v>446</v>
      </c>
      <c r="C21" s="1">
        <v>536</v>
      </c>
      <c r="D21" s="1">
        <v>482</v>
      </c>
      <c r="F21" s="2">
        <v>512</v>
      </c>
      <c r="G21" s="2">
        <v>444</v>
      </c>
      <c r="H21" s="2">
        <v>436</v>
      </c>
    </row>
    <row r="22" spans="2:8" x14ac:dyDescent="0.4">
      <c r="B22" s="1">
        <v>840</v>
      </c>
      <c r="C22" s="1">
        <v>643</v>
      </c>
      <c r="D22" s="1">
        <v>417</v>
      </c>
      <c r="F22" s="2">
        <v>551</v>
      </c>
      <c r="G22" s="2">
        <v>564</v>
      </c>
      <c r="H22" s="2">
        <v>463</v>
      </c>
    </row>
    <row r="23" spans="2:8" x14ac:dyDescent="0.4">
      <c r="B23" s="1">
        <v>660</v>
      </c>
      <c r="C23" s="1">
        <v>556</v>
      </c>
      <c r="D23" s="1">
        <v>222</v>
      </c>
      <c r="F23" s="2">
        <v>554</v>
      </c>
      <c r="G23" s="2">
        <v>489</v>
      </c>
      <c r="H23" s="2">
        <v>455</v>
      </c>
    </row>
    <row r="24" spans="2:8" x14ac:dyDescent="0.4">
      <c r="B24" s="1">
        <v>520</v>
      </c>
      <c r="C24" s="1">
        <v>653</v>
      </c>
      <c r="D24" s="1">
        <v>389</v>
      </c>
      <c r="F24" s="2">
        <v>465</v>
      </c>
      <c r="G24" s="2">
        <v>521</v>
      </c>
      <c r="H24" s="2">
        <v>484</v>
      </c>
    </row>
    <row r="25" spans="2:8" x14ac:dyDescent="0.4">
      <c r="B25" s="1">
        <v>583</v>
      </c>
      <c r="C25" s="1">
        <v>441</v>
      </c>
      <c r="D25" s="1">
        <v>619</v>
      </c>
      <c r="F25" s="2">
        <v>527</v>
      </c>
      <c r="G25" s="2">
        <v>439</v>
      </c>
      <c r="H25" s="2">
        <v>465</v>
      </c>
    </row>
    <row r="26" spans="2:8" x14ac:dyDescent="0.4">
      <c r="B26" s="1">
        <v>513</v>
      </c>
      <c r="C26" s="1">
        <v>333</v>
      </c>
      <c r="D26" s="1">
        <v>443</v>
      </c>
      <c r="F26" s="2">
        <v>510</v>
      </c>
      <c r="G26" s="2">
        <v>593</v>
      </c>
      <c r="H26" s="2">
        <v>440</v>
      </c>
    </row>
    <row r="27" spans="2:8" x14ac:dyDescent="0.4">
      <c r="B27" s="1">
        <v>591</v>
      </c>
      <c r="C27" s="1">
        <v>486</v>
      </c>
      <c r="D27" s="1">
        <v>538</v>
      </c>
      <c r="F27" s="2">
        <v>578</v>
      </c>
      <c r="G27" s="2">
        <v>513</v>
      </c>
      <c r="H27" s="2">
        <v>460</v>
      </c>
    </row>
    <row r="28" spans="2:8" x14ac:dyDescent="0.4">
      <c r="B28" s="1">
        <v>596</v>
      </c>
      <c r="C28" s="1">
        <v>426</v>
      </c>
      <c r="D28" s="1">
        <v>355</v>
      </c>
      <c r="F28" s="2">
        <v>443</v>
      </c>
      <c r="G28" s="2">
        <v>480</v>
      </c>
      <c r="H28" s="2">
        <v>419</v>
      </c>
    </row>
    <row r="29" spans="2:8" x14ac:dyDescent="0.4">
      <c r="B29" s="1">
        <v>547</v>
      </c>
      <c r="C29" s="1">
        <v>287</v>
      </c>
      <c r="D29" s="1">
        <v>626</v>
      </c>
      <c r="F29" s="2">
        <v>540</v>
      </c>
      <c r="G29" s="2">
        <v>488</v>
      </c>
      <c r="H29" s="2">
        <v>468</v>
      </c>
    </row>
    <row r="30" spans="2:8" x14ac:dyDescent="0.4">
      <c r="B30" s="1">
        <v>610</v>
      </c>
      <c r="C30" s="1">
        <v>364</v>
      </c>
      <c r="D30" s="1">
        <v>570</v>
      </c>
      <c r="F30" s="2">
        <v>549</v>
      </c>
      <c r="G30" s="2">
        <v>434</v>
      </c>
      <c r="H30" s="2">
        <v>482</v>
      </c>
    </row>
    <row r="31" spans="2:8" x14ac:dyDescent="0.4">
      <c r="B31" s="1">
        <v>457</v>
      </c>
      <c r="C31" s="1">
        <v>654</v>
      </c>
      <c r="D31" s="1">
        <v>530</v>
      </c>
      <c r="F31" s="2">
        <v>497</v>
      </c>
      <c r="G31" s="2">
        <v>503</v>
      </c>
      <c r="H31" s="2">
        <v>491</v>
      </c>
    </row>
    <row r="32" spans="2:8" x14ac:dyDescent="0.4">
      <c r="B32" s="1">
        <v>328</v>
      </c>
      <c r="C32" s="1">
        <v>524</v>
      </c>
      <c r="D32" s="1">
        <v>548</v>
      </c>
      <c r="F32" s="2">
        <v>567</v>
      </c>
      <c r="G32" s="2">
        <v>527</v>
      </c>
      <c r="H32" s="2">
        <v>456</v>
      </c>
    </row>
    <row r="34" spans="1:8" x14ac:dyDescent="0.4">
      <c r="A34" s="11" t="s">
        <v>11</v>
      </c>
      <c r="B34" s="13">
        <f>SUM(B3:B32)</f>
        <v>16152</v>
      </c>
      <c r="C34" s="13">
        <f t="shared" ref="C34:H34" si="0">SUM(C3:C32)</f>
        <v>15250</v>
      </c>
      <c r="D34" s="13">
        <f t="shared" si="0"/>
        <v>14294</v>
      </c>
      <c r="F34" s="13">
        <f t="shared" si="0"/>
        <v>15715</v>
      </c>
      <c r="G34" s="13">
        <f t="shared" si="0"/>
        <v>15315</v>
      </c>
      <c r="H34" s="13">
        <f t="shared" si="0"/>
        <v>14005</v>
      </c>
    </row>
    <row r="35" spans="1:8" x14ac:dyDescent="0.4">
      <c r="A35" s="11" t="s">
        <v>12</v>
      </c>
      <c r="B35" s="14">
        <f>AVERAGE(B3:B32)</f>
        <v>538.4</v>
      </c>
      <c r="C35" s="14">
        <f t="shared" ref="C35:H35" si="1">AVERAGE(C3:C32)</f>
        <v>508.33333333333331</v>
      </c>
      <c r="D35" s="14">
        <f t="shared" si="1"/>
        <v>476.46666666666664</v>
      </c>
      <c r="F35" s="14">
        <f t="shared" si="1"/>
        <v>523.83333333333337</v>
      </c>
      <c r="G35" s="14">
        <f t="shared" si="1"/>
        <v>510.5</v>
      </c>
      <c r="H35" s="14">
        <f t="shared" si="1"/>
        <v>466.83333333333331</v>
      </c>
    </row>
    <row r="36" spans="1:8" x14ac:dyDescent="0.4">
      <c r="A36" s="11" t="s">
        <v>8</v>
      </c>
      <c r="B36" s="14">
        <f>MEDIAN(B3:B32)</f>
        <v>532</v>
      </c>
      <c r="C36" s="14">
        <f t="shared" ref="C36:H36" si="2">MEDIAN(C3:C32)</f>
        <v>514.5</v>
      </c>
      <c r="D36" s="14">
        <f t="shared" si="2"/>
        <v>474.5</v>
      </c>
      <c r="F36" s="14">
        <f t="shared" si="2"/>
        <v>528.5</v>
      </c>
      <c r="G36" s="14">
        <f t="shared" si="2"/>
        <v>511</v>
      </c>
      <c r="H36" s="14">
        <f t="shared" si="2"/>
        <v>466.5</v>
      </c>
    </row>
    <row r="37" spans="1:8" x14ac:dyDescent="0.4">
      <c r="A37" s="11" t="s">
        <v>9</v>
      </c>
      <c r="B37" s="14" cm="1">
        <f t="array" ref="B37:B38">_xlfn.MODE.MULT(ROUND(B3:B32,-1))</f>
        <v>590</v>
      </c>
      <c r="C37" s="14" cm="1">
        <f t="array" ref="C37:C38">_xlfn.MODE.MULT(ROUND(C3:C32,-1))</f>
        <v>540</v>
      </c>
      <c r="D37" s="14" cm="1">
        <f t="array" ref="D37">_xlfn.MODE.MULT(ROUND(D3:D32,-1))</f>
        <v>530</v>
      </c>
      <c r="F37" s="14" cm="1">
        <f t="array" ref="F37:F39">_xlfn.MODE.MULT(ROUND(F3:F32,-1))</f>
        <v>580</v>
      </c>
      <c r="G37" s="14" cm="1">
        <f t="array" ref="G37">_xlfn.MODE.MULT(ROUND(G3:G32,-1))</f>
        <v>560</v>
      </c>
      <c r="H37" s="14" cm="1">
        <f t="array" ref="H37">_xlfn.MODE.MULT(ROUND(H3:H32,-1))</f>
        <v>470</v>
      </c>
    </row>
    <row r="38" spans="1:8" x14ac:dyDescent="0.4">
      <c r="A38" s="11"/>
      <c r="B38" s="14">
        <v>450</v>
      </c>
      <c r="C38" s="14">
        <v>490</v>
      </c>
      <c r="D38" s="14"/>
      <c r="F38" s="14">
        <v>530</v>
      </c>
      <c r="G38" s="14"/>
      <c r="H38" s="14"/>
    </row>
    <row r="39" spans="1:8" x14ac:dyDescent="0.4">
      <c r="A39" s="11"/>
      <c r="B39" s="14"/>
      <c r="C39" s="14"/>
      <c r="D39" s="14"/>
      <c r="F39" s="14">
        <v>470</v>
      </c>
      <c r="G39" s="14"/>
      <c r="H39" s="1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4"/>
  <sheetViews>
    <sheetView workbookViewId="0"/>
  </sheetViews>
  <sheetFormatPr defaultRowHeight="18.75" x14ac:dyDescent="0.4"/>
  <cols>
    <col min="1" max="3" width="7.375" customWidth="1"/>
    <col min="4" max="4" width="4.375" customWidth="1"/>
    <col min="5" max="7" width="7.375" customWidth="1"/>
    <col min="8" max="8" width="4.375" customWidth="1"/>
    <col min="9" max="11" width="7.375" customWidth="1"/>
    <col min="12" max="12" width="4.375" customWidth="1"/>
    <col min="13" max="15" width="7.375" customWidth="1"/>
  </cols>
  <sheetData>
    <row r="1" spans="1:15" x14ac:dyDescent="0.4">
      <c r="I1" s="4" t="s">
        <v>15</v>
      </c>
      <c r="J1" s="4"/>
      <c r="K1" s="3"/>
      <c r="M1" s="6" t="s">
        <v>16</v>
      </c>
      <c r="N1" s="6"/>
      <c r="O1" s="5"/>
    </row>
    <row r="2" spans="1:15" x14ac:dyDescent="0.4">
      <c r="A2" t="s">
        <v>1</v>
      </c>
      <c r="E2" t="s">
        <v>2</v>
      </c>
      <c r="I2" t="s">
        <v>13</v>
      </c>
      <c r="M2" t="s">
        <v>14</v>
      </c>
    </row>
    <row r="3" spans="1:15" x14ac:dyDescent="0.4">
      <c r="A3" s="1">
        <v>473</v>
      </c>
      <c r="B3" s="1">
        <v>557</v>
      </c>
      <c r="C3" s="1">
        <v>452</v>
      </c>
      <c r="E3" s="2">
        <v>578</v>
      </c>
      <c r="F3" s="2">
        <v>557</v>
      </c>
      <c r="G3" s="2">
        <v>545</v>
      </c>
      <c r="I3" s="7"/>
      <c r="J3" s="7"/>
      <c r="K3" s="7"/>
      <c r="M3" s="8"/>
      <c r="N3" s="8"/>
      <c r="O3" s="8"/>
    </row>
    <row r="4" spans="1:15" x14ac:dyDescent="0.4">
      <c r="A4" s="1">
        <v>485</v>
      </c>
      <c r="B4" s="1">
        <v>547</v>
      </c>
      <c r="C4" s="1">
        <v>430</v>
      </c>
      <c r="E4" s="2">
        <v>491</v>
      </c>
      <c r="F4" s="2">
        <v>439</v>
      </c>
      <c r="G4" s="2">
        <v>438</v>
      </c>
      <c r="I4" s="7"/>
      <c r="J4" s="7"/>
      <c r="K4" s="7"/>
      <c r="M4" s="8"/>
      <c r="N4" s="8"/>
      <c r="O4" s="8"/>
    </row>
    <row r="5" spans="1:15" x14ac:dyDescent="0.4">
      <c r="A5" s="1">
        <v>459</v>
      </c>
      <c r="B5" s="1">
        <v>453</v>
      </c>
      <c r="C5" s="1">
        <v>415</v>
      </c>
      <c r="E5" s="2">
        <v>432</v>
      </c>
      <c r="F5" s="2">
        <v>523</v>
      </c>
      <c r="G5" s="2">
        <v>461</v>
      </c>
      <c r="I5" s="7"/>
      <c r="J5" s="7"/>
      <c r="K5" s="7"/>
      <c r="M5" s="8"/>
      <c r="N5" s="8"/>
      <c r="O5" s="8"/>
    </row>
    <row r="6" spans="1:15" x14ac:dyDescent="0.4">
      <c r="A6" s="1">
        <v>643</v>
      </c>
      <c r="B6" s="1">
        <v>686</v>
      </c>
      <c r="C6" s="1">
        <v>469</v>
      </c>
      <c r="E6" s="2">
        <v>581</v>
      </c>
      <c r="F6" s="2">
        <v>528</v>
      </c>
      <c r="G6" s="2">
        <v>488</v>
      </c>
      <c r="I6" s="7"/>
      <c r="J6" s="7"/>
      <c r="K6" s="7"/>
      <c r="M6" s="8"/>
      <c r="N6" s="8"/>
      <c r="O6" s="8"/>
    </row>
    <row r="7" spans="1:15" x14ac:dyDescent="0.4">
      <c r="A7" s="1">
        <v>484</v>
      </c>
      <c r="B7" s="1">
        <v>236</v>
      </c>
      <c r="C7" s="1">
        <v>462</v>
      </c>
      <c r="E7" s="2">
        <v>512</v>
      </c>
      <c r="F7" s="2">
        <v>509</v>
      </c>
      <c r="G7" s="2">
        <v>480</v>
      </c>
      <c r="I7" s="7"/>
      <c r="J7" s="7"/>
      <c r="K7" s="7"/>
      <c r="M7" s="8"/>
      <c r="N7" s="8"/>
      <c r="O7" s="8"/>
    </row>
    <row r="8" spans="1:15" x14ac:dyDescent="0.4">
      <c r="A8" s="1">
        <v>594</v>
      </c>
      <c r="B8" s="1">
        <v>509</v>
      </c>
      <c r="C8" s="1">
        <v>392</v>
      </c>
      <c r="E8" s="2">
        <v>482</v>
      </c>
      <c r="F8" s="2">
        <v>504</v>
      </c>
      <c r="G8" s="2">
        <v>501</v>
      </c>
      <c r="I8" s="7"/>
      <c r="J8" s="7"/>
      <c r="K8" s="7"/>
      <c r="M8" s="8"/>
      <c r="N8" s="8"/>
      <c r="O8" s="8"/>
    </row>
    <row r="9" spans="1:15" x14ac:dyDescent="0.4">
      <c r="A9" s="1">
        <v>640</v>
      </c>
      <c r="B9" s="1">
        <v>539</v>
      </c>
      <c r="C9" s="1">
        <v>512</v>
      </c>
      <c r="E9" s="2">
        <v>558</v>
      </c>
      <c r="F9" s="2">
        <v>498</v>
      </c>
      <c r="G9" s="2">
        <v>446</v>
      </c>
      <c r="I9" s="7"/>
      <c r="J9" s="7"/>
      <c r="K9" s="7"/>
      <c r="M9" s="8"/>
      <c r="N9" s="8"/>
      <c r="O9" s="8"/>
    </row>
    <row r="10" spans="1:15" x14ac:dyDescent="0.4">
      <c r="A10" s="1">
        <v>417</v>
      </c>
      <c r="B10" s="1">
        <v>459</v>
      </c>
      <c r="C10" s="1">
        <v>469</v>
      </c>
      <c r="E10" s="2">
        <v>623</v>
      </c>
      <c r="F10" s="2">
        <v>534</v>
      </c>
      <c r="G10" s="2">
        <v>407</v>
      </c>
      <c r="I10" s="7"/>
      <c r="J10" s="7"/>
      <c r="K10" s="7"/>
      <c r="M10" s="8"/>
      <c r="N10" s="8"/>
      <c r="O10" s="8"/>
    </row>
    <row r="11" spans="1:15" x14ac:dyDescent="0.4">
      <c r="A11" s="1">
        <v>434</v>
      </c>
      <c r="B11" s="1">
        <v>516</v>
      </c>
      <c r="C11" s="1">
        <v>547</v>
      </c>
      <c r="E11" s="2">
        <v>530</v>
      </c>
      <c r="F11" s="2">
        <v>471</v>
      </c>
      <c r="G11" s="2">
        <v>470</v>
      </c>
      <c r="I11" s="7"/>
      <c r="J11" s="7"/>
      <c r="K11" s="7"/>
      <c r="M11" s="8"/>
      <c r="N11" s="8"/>
      <c r="O11" s="8"/>
    </row>
    <row r="12" spans="1:15" x14ac:dyDescent="0.4">
      <c r="A12" s="1">
        <v>694</v>
      </c>
      <c r="B12" s="1">
        <v>480</v>
      </c>
      <c r="C12" s="1">
        <v>501</v>
      </c>
      <c r="E12" s="2">
        <v>591</v>
      </c>
      <c r="F12" s="2">
        <v>469</v>
      </c>
      <c r="G12" s="2">
        <v>442</v>
      </c>
      <c r="I12" s="7"/>
      <c r="J12" s="7"/>
      <c r="K12" s="7"/>
      <c r="M12" s="8"/>
      <c r="N12" s="8"/>
      <c r="O12" s="8"/>
    </row>
    <row r="13" spans="1:15" x14ac:dyDescent="0.4">
      <c r="A13" s="1">
        <v>594</v>
      </c>
      <c r="B13" s="1">
        <v>643</v>
      </c>
      <c r="C13" s="1">
        <v>599</v>
      </c>
      <c r="E13" s="2">
        <v>500</v>
      </c>
      <c r="F13" s="2">
        <v>563</v>
      </c>
      <c r="G13" s="2">
        <v>414</v>
      </c>
      <c r="I13" s="7"/>
      <c r="J13" s="7"/>
      <c r="K13" s="7"/>
      <c r="M13" s="8"/>
      <c r="N13" s="8"/>
      <c r="O13" s="8"/>
    </row>
    <row r="14" spans="1:15" x14ac:dyDescent="0.4">
      <c r="A14" s="1">
        <v>449</v>
      </c>
      <c r="B14" s="1">
        <v>577</v>
      </c>
      <c r="C14" s="1">
        <v>516</v>
      </c>
      <c r="E14" s="2">
        <v>466</v>
      </c>
      <c r="F14" s="2">
        <v>551</v>
      </c>
      <c r="G14" s="2">
        <v>501</v>
      </c>
      <c r="I14" s="7"/>
      <c r="J14" s="7"/>
      <c r="K14" s="7"/>
      <c r="M14" s="8"/>
      <c r="N14" s="8"/>
      <c r="O14" s="8"/>
    </row>
    <row r="15" spans="1:15" x14ac:dyDescent="0.4">
      <c r="A15" s="1">
        <v>423</v>
      </c>
      <c r="B15" s="1">
        <v>631</v>
      </c>
      <c r="C15" s="1">
        <v>375</v>
      </c>
      <c r="E15" s="2">
        <v>497</v>
      </c>
      <c r="F15" s="2">
        <v>513</v>
      </c>
      <c r="G15" s="2">
        <v>473</v>
      </c>
      <c r="I15" s="7"/>
      <c r="J15" s="7"/>
      <c r="K15" s="7"/>
      <c r="M15" s="8"/>
      <c r="N15" s="8"/>
      <c r="O15" s="8"/>
    </row>
    <row r="16" spans="1:15" x14ac:dyDescent="0.4">
      <c r="A16" s="1">
        <v>612</v>
      </c>
      <c r="B16" s="1">
        <v>513</v>
      </c>
      <c r="C16" s="1">
        <v>480</v>
      </c>
      <c r="E16" s="2">
        <v>467</v>
      </c>
      <c r="F16" s="2">
        <v>490</v>
      </c>
      <c r="G16" s="2">
        <v>468</v>
      </c>
      <c r="I16" s="7"/>
      <c r="J16" s="7"/>
      <c r="K16" s="7"/>
      <c r="M16" s="8"/>
      <c r="N16" s="8"/>
      <c r="O16" s="8"/>
    </row>
    <row r="17" spans="1:15" x14ac:dyDescent="0.4">
      <c r="A17" s="1">
        <v>448</v>
      </c>
      <c r="B17" s="1">
        <v>541</v>
      </c>
      <c r="C17" s="1">
        <v>427</v>
      </c>
      <c r="E17" s="2">
        <v>531</v>
      </c>
      <c r="F17" s="2">
        <v>577</v>
      </c>
      <c r="G17" s="2">
        <v>495</v>
      </c>
      <c r="I17" s="7"/>
      <c r="J17" s="7"/>
      <c r="K17" s="7"/>
      <c r="M17" s="8"/>
      <c r="N17" s="8"/>
      <c r="O17" s="8"/>
    </row>
    <row r="18" spans="1:15" x14ac:dyDescent="0.4">
      <c r="A18" s="1">
        <v>527</v>
      </c>
      <c r="B18" s="1">
        <v>492</v>
      </c>
      <c r="C18" s="1">
        <v>531</v>
      </c>
      <c r="E18" s="2">
        <v>473</v>
      </c>
      <c r="F18" s="2">
        <v>433</v>
      </c>
      <c r="G18" s="2">
        <v>536</v>
      </c>
      <c r="I18" s="7"/>
      <c r="J18" s="7"/>
      <c r="K18" s="7"/>
      <c r="M18" s="8"/>
      <c r="N18" s="8"/>
      <c r="O18" s="8"/>
    </row>
    <row r="19" spans="1:15" x14ac:dyDescent="0.4">
      <c r="A19" s="1">
        <v>537</v>
      </c>
      <c r="B19" s="1">
        <v>491</v>
      </c>
      <c r="C19" s="1">
        <v>529</v>
      </c>
      <c r="E19" s="2">
        <v>532</v>
      </c>
      <c r="F19" s="2">
        <v>557</v>
      </c>
      <c r="G19" s="2">
        <v>449</v>
      </c>
      <c r="I19" s="7"/>
      <c r="J19" s="7"/>
      <c r="K19" s="7"/>
      <c r="M19" s="8"/>
      <c r="N19" s="8"/>
      <c r="O19" s="8"/>
    </row>
    <row r="20" spans="1:15" x14ac:dyDescent="0.4">
      <c r="A20" s="1">
        <v>548</v>
      </c>
      <c r="B20" s="1">
        <v>477</v>
      </c>
      <c r="C20" s="1">
        <v>449</v>
      </c>
      <c r="E20" s="2">
        <v>578</v>
      </c>
      <c r="F20" s="2">
        <v>604</v>
      </c>
      <c r="G20" s="2">
        <v>472</v>
      </c>
      <c r="I20" s="7"/>
      <c r="J20" s="7"/>
      <c r="K20" s="7"/>
      <c r="M20" s="8"/>
      <c r="N20" s="8"/>
      <c r="O20" s="8"/>
    </row>
    <row r="21" spans="1:15" x14ac:dyDescent="0.4">
      <c r="A21" s="1">
        <v>446</v>
      </c>
      <c r="B21" s="1">
        <v>536</v>
      </c>
      <c r="C21" s="1">
        <v>482</v>
      </c>
      <c r="E21" s="2">
        <v>512</v>
      </c>
      <c r="F21" s="2">
        <v>444</v>
      </c>
      <c r="G21" s="2">
        <v>436</v>
      </c>
      <c r="I21" s="7"/>
      <c r="J21" s="7"/>
      <c r="K21" s="7"/>
      <c r="M21" s="8"/>
      <c r="N21" s="8"/>
      <c r="O21" s="8"/>
    </row>
    <row r="22" spans="1:15" x14ac:dyDescent="0.4">
      <c r="A22" s="1">
        <v>840</v>
      </c>
      <c r="B22" s="1">
        <v>643</v>
      </c>
      <c r="C22" s="1">
        <v>417</v>
      </c>
      <c r="E22" s="2">
        <v>551</v>
      </c>
      <c r="F22" s="2">
        <v>564</v>
      </c>
      <c r="G22" s="2">
        <v>463</v>
      </c>
      <c r="I22" s="7"/>
      <c r="J22" s="7"/>
      <c r="K22" s="7"/>
      <c r="M22" s="8"/>
      <c r="N22" s="8"/>
      <c r="O22" s="8"/>
    </row>
    <row r="23" spans="1:15" x14ac:dyDescent="0.4">
      <c r="A23" s="1">
        <v>660</v>
      </c>
      <c r="B23" s="1">
        <v>556</v>
      </c>
      <c r="C23" s="1">
        <v>222</v>
      </c>
      <c r="E23" s="2">
        <v>554</v>
      </c>
      <c r="F23" s="2">
        <v>489</v>
      </c>
      <c r="G23" s="2">
        <v>455</v>
      </c>
      <c r="I23" s="7"/>
      <c r="J23" s="7"/>
      <c r="K23" s="7"/>
      <c r="M23" s="8"/>
      <c r="N23" s="8"/>
      <c r="O23" s="8"/>
    </row>
    <row r="24" spans="1:15" x14ac:dyDescent="0.4">
      <c r="A24" s="1">
        <v>520</v>
      </c>
      <c r="B24" s="1">
        <v>653</v>
      </c>
      <c r="C24" s="1">
        <v>389</v>
      </c>
      <c r="E24" s="2">
        <v>465</v>
      </c>
      <c r="F24" s="2">
        <v>521</v>
      </c>
      <c r="G24" s="2">
        <v>484</v>
      </c>
      <c r="I24" s="7"/>
      <c r="J24" s="7"/>
      <c r="K24" s="7"/>
      <c r="M24" s="8"/>
      <c r="N24" s="8"/>
      <c r="O24" s="8"/>
    </row>
    <row r="25" spans="1:15" x14ac:dyDescent="0.4">
      <c r="A25" s="1">
        <v>583</v>
      </c>
      <c r="B25" s="1">
        <v>441</v>
      </c>
      <c r="C25" s="1">
        <v>619</v>
      </c>
      <c r="E25" s="2">
        <v>527</v>
      </c>
      <c r="F25" s="2">
        <v>439</v>
      </c>
      <c r="G25" s="2">
        <v>465</v>
      </c>
      <c r="I25" s="7"/>
      <c r="J25" s="7"/>
      <c r="K25" s="7"/>
      <c r="M25" s="8"/>
      <c r="N25" s="8"/>
      <c r="O25" s="8"/>
    </row>
    <row r="26" spans="1:15" x14ac:dyDescent="0.4">
      <c r="A26" s="1">
        <v>513</v>
      </c>
      <c r="B26" s="1">
        <v>333</v>
      </c>
      <c r="C26" s="1">
        <v>443</v>
      </c>
      <c r="E26" s="2">
        <v>510</v>
      </c>
      <c r="F26" s="2">
        <v>593</v>
      </c>
      <c r="G26" s="2">
        <v>440</v>
      </c>
      <c r="I26" s="7"/>
      <c r="J26" s="7"/>
      <c r="K26" s="7"/>
      <c r="M26" s="8"/>
      <c r="N26" s="8"/>
      <c r="O26" s="8"/>
    </row>
    <row r="27" spans="1:15" x14ac:dyDescent="0.4">
      <c r="A27" s="1">
        <v>591</v>
      </c>
      <c r="B27" s="1">
        <v>486</v>
      </c>
      <c r="C27" s="1">
        <v>538</v>
      </c>
      <c r="E27" s="2">
        <v>578</v>
      </c>
      <c r="F27" s="2">
        <v>513</v>
      </c>
      <c r="G27" s="2">
        <v>460</v>
      </c>
      <c r="I27" s="7"/>
      <c r="J27" s="7"/>
      <c r="K27" s="7"/>
      <c r="M27" s="8"/>
      <c r="N27" s="8"/>
      <c r="O27" s="8"/>
    </row>
    <row r="28" spans="1:15" x14ac:dyDescent="0.4">
      <c r="A28" s="1">
        <v>596</v>
      </c>
      <c r="B28" s="1">
        <v>426</v>
      </c>
      <c r="C28" s="1">
        <v>355</v>
      </c>
      <c r="E28" s="2">
        <v>443</v>
      </c>
      <c r="F28" s="2">
        <v>480</v>
      </c>
      <c r="G28" s="2">
        <v>419</v>
      </c>
      <c r="I28" s="7"/>
      <c r="J28" s="7"/>
      <c r="K28" s="7"/>
      <c r="M28" s="8"/>
      <c r="N28" s="8"/>
      <c r="O28" s="8"/>
    </row>
    <row r="29" spans="1:15" x14ac:dyDescent="0.4">
      <c r="A29" s="1">
        <v>547</v>
      </c>
      <c r="B29" s="1">
        <v>287</v>
      </c>
      <c r="C29" s="1">
        <v>626</v>
      </c>
      <c r="E29" s="2">
        <v>540</v>
      </c>
      <c r="F29" s="2">
        <v>488</v>
      </c>
      <c r="G29" s="2">
        <v>468</v>
      </c>
      <c r="I29" s="7"/>
      <c r="J29" s="7"/>
      <c r="K29" s="7"/>
      <c r="M29" s="8"/>
      <c r="N29" s="8"/>
      <c r="O29" s="8"/>
    </row>
    <row r="30" spans="1:15" x14ac:dyDescent="0.4">
      <c r="A30" s="1">
        <v>610</v>
      </c>
      <c r="B30" s="1">
        <v>364</v>
      </c>
      <c r="C30" s="1">
        <v>570</v>
      </c>
      <c r="E30" s="2">
        <v>549</v>
      </c>
      <c r="F30" s="2">
        <v>434</v>
      </c>
      <c r="G30" s="2">
        <v>482</v>
      </c>
      <c r="I30" s="7"/>
      <c r="J30" s="7"/>
      <c r="K30" s="7"/>
      <c r="M30" s="8"/>
      <c r="N30" s="8"/>
      <c r="O30" s="8"/>
    </row>
    <row r="31" spans="1:15" x14ac:dyDescent="0.4">
      <c r="A31" s="1">
        <v>457</v>
      </c>
      <c r="B31" s="1">
        <v>654</v>
      </c>
      <c r="C31" s="1">
        <v>530</v>
      </c>
      <c r="E31" s="2">
        <v>497</v>
      </c>
      <c r="F31" s="2">
        <v>503</v>
      </c>
      <c r="G31" s="2">
        <v>491</v>
      </c>
      <c r="I31" s="7"/>
      <c r="J31" s="7"/>
      <c r="K31" s="7"/>
      <c r="M31" s="8"/>
      <c r="N31" s="8"/>
      <c r="O31" s="8"/>
    </row>
    <row r="32" spans="1:15" x14ac:dyDescent="0.4">
      <c r="A32" s="1">
        <v>328</v>
      </c>
      <c r="B32" s="1">
        <v>524</v>
      </c>
      <c r="C32" s="1">
        <v>548</v>
      </c>
      <c r="E32" s="2">
        <v>567</v>
      </c>
      <c r="F32" s="2">
        <v>527</v>
      </c>
      <c r="G32" s="2">
        <v>456</v>
      </c>
      <c r="I32" s="7"/>
      <c r="J32" s="7"/>
      <c r="K32" s="7"/>
      <c r="M32" s="8"/>
      <c r="N32" s="8"/>
      <c r="O32" s="8"/>
    </row>
    <row r="34" spans="9:15" x14ac:dyDescent="0.4">
      <c r="I34" s="4" t="s">
        <v>17</v>
      </c>
      <c r="J34" s="4"/>
      <c r="K34" s="9"/>
      <c r="M34" s="6" t="s">
        <v>17</v>
      </c>
      <c r="N34" s="6"/>
      <c r="O34" s="10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6"/>
  <sheetViews>
    <sheetView topLeftCell="A31" workbookViewId="0">
      <selection activeCell="O34" sqref="O34"/>
    </sheetView>
  </sheetViews>
  <sheetFormatPr defaultRowHeight="18.75" x14ac:dyDescent="0.4"/>
  <cols>
    <col min="1" max="3" width="7.375" customWidth="1"/>
    <col min="4" max="4" width="4.375" customWidth="1"/>
    <col min="5" max="7" width="7.375" customWidth="1"/>
    <col min="8" max="8" width="4.375" customWidth="1"/>
    <col min="9" max="11" width="7.375" customWidth="1"/>
    <col min="12" max="12" width="4.375" customWidth="1"/>
    <col min="13" max="15" width="7.375" customWidth="1"/>
  </cols>
  <sheetData>
    <row r="1" spans="1:15" x14ac:dyDescent="0.4">
      <c r="I1" s="4" t="s">
        <v>15</v>
      </c>
      <c r="J1" s="4"/>
      <c r="K1" s="3">
        <f>AVERAGE(A3:C32)</f>
        <v>507.73333333333335</v>
      </c>
      <c r="M1" s="6" t="s">
        <v>16</v>
      </c>
      <c r="N1" s="6"/>
      <c r="O1" s="5">
        <f>AVERAGE(E3:G32)</f>
        <v>500.38888888888891</v>
      </c>
    </row>
    <row r="2" spans="1:15" x14ac:dyDescent="0.4">
      <c r="A2" t="s">
        <v>1</v>
      </c>
      <c r="E2" t="s">
        <v>2</v>
      </c>
      <c r="I2" t="s">
        <v>13</v>
      </c>
      <c r="M2" t="s">
        <v>14</v>
      </c>
    </row>
    <row r="3" spans="1:15" x14ac:dyDescent="0.4">
      <c r="A3" s="1">
        <v>473</v>
      </c>
      <c r="B3" s="1">
        <v>557</v>
      </c>
      <c r="C3" s="1">
        <v>452</v>
      </c>
      <c r="E3" s="2">
        <v>578</v>
      </c>
      <c r="F3" s="2">
        <v>557</v>
      </c>
      <c r="G3" s="2">
        <v>545</v>
      </c>
      <c r="I3" s="7">
        <f>A3-$K$1</f>
        <v>-34.733333333333348</v>
      </c>
      <c r="J3" s="7">
        <f t="shared" ref="J3:K3" si="0">B3-$K$1</f>
        <v>49.266666666666652</v>
      </c>
      <c r="K3" s="7">
        <f t="shared" si="0"/>
        <v>-55.733333333333348</v>
      </c>
      <c r="M3" s="8">
        <f>E3-$O$1</f>
        <v>77.611111111111086</v>
      </c>
      <c r="N3" s="8">
        <f t="shared" ref="N3:O3" si="1">F3-$O$1</f>
        <v>56.611111111111086</v>
      </c>
      <c r="O3" s="8">
        <f t="shared" si="1"/>
        <v>44.611111111111086</v>
      </c>
    </row>
    <row r="4" spans="1:15" x14ac:dyDescent="0.4">
      <c r="A4" s="1">
        <v>485</v>
      </c>
      <c r="B4" s="1">
        <v>547</v>
      </c>
      <c r="C4" s="1">
        <v>430</v>
      </c>
      <c r="E4" s="2">
        <v>491</v>
      </c>
      <c r="F4" s="2">
        <v>439</v>
      </c>
      <c r="G4" s="2">
        <v>438</v>
      </c>
      <c r="I4" s="7">
        <f t="shared" ref="I4:I32" si="2">A4-$K$1</f>
        <v>-22.733333333333348</v>
      </c>
      <c r="J4" s="7">
        <f t="shared" ref="J4:J32" si="3">B4-$K$1</f>
        <v>39.266666666666652</v>
      </c>
      <c r="K4" s="7">
        <f t="shared" ref="K4:K32" si="4">C4-$K$1</f>
        <v>-77.733333333333348</v>
      </c>
      <c r="M4" s="8">
        <f t="shared" ref="M4:M32" si="5">E4-$O$1</f>
        <v>-9.3888888888889142</v>
      </c>
      <c r="N4" s="8">
        <f t="shared" ref="N4:N32" si="6">F4-$O$1</f>
        <v>-61.388888888888914</v>
      </c>
      <c r="O4" s="8">
        <f t="shared" ref="O4:O32" si="7">G4-$O$1</f>
        <v>-62.388888888888914</v>
      </c>
    </row>
    <row r="5" spans="1:15" x14ac:dyDescent="0.4">
      <c r="A5" s="1">
        <v>459</v>
      </c>
      <c r="B5" s="1">
        <v>453</v>
      </c>
      <c r="C5" s="1">
        <v>415</v>
      </c>
      <c r="E5" s="2">
        <v>432</v>
      </c>
      <c r="F5" s="2">
        <v>523</v>
      </c>
      <c r="G5" s="2">
        <v>461</v>
      </c>
      <c r="I5" s="7">
        <f t="shared" si="2"/>
        <v>-48.733333333333348</v>
      </c>
      <c r="J5" s="7">
        <f t="shared" si="3"/>
        <v>-54.733333333333348</v>
      </c>
      <c r="K5" s="7">
        <f t="shared" si="4"/>
        <v>-92.733333333333348</v>
      </c>
      <c r="M5" s="8">
        <f t="shared" si="5"/>
        <v>-68.388888888888914</v>
      </c>
      <c r="N5" s="8">
        <f t="shared" si="6"/>
        <v>22.611111111111086</v>
      </c>
      <c r="O5" s="8">
        <f t="shared" si="7"/>
        <v>-39.388888888888914</v>
      </c>
    </row>
    <row r="6" spans="1:15" x14ac:dyDescent="0.4">
      <c r="A6" s="1">
        <v>643</v>
      </c>
      <c r="B6" s="1">
        <v>686</v>
      </c>
      <c r="C6" s="1">
        <v>469</v>
      </c>
      <c r="E6" s="2">
        <v>581</v>
      </c>
      <c r="F6" s="2">
        <v>528</v>
      </c>
      <c r="G6" s="2">
        <v>488</v>
      </c>
      <c r="I6" s="7">
        <f t="shared" si="2"/>
        <v>135.26666666666665</v>
      </c>
      <c r="J6" s="7">
        <f t="shared" si="3"/>
        <v>178.26666666666665</v>
      </c>
      <c r="K6" s="7">
        <f t="shared" si="4"/>
        <v>-38.733333333333348</v>
      </c>
      <c r="M6" s="8">
        <f t="shared" si="5"/>
        <v>80.611111111111086</v>
      </c>
      <c r="N6" s="8">
        <f t="shared" si="6"/>
        <v>27.611111111111086</v>
      </c>
      <c r="O6" s="8">
        <f t="shared" si="7"/>
        <v>-12.388888888888914</v>
      </c>
    </row>
    <row r="7" spans="1:15" x14ac:dyDescent="0.4">
      <c r="A7" s="1">
        <v>484</v>
      </c>
      <c r="B7" s="1">
        <v>236</v>
      </c>
      <c r="C7" s="1">
        <v>462</v>
      </c>
      <c r="E7" s="2">
        <v>512</v>
      </c>
      <c r="F7" s="2">
        <v>509</v>
      </c>
      <c r="G7" s="2">
        <v>480</v>
      </c>
      <c r="I7" s="7">
        <f t="shared" si="2"/>
        <v>-23.733333333333348</v>
      </c>
      <c r="J7" s="7">
        <f t="shared" si="3"/>
        <v>-271.73333333333335</v>
      </c>
      <c r="K7" s="7">
        <f t="shared" si="4"/>
        <v>-45.733333333333348</v>
      </c>
      <c r="M7" s="8">
        <f t="shared" si="5"/>
        <v>11.611111111111086</v>
      </c>
      <c r="N7" s="8">
        <f t="shared" si="6"/>
        <v>8.6111111111110858</v>
      </c>
      <c r="O7" s="8">
        <f t="shared" si="7"/>
        <v>-20.388888888888914</v>
      </c>
    </row>
    <row r="8" spans="1:15" x14ac:dyDescent="0.4">
      <c r="A8" s="1">
        <v>594</v>
      </c>
      <c r="B8" s="1">
        <v>509</v>
      </c>
      <c r="C8" s="1">
        <v>392</v>
      </c>
      <c r="E8" s="2">
        <v>482</v>
      </c>
      <c r="F8" s="2">
        <v>504</v>
      </c>
      <c r="G8" s="2">
        <v>501</v>
      </c>
      <c r="I8" s="7">
        <f t="shared" si="2"/>
        <v>86.266666666666652</v>
      </c>
      <c r="J8" s="7">
        <f t="shared" si="3"/>
        <v>1.2666666666666515</v>
      </c>
      <c r="K8" s="7">
        <f t="shared" si="4"/>
        <v>-115.73333333333335</v>
      </c>
      <c r="M8" s="8">
        <f t="shared" si="5"/>
        <v>-18.388888888888914</v>
      </c>
      <c r="N8" s="8">
        <f t="shared" si="6"/>
        <v>3.6111111111110858</v>
      </c>
      <c r="O8" s="8">
        <f t="shared" si="7"/>
        <v>0.61111111111108585</v>
      </c>
    </row>
    <row r="9" spans="1:15" x14ac:dyDescent="0.4">
      <c r="A9" s="1">
        <v>640</v>
      </c>
      <c r="B9" s="1">
        <v>539</v>
      </c>
      <c r="C9" s="1">
        <v>512</v>
      </c>
      <c r="E9" s="2">
        <v>558</v>
      </c>
      <c r="F9" s="2">
        <v>498</v>
      </c>
      <c r="G9" s="2">
        <v>446</v>
      </c>
      <c r="I9" s="7">
        <f t="shared" si="2"/>
        <v>132.26666666666665</v>
      </c>
      <c r="J9" s="7">
        <f t="shared" si="3"/>
        <v>31.266666666666652</v>
      </c>
      <c r="K9" s="7">
        <f t="shared" si="4"/>
        <v>4.2666666666666515</v>
      </c>
      <c r="M9" s="8">
        <f t="shared" si="5"/>
        <v>57.611111111111086</v>
      </c>
      <c r="N9" s="8">
        <f t="shared" si="6"/>
        <v>-2.3888888888889142</v>
      </c>
      <c r="O9" s="8">
        <f t="shared" si="7"/>
        <v>-54.388888888888914</v>
      </c>
    </row>
    <row r="10" spans="1:15" x14ac:dyDescent="0.4">
      <c r="A10" s="1">
        <v>417</v>
      </c>
      <c r="B10" s="1">
        <v>459</v>
      </c>
      <c r="C10" s="1">
        <v>469</v>
      </c>
      <c r="E10" s="2">
        <v>623</v>
      </c>
      <c r="F10" s="2">
        <v>534</v>
      </c>
      <c r="G10" s="2">
        <v>407</v>
      </c>
      <c r="I10" s="7">
        <f t="shared" si="2"/>
        <v>-90.733333333333348</v>
      </c>
      <c r="J10" s="7">
        <f t="shared" si="3"/>
        <v>-48.733333333333348</v>
      </c>
      <c r="K10" s="7">
        <f t="shared" si="4"/>
        <v>-38.733333333333348</v>
      </c>
      <c r="M10" s="8">
        <f t="shared" si="5"/>
        <v>122.61111111111109</v>
      </c>
      <c r="N10" s="8">
        <f t="shared" si="6"/>
        <v>33.611111111111086</v>
      </c>
      <c r="O10" s="8">
        <f t="shared" si="7"/>
        <v>-93.388888888888914</v>
      </c>
    </row>
    <row r="11" spans="1:15" x14ac:dyDescent="0.4">
      <c r="A11" s="1">
        <v>434</v>
      </c>
      <c r="B11" s="1">
        <v>516</v>
      </c>
      <c r="C11" s="1">
        <v>547</v>
      </c>
      <c r="E11" s="2">
        <v>530</v>
      </c>
      <c r="F11" s="2">
        <v>471</v>
      </c>
      <c r="G11" s="2">
        <v>470</v>
      </c>
      <c r="I11" s="7">
        <f t="shared" si="2"/>
        <v>-73.733333333333348</v>
      </c>
      <c r="J11" s="7">
        <f t="shared" si="3"/>
        <v>8.2666666666666515</v>
      </c>
      <c r="K11" s="7">
        <f t="shared" si="4"/>
        <v>39.266666666666652</v>
      </c>
      <c r="M11" s="8">
        <f t="shared" si="5"/>
        <v>29.611111111111086</v>
      </c>
      <c r="N11" s="8">
        <f t="shared" si="6"/>
        <v>-29.388888888888914</v>
      </c>
      <c r="O11" s="8">
        <f t="shared" si="7"/>
        <v>-30.388888888888914</v>
      </c>
    </row>
    <row r="12" spans="1:15" x14ac:dyDescent="0.4">
      <c r="A12" s="1">
        <v>694</v>
      </c>
      <c r="B12" s="1">
        <v>480</v>
      </c>
      <c r="C12" s="1">
        <v>501</v>
      </c>
      <c r="E12" s="2">
        <v>591</v>
      </c>
      <c r="F12" s="2">
        <v>469</v>
      </c>
      <c r="G12" s="2">
        <v>442</v>
      </c>
      <c r="I12" s="7">
        <f t="shared" si="2"/>
        <v>186.26666666666665</v>
      </c>
      <c r="J12" s="7">
        <f t="shared" si="3"/>
        <v>-27.733333333333348</v>
      </c>
      <c r="K12" s="7">
        <f t="shared" si="4"/>
        <v>-6.7333333333333485</v>
      </c>
      <c r="M12" s="8">
        <f t="shared" si="5"/>
        <v>90.611111111111086</v>
      </c>
      <c r="N12" s="8">
        <f t="shared" si="6"/>
        <v>-31.388888888888914</v>
      </c>
      <c r="O12" s="8">
        <f t="shared" si="7"/>
        <v>-58.388888888888914</v>
      </c>
    </row>
    <row r="13" spans="1:15" x14ac:dyDescent="0.4">
      <c r="A13" s="1">
        <v>594</v>
      </c>
      <c r="B13" s="1">
        <v>643</v>
      </c>
      <c r="C13" s="1">
        <v>599</v>
      </c>
      <c r="E13" s="2">
        <v>500</v>
      </c>
      <c r="F13" s="2">
        <v>563</v>
      </c>
      <c r="G13" s="2">
        <v>414</v>
      </c>
      <c r="I13" s="7">
        <f t="shared" si="2"/>
        <v>86.266666666666652</v>
      </c>
      <c r="J13" s="7">
        <f t="shared" si="3"/>
        <v>135.26666666666665</v>
      </c>
      <c r="K13" s="7">
        <f t="shared" si="4"/>
        <v>91.266666666666652</v>
      </c>
      <c r="M13" s="8">
        <f t="shared" si="5"/>
        <v>-0.38888888888891415</v>
      </c>
      <c r="N13" s="8">
        <f t="shared" si="6"/>
        <v>62.611111111111086</v>
      </c>
      <c r="O13" s="8">
        <f t="shared" si="7"/>
        <v>-86.388888888888914</v>
      </c>
    </row>
    <row r="14" spans="1:15" x14ac:dyDescent="0.4">
      <c r="A14" s="1">
        <v>449</v>
      </c>
      <c r="B14" s="1">
        <v>577</v>
      </c>
      <c r="C14" s="1">
        <v>516</v>
      </c>
      <c r="E14" s="2">
        <v>466</v>
      </c>
      <c r="F14" s="2">
        <v>551</v>
      </c>
      <c r="G14" s="2">
        <v>501</v>
      </c>
      <c r="I14" s="7">
        <f t="shared" si="2"/>
        <v>-58.733333333333348</v>
      </c>
      <c r="J14" s="7">
        <f t="shared" si="3"/>
        <v>69.266666666666652</v>
      </c>
      <c r="K14" s="7">
        <f t="shared" si="4"/>
        <v>8.2666666666666515</v>
      </c>
      <c r="M14" s="8">
        <f t="shared" si="5"/>
        <v>-34.388888888888914</v>
      </c>
      <c r="N14" s="8">
        <f t="shared" si="6"/>
        <v>50.611111111111086</v>
      </c>
      <c r="O14" s="8">
        <f t="shared" si="7"/>
        <v>0.61111111111108585</v>
      </c>
    </row>
    <row r="15" spans="1:15" x14ac:dyDescent="0.4">
      <c r="A15" s="1">
        <v>423</v>
      </c>
      <c r="B15" s="1">
        <v>631</v>
      </c>
      <c r="C15" s="1">
        <v>375</v>
      </c>
      <c r="E15" s="2">
        <v>497</v>
      </c>
      <c r="F15" s="2">
        <v>513</v>
      </c>
      <c r="G15" s="2">
        <v>473</v>
      </c>
      <c r="I15" s="7">
        <f t="shared" si="2"/>
        <v>-84.733333333333348</v>
      </c>
      <c r="J15" s="7">
        <f t="shared" si="3"/>
        <v>123.26666666666665</v>
      </c>
      <c r="K15" s="7">
        <f t="shared" si="4"/>
        <v>-132.73333333333335</v>
      </c>
      <c r="M15" s="8">
        <f t="shared" si="5"/>
        <v>-3.3888888888889142</v>
      </c>
      <c r="N15" s="8">
        <f t="shared" si="6"/>
        <v>12.611111111111086</v>
      </c>
      <c r="O15" s="8">
        <f t="shared" si="7"/>
        <v>-27.388888888888914</v>
      </c>
    </row>
    <row r="16" spans="1:15" x14ac:dyDescent="0.4">
      <c r="A16" s="1">
        <v>612</v>
      </c>
      <c r="B16" s="1">
        <v>513</v>
      </c>
      <c r="C16" s="1">
        <v>480</v>
      </c>
      <c r="E16" s="2">
        <v>467</v>
      </c>
      <c r="F16" s="2">
        <v>490</v>
      </c>
      <c r="G16" s="2">
        <v>468</v>
      </c>
      <c r="I16" s="7">
        <f t="shared" si="2"/>
        <v>104.26666666666665</v>
      </c>
      <c r="J16" s="7">
        <f t="shared" si="3"/>
        <v>5.2666666666666515</v>
      </c>
      <c r="K16" s="7">
        <f t="shared" si="4"/>
        <v>-27.733333333333348</v>
      </c>
      <c r="M16" s="8">
        <f t="shared" si="5"/>
        <v>-33.388888888888914</v>
      </c>
      <c r="N16" s="8">
        <f t="shared" si="6"/>
        <v>-10.388888888888914</v>
      </c>
      <c r="O16" s="8">
        <f t="shared" si="7"/>
        <v>-32.388888888888914</v>
      </c>
    </row>
    <row r="17" spans="1:15" x14ac:dyDescent="0.4">
      <c r="A17" s="1">
        <v>448</v>
      </c>
      <c r="B17" s="1">
        <v>541</v>
      </c>
      <c r="C17" s="1">
        <v>427</v>
      </c>
      <c r="E17" s="2">
        <v>531</v>
      </c>
      <c r="F17" s="2">
        <v>577</v>
      </c>
      <c r="G17" s="2">
        <v>495</v>
      </c>
      <c r="I17" s="7">
        <f t="shared" si="2"/>
        <v>-59.733333333333348</v>
      </c>
      <c r="J17" s="7">
        <f t="shared" si="3"/>
        <v>33.266666666666652</v>
      </c>
      <c r="K17" s="7">
        <f t="shared" si="4"/>
        <v>-80.733333333333348</v>
      </c>
      <c r="M17" s="8">
        <f t="shared" si="5"/>
        <v>30.611111111111086</v>
      </c>
      <c r="N17" s="8">
        <f t="shared" si="6"/>
        <v>76.611111111111086</v>
      </c>
      <c r="O17" s="8">
        <f t="shared" si="7"/>
        <v>-5.3888888888889142</v>
      </c>
    </row>
    <row r="18" spans="1:15" x14ac:dyDescent="0.4">
      <c r="A18" s="1">
        <v>527</v>
      </c>
      <c r="B18" s="1">
        <v>492</v>
      </c>
      <c r="C18" s="1">
        <v>531</v>
      </c>
      <c r="E18" s="2">
        <v>473</v>
      </c>
      <c r="F18" s="2">
        <v>433</v>
      </c>
      <c r="G18" s="2">
        <v>536</v>
      </c>
      <c r="I18" s="7">
        <f t="shared" si="2"/>
        <v>19.266666666666652</v>
      </c>
      <c r="J18" s="7">
        <f t="shared" si="3"/>
        <v>-15.733333333333348</v>
      </c>
      <c r="K18" s="7">
        <f t="shared" si="4"/>
        <v>23.266666666666652</v>
      </c>
      <c r="M18" s="8">
        <f t="shared" si="5"/>
        <v>-27.388888888888914</v>
      </c>
      <c r="N18" s="8">
        <f t="shared" si="6"/>
        <v>-67.388888888888914</v>
      </c>
      <c r="O18" s="8">
        <f t="shared" si="7"/>
        <v>35.611111111111086</v>
      </c>
    </row>
    <row r="19" spans="1:15" x14ac:dyDescent="0.4">
      <c r="A19" s="1">
        <v>537</v>
      </c>
      <c r="B19" s="1">
        <v>491</v>
      </c>
      <c r="C19" s="1">
        <v>529</v>
      </c>
      <c r="E19" s="2">
        <v>532</v>
      </c>
      <c r="F19" s="2">
        <v>557</v>
      </c>
      <c r="G19" s="2">
        <v>449</v>
      </c>
      <c r="I19" s="7">
        <f t="shared" si="2"/>
        <v>29.266666666666652</v>
      </c>
      <c r="J19" s="7">
        <f t="shared" si="3"/>
        <v>-16.733333333333348</v>
      </c>
      <c r="K19" s="7">
        <f t="shared" si="4"/>
        <v>21.266666666666652</v>
      </c>
      <c r="M19" s="8">
        <f t="shared" si="5"/>
        <v>31.611111111111086</v>
      </c>
      <c r="N19" s="8">
        <f t="shared" si="6"/>
        <v>56.611111111111086</v>
      </c>
      <c r="O19" s="8">
        <f t="shared" si="7"/>
        <v>-51.388888888888914</v>
      </c>
    </row>
    <row r="20" spans="1:15" x14ac:dyDescent="0.4">
      <c r="A20" s="1">
        <v>548</v>
      </c>
      <c r="B20" s="1">
        <v>477</v>
      </c>
      <c r="C20" s="1">
        <v>449</v>
      </c>
      <c r="E20" s="2">
        <v>578</v>
      </c>
      <c r="F20" s="2">
        <v>604</v>
      </c>
      <c r="G20" s="2">
        <v>472</v>
      </c>
      <c r="I20" s="7">
        <f t="shared" si="2"/>
        <v>40.266666666666652</v>
      </c>
      <c r="J20" s="7">
        <f t="shared" si="3"/>
        <v>-30.733333333333348</v>
      </c>
      <c r="K20" s="7">
        <f t="shared" si="4"/>
        <v>-58.733333333333348</v>
      </c>
      <c r="M20" s="8">
        <f t="shared" si="5"/>
        <v>77.611111111111086</v>
      </c>
      <c r="N20" s="8">
        <f t="shared" si="6"/>
        <v>103.61111111111109</v>
      </c>
      <c r="O20" s="8">
        <f t="shared" si="7"/>
        <v>-28.388888888888914</v>
      </c>
    </row>
    <row r="21" spans="1:15" x14ac:dyDescent="0.4">
      <c r="A21" s="1">
        <v>446</v>
      </c>
      <c r="B21" s="1">
        <v>536</v>
      </c>
      <c r="C21" s="1">
        <v>482</v>
      </c>
      <c r="E21" s="2">
        <v>512</v>
      </c>
      <c r="F21" s="2">
        <v>444</v>
      </c>
      <c r="G21" s="2">
        <v>436</v>
      </c>
      <c r="I21" s="7">
        <f t="shared" si="2"/>
        <v>-61.733333333333348</v>
      </c>
      <c r="J21" s="7">
        <f t="shared" si="3"/>
        <v>28.266666666666652</v>
      </c>
      <c r="K21" s="7">
        <f t="shared" si="4"/>
        <v>-25.733333333333348</v>
      </c>
      <c r="M21" s="8">
        <f t="shared" si="5"/>
        <v>11.611111111111086</v>
      </c>
      <c r="N21" s="8">
        <f t="shared" si="6"/>
        <v>-56.388888888888914</v>
      </c>
      <c r="O21" s="8">
        <f t="shared" si="7"/>
        <v>-64.388888888888914</v>
      </c>
    </row>
    <row r="22" spans="1:15" x14ac:dyDescent="0.4">
      <c r="A22" s="1">
        <v>840</v>
      </c>
      <c r="B22" s="1">
        <v>643</v>
      </c>
      <c r="C22" s="1">
        <v>417</v>
      </c>
      <c r="E22" s="2">
        <v>551</v>
      </c>
      <c r="F22" s="2">
        <v>564</v>
      </c>
      <c r="G22" s="2">
        <v>463</v>
      </c>
      <c r="I22" s="7">
        <f t="shared" si="2"/>
        <v>332.26666666666665</v>
      </c>
      <c r="J22" s="7">
        <f t="shared" si="3"/>
        <v>135.26666666666665</v>
      </c>
      <c r="K22" s="7">
        <f t="shared" si="4"/>
        <v>-90.733333333333348</v>
      </c>
      <c r="M22" s="8">
        <f t="shared" si="5"/>
        <v>50.611111111111086</v>
      </c>
      <c r="N22" s="8">
        <f t="shared" si="6"/>
        <v>63.611111111111086</v>
      </c>
      <c r="O22" s="8">
        <f t="shared" si="7"/>
        <v>-37.388888888888914</v>
      </c>
    </row>
    <row r="23" spans="1:15" x14ac:dyDescent="0.4">
      <c r="A23" s="1">
        <v>660</v>
      </c>
      <c r="B23" s="1">
        <v>556</v>
      </c>
      <c r="C23" s="1">
        <v>222</v>
      </c>
      <c r="E23" s="2">
        <v>554</v>
      </c>
      <c r="F23" s="2">
        <v>489</v>
      </c>
      <c r="G23" s="2">
        <v>455</v>
      </c>
      <c r="I23" s="7">
        <f t="shared" si="2"/>
        <v>152.26666666666665</v>
      </c>
      <c r="J23" s="7">
        <f t="shared" si="3"/>
        <v>48.266666666666652</v>
      </c>
      <c r="K23" s="7">
        <f t="shared" si="4"/>
        <v>-285.73333333333335</v>
      </c>
      <c r="M23" s="8">
        <f t="shared" si="5"/>
        <v>53.611111111111086</v>
      </c>
      <c r="N23" s="8">
        <f t="shared" si="6"/>
        <v>-11.388888888888914</v>
      </c>
      <c r="O23" s="8">
        <f t="shared" si="7"/>
        <v>-45.388888888888914</v>
      </c>
    </row>
    <row r="24" spans="1:15" x14ac:dyDescent="0.4">
      <c r="A24" s="1">
        <v>520</v>
      </c>
      <c r="B24" s="1">
        <v>653</v>
      </c>
      <c r="C24" s="1">
        <v>389</v>
      </c>
      <c r="E24" s="2">
        <v>465</v>
      </c>
      <c r="F24" s="2">
        <v>521</v>
      </c>
      <c r="G24" s="2">
        <v>484</v>
      </c>
      <c r="I24" s="7">
        <f t="shared" si="2"/>
        <v>12.266666666666652</v>
      </c>
      <c r="J24" s="7">
        <f t="shared" si="3"/>
        <v>145.26666666666665</v>
      </c>
      <c r="K24" s="7">
        <f t="shared" si="4"/>
        <v>-118.73333333333335</v>
      </c>
      <c r="M24" s="8">
        <f t="shared" si="5"/>
        <v>-35.388888888888914</v>
      </c>
      <c r="N24" s="8">
        <f t="shared" si="6"/>
        <v>20.611111111111086</v>
      </c>
      <c r="O24" s="8">
        <f t="shared" si="7"/>
        <v>-16.388888888888914</v>
      </c>
    </row>
    <row r="25" spans="1:15" x14ac:dyDescent="0.4">
      <c r="A25" s="1">
        <v>583</v>
      </c>
      <c r="B25" s="1">
        <v>441</v>
      </c>
      <c r="C25" s="1">
        <v>619</v>
      </c>
      <c r="E25" s="2">
        <v>527</v>
      </c>
      <c r="F25" s="2">
        <v>439</v>
      </c>
      <c r="G25" s="2">
        <v>465</v>
      </c>
      <c r="I25" s="7">
        <f t="shared" si="2"/>
        <v>75.266666666666652</v>
      </c>
      <c r="J25" s="7">
        <f t="shared" si="3"/>
        <v>-66.733333333333348</v>
      </c>
      <c r="K25" s="7">
        <f t="shared" si="4"/>
        <v>111.26666666666665</v>
      </c>
      <c r="M25" s="8">
        <f t="shared" si="5"/>
        <v>26.611111111111086</v>
      </c>
      <c r="N25" s="8">
        <f t="shared" si="6"/>
        <v>-61.388888888888914</v>
      </c>
      <c r="O25" s="8">
        <f t="shared" si="7"/>
        <v>-35.388888888888914</v>
      </c>
    </row>
    <row r="26" spans="1:15" x14ac:dyDescent="0.4">
      <c r="A26" s="1">
        <v>513</v>
      </c>
      <c r="B26" s="1">
        <v>333</v>
      </c>
      <c r="C26" s="1">
        <v>443</v>
      </c>
      <c r="E26" s="2">
        <v>510</v>
      </c>
      <c r="F26" s="2">
        <v>593</v>
      </c>
      <c r="G26" s="2">
        <v>440</v>
      </c>
      <c r="I26" s="7">
        <f t="shared" si="2"/>
        <v>5.2666666666666515</v>
      </c>
      <c r="J26" s="7">
        <f t="shared" si="3"/>
        <v>-174.73333333333335</v>
      </c>
      <c r="K26" s="7">
        <f t="shared" si="4"/>
        <v>-64.733333333333348</v>
      </c>
      <c r="M26" s="8">
        <f t="shared" si="5"/>
        <v>9.6111111111110858</v>
      </c>
      <c r="N26" s="8">
        <f t="shared" si="6"/>
        <v>92.611111111111086</v>
      </c>
      <c r="O26" s="8">
        <f t="shared" si="7"/>
        <v>-60.388888888888914</v>
      </c>
    </row>
    <row r="27" spans="1:15" x14ac:dyDescent="0.4">
      <c r="A27" s="1">
        <v>591</v>
      </c>
      <c r="B27" s="1">
        <v>486</v>
      </c>
      <c r="C27" s="1">
        <v>538</v>
      </c>
      <c r="E27" s="2">
        <v>578</v>
      </c>
      <c r="F27" s="2">
        <v>513</v>
      </c>
      <c r="G27" s="2">
        <v>460</v>
      </c>
      <c r="I27" s="7">
        <f t="shared" si="2"/>
        <v>83.266666666666652</v>
      </c>
      <c r="J27" s="7">
        <f t="shared" si="3"/>
        <v>-21.733333333333348</v>
      </c>
      <c r="K27" s="7">
        <f t="shared" si="4"/>
        <v>30.266666666666652</v>
      </c>
      <c r="M27" s="8">
        <f t="shared" si="5"/>
        <v>77.611111111111086</v>
      </c>
      <c r="N27" s="8">
        <f t="shared" si="6"/>
        <v>12.611111111111086</v>
      </c>
      <c r="O27" s="8">
        <f t="shared" si="7"/>
        <v>-40.388888888888914</v>
      </c>
    </row>
    <row r="28" spans="1:15" x14ac:dyDescent="0.4">
      <c r="A28" s="1">
        <v>596</v>
      </c>
      <c r="B28" s="1">
        <v>426</v>
      </c>
      <c r="C28" s="1">
        <v>355</v>
      </c>
      <c r="E28" s="2">
        <v>443</v>
      </c>
      <c r="F28" s="2">
        <v>480</v>
      </c>
      <c r="G28" s="2">
        <v>419</v>
      </c>
      <c r="I28" s="7">
        <f t="shared" si="2"/>
        <v>88.266666666666652</v>
      </c>
      <c r="J28" s="7">
        <f t="shared" si="3"/>
        <v>-81.733333333333348</v>
      </c>
      <c r="K28" s="7">
        <f t="shared" si="4"/>
        <v>-152.73333333333335</v>
      </c>
      <c r="M28" s="8">
        <f t="shared" si="5"/>
        <v>-57.388888888888914</v>
      </c>
      <c r="N28" s="8">
        <f t="shared" si="6"/>
        <v>-20.388888888888914</v>
      </c>
      <c r="O28" s="8">
        <f t="shared" si="7"/>
        <v>-81.388888888888914</v>
      </c>
    </row>
    <row r="29" spans="1:15" x14ac:dyDescent="0.4">
      <c r="A29" s="1">
        <v>547</v>
      </c>
      <c r="B29" s="1">
        <v>287</v>
      </c>
      <c r="C29" s="1">
        <v>626</v>
      </c>
      <c r="E29" s="2">
        <v>540</v>
      </c>
      <c r="F29" s="2">
        <v>488</v>
      </c>
      <c r="G29" s="2">
        <v>468</v>
      </c>
      <c r="I29" s="7">
        <f t="shared" si="2"/>
        <v>39.266666666666652</v>
      </c>
      <c r="J29" s="7">
        <f t="shared" si="3"/>
        <v>-220.73333333333335</v>
      </c>
      <c r="K29" s="7">
        <f t="shared" si="4"/>
        <v>118.26666666666665</v>
      </c>
      <c r="M29" s="8">
        <f t="shared" si="5"/>
        <v>39.611111111111086</v>
      </c>
      <c r="N29" s="8">
        <f t="shared" si="6"/>
        <v>-12.388888888888914</v>
      </c>
      <c r="O29" s="8">
        <f t="shared" si="7"/>
        <v>-32.388888888888914</v>
      </c>
    </row>
    <row r="30" spans="1:15" x14ac:dyDescent="0.4">
      <c r="A30" s="1">
        <v>610</v>
      </c>
      <c r="B30" s="1">
        <v>364</v>
      </c>
      <c r="C30" s="1">
        <v>570</v>
      </c>
      <c r="E30" s="2">
        <v>549</v>
      </c>
      <c r="F30" s="2">
        <v>434</v>
      </c>
      <c r="G30" s="2">
        <v>482</v>
      </c>
      <c r="I30" s="7">
        <f t="shared" si="2"/>
        <v>102.26666666666665</v>
      </c>
      <c r="J30" s="7">
        <f t="shared" si="3"/>
        <v>-143.73333333333335</v>
      </c>
      <c r="K30" s="7">
        <f t="shared" si="4"/>
        <v>62.266666666666652</v>
      </c>
      <c r="M30" s="8">
        <f t="shared" si="5"/>
        <v>48.611111111111086</v>
      </c>
      <c r="N30" s="8">
        <f t="shared" si="6"/>
        <v>-66.388888888888914</v>
      </c>
      <c r="O30" s="8">
        <f t="shared" si="7"/>
        <v>-18.388888888888914</v>
      </c>
    </row>
    <row r="31" spans="1:15" x14ac:dyDescent="0.4">
      <c r="A31" s="1">
        <v>457</v>
      </c>
      <c r="B31" s="1">
        <v>654</v>
      </c>
      <c r="C31" s="1">
        <v>530</v>
      </c>
      <c r="E31" s="2">
        <v>497</v>
      </c>
      <c r="F31" s="2">
        <v>503</v>
      </c>
      <c r="G31" s="2">
        <v>491</v>
      </c>
      <c r="I31" s="7">
        <f t="shared" si="2"/>
        <v>-50.733333333333348</v>
      </c>
      <c r="J31" s="7">
        <f t="shared" si="3"/>
        <v>146.26666666666665</v>
      </c>
      <c r="K31" s="7">
        <f t="shared" si="4"/>
        <v>22.266666666666652</v>
      </c>
      <c r="M31" s="8">
        <f t="shared" si="5"/>
        <v>-3.3888888888889142</v>
      </c>
      <c r="N31" s="8">
        <f t="shared" si="6"/>
        <v>2.6111111111110858</v>
      </c>
      <c r="O31" s="8">
        <f t="shared" si="7"/>
        <v>-9.3888888888889142</v>
      </c>
    </row>
    <row r="32" spans="1:15" x14ac:dyDescent="0.4">
      <c r="A32" s="1">
        <v>328</v>
      </c>
      <c r="B32" s="1">
        <v>524</v>
      </c>
      <c r="C32" s="1">
        <v>548</v>
      </c>
      <c r="E32" s="2">
        <v>567</v>
      </c>
      <c r="F32" s="2">
        <v>527</v>
      </c>
      <c r="G32" s="2">
        <v>456</v>
      </c>
      <c r="I32" s="7">
        <f t="shared" si="2"/>
        <v>-179.73333333333335</v>
      </c>
      <c r="J32" s="7">
        <f t="shared" si="3"/>
        <v>16.266666666666652</v>
      </c>
      <c r="K32" s="7">
        <f t="shared" si="4"/>
        <v>40.266666666666652</v>
      </c>
      <c r="M32" s="8">
        <f t="shared" si="5"/>
        <v>66.611111111111086</v>
      </c>
      <c r="N32" s="8">
        <f t="shared" si="6"/>
        <v>26.611111111111086</v>
      </c>
      <c r="O32" s="8">
        <f t="shared" si="7"/>
        <v>-44.388888888888914</v>
      </c>
    </row>
    <row r="34" spans="1:15" x14ac:dyDescent="0.4">
      <c r="A34" t="s">
        <v>21</v>
      </c>
      <c r="E34" t="s">
        <v>21</v>
      </c>
      <c r="I34" s="4" t="s">
        <v>18</v>
      </c>
      <c r="J34" s="4"/>
      <c r="K34" s="9">
        <f>SUM(I3:K32)</f>
        <v>-1.3642420526593924E-12</v>
      </c>
      <c r="M34" s="6" t="s">
        <v>18</v>
      </c>
      <c r="N34" s="6"/>
      <c r="O34" s="10">
        <f>SUM(M3:O32)</f>
        <v>-2.2737367544323206E-12</v>
      </c>
    </row>
    <row r="35" spans="1:15" x14ac:dyDescent="0.4">
      <c r="A35" s="4" t="s">
        <v>19</v>
      </c>
      <c r="B35" s="4"/>
      <c r="C35" s="3"/>
      <c r="E35" s="6" t="s">
        <v>19</v>
      </c>
      <c r="F35" s="6"/>
      <c r="G35" s="5"/>
      <c r="I35" s="4" t="s">
        <v>19</v>
      </c>
      <c r="J35" s="4"/>
      <c r="K35" s="3"/>
      <c r="M35" s="6" t="s">
        <v>19</v>
      </c>
      <c r="N35" s="6"/>
      <c r="O35" s="5"/>
    </row>
    <row r="36" spans="1:15" x14ac:dyDescent="0.4">
      <c r="A36" s="4" t="s">
        <v>20</v>
      </c>
      <c r="B36" s="4"/>
      <c r="C36" s="3"/>
      <c r="E36" s="6" t="s">
        <v>20</v>
      </c>
      <c r="F36" s="6"/>
      <c r="G36" s="5"/>
      <c r="I36" s="4" t="s">
        <v>20</v>
      </c>
      <c r="J36" s="4"/>
      <c r="K36" s="3"/>
      <c r="M36" s="6" t="s">
        <v>20</v>
      </c>
      <c r="N36" s="6"/>
      <c r="O36" s="5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資料</vt:lpstr>
      <vt:lpstr>操作1</vt:lpstr>
      <vt:lpstr>操作2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2016-05-06T03:01:16Z</dcterms:created>
  <dcterms:modified xsi:type="dcterms:W3CDTF">2025-08-08T22:57:49Z</dcterms:modified>
</cp:coreProperties>
</file>