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1676A0EC-353F-4C86-A100-E60546F74CCD}" xr6:coauthVersionLast="47" xr6:coauthVersionMax="47" xr10:uidLastSave="{00000000-0000-0000-0000-000000000000}"/>
  <bookViews>
    <workbookView xWindow="1470" yWindow="2475" windowWidth="15570" windowHeight="11625" xr2:uid="{00000000-000D-0000-FFFF-FFFF00000000}"/>
  </bookViews>
  <sheets>
    <sheet name="例題1" sheetId="1" r:id="rId1"/>
    <sheet name="例題2" sheetId="2" r:id="rId2"/>
    <sheet name="例題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 a="1"/>
  <c r="H7" i="3" s="1"/>
  <c r="H7" i="2" a="1"/>
  <c r="H7" i="2" s="1"/>
  <c r="H7" i="1" a="1"/>
  <c r="H7" i="1" s="1"/>
  <c r="H6" i="3"/>
  <c r="H5" i="3"/>
  <c r="H3" i="3"/>
  <c r="H2" i="3"/>
  <c r="H6" i="2"/>
  <c r="H5" i="2"/>
  <c r="H3" i="2"/>
  <c r="H2" i="2"/>
  <c r="H6" i="1"/>
  <c r="H5" i="1"/>
  <c r="H3" i="1"/>
  <c r="H2" i="1"/>
  <c r="H4" i="2" l="1"/>
  <c r="H4" i="3"/>
  <c r="H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<sst xmlns="http://schemas.openxmlformats.org/spreadsheetml/2006/main" count="60" uniqueCount="38">
  <si>
    <t>▽商品Aの内容量</t>
    <rPh sb="1" eb="3">
      <t>ショウヒン</t>
    </rPh>
    <rPh sb="5" eb="8">
      <t>ナイヨウリョウ</t>
    </rPh>
    <phoneticPr fontId="2"/>
  </si>
  <si>
    <t>▽代表値</t>
    <rPh sb="1" eb="3">
      <t>ダイヒョウ</t>
    </rPh>
    <rPh sb="3" eb="4">
      <t>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</si>
  <si>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</si>
  <si>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</si>
  <si>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平均値</t>
    <rPh sb="0" eb="3">
      <t>ヘイキンチ</t>
    </rPh>
    <phoneticPr fontId="2"/>
  </si>
  <si>
    <t>中央値</t>
    <rPh sb="0" eb="2">
      <t>チュウオウ</t>
    </rPh>
    <rPh sb="2" eb="3">
      <t>チ</t>
    </rPh>
    <phoneticPr fontId="2"/>
  </si>
  <si>
    <t>最頻値</t>
    <rPh sb="0" eb="3">
      <t>サイヒンチ</t>
    </rPh>
    <phoneticPr fontId="2"/>
  </si>
  <si>
    <t>レンジ</t>
    <phoneticPr fontId="2"/>
  </si>
  <si>
    <t>▽社員の年齢データ</t>
    <rPh sb="1" eb="3">
      <t>シャイン</t>
    </rPh>
    <rPh sb="4" eb="6">
      <t>ネンレイ</t>
    </rPh>
    <phoneticPr fontId="2"/>
  </si>
  <si>
    <t>▽携帯電話の料金</t>
    <rPh sb="1" eb="3">
      <t>ケイタイ</t>
    </rPh>
    <rPh sb="3" eb="5">
      <t>デンワ</t>
    </rPh>
    <rPh sb="6" eb="8">
      <t>リョウキン</t>
    </rPh>
    <phoneticPr fontId="2"/>
  </si>
  <si>
    <t>▽度数分布表</t>
    <rPh sb="1" eb="3">
      <t>ドスウ</t>
    </rPh>
    <rPh sb="3" eb="5">
      <t>ブンプ</t>
    </rPh>
    <rPh sb="5" eb="6">
      <t>ヒョウ</t>
    </rPh>
    <phoneticPr fontId="2"/>
  </si>
  <si>
    <t>階級</t>
    <rPh sb="0" eb="2">
      <t>カイキュウ</t>
    </rPh>
    <phoneticPr fontId="2"/>
  </si>
  <si>
    <t>上限値</t>
    <rPh sb="0" eb="3">
      <t>ジョウゲンチ</t>
    </rPh>
    <phoneticPr fontId="2"/>
  </si>
  <si>
    <t>度数</t>
    <rPh sb="0" eb="2">
      <t>ドスウ</t>
    </rPh>
    <phoneticPr fontId="2"/>
  </si>
  <si>
    <t>48.65～49.30未満</t>
    <rPh sb="11" eb="13">
      <t>ミマン</t>
    </rPh>
    <phoneticPr fontId="2"/>
  </si>
  <si>
    <t>49.30～49.95未満</t>
    <rPh sb="11" eb="13">
      <t>ミマン</t>
    </rPh>
    <phoneticPr fontId="2"/>
  </si>
  <si>
    <t>49.95～50.60未満</t>
    <rPh sb="11" eb="13">
      <t>ミマン</t>
    </rPh>
    <phoneticPr fontId="2"/>
  </si>
  <si>
    <t>50.60～51.25未満</t>
    <rPh sb="11" eb="13">
      <t>ミマン</t>
    </rPh>
    <phoneticPr fontId="2"/>
  </si>
  <si>
    <t>51.25～51.90未満</t>
    <rPh sb="11" eb="13">
      <t>ミマン</t>
    </rPh>
    <phoneticPr fontId="2"/>
  </si>
  <si>
    <t>▽ヒストグラム</t>
    <phoneticPr fontId="2"/>
  </si>
  <si>
    <t>48.65未満</t>
    <rPh sb="5" eb="7">
      <t>ミマン</t>
    </rPh>
    <phoneticPr fontId="2"/>
  </si>
  <si>
    <t>25未満</t>
    <rPh sb="2" eb="4">
      <t>ミマン</t>
    </rPh>
    <phoneticPr fontId="2"/>
  </si>
  <si>
    <t>25～32未満</t>
    <phoneticPr fontId="2"/>
  </si>
  <si>
    <t>32～39未満</t>
    <phoneticPr fontId="2"/>
  </si>
  <si>
    <t>39～46未満</t>
    <phoneticPr fontId="2"/>
  </si>
  <si>
    <t>46～53未満</t>
    <phoneticPr fontId="2"/>
  </si>
  <si>
    <t>53～60未満</t>
    <phoneticPr fontId="2"/>
  </si>
  <si>
    <t>▽ヒストグラム</t>
    <phoneticPr fontId="2"/>
  </si>
  <si>
    <t>1900未満</t>
    <rPh sb="4" eb="6">
      <t>ミマン</t>
    </rPh>
    <phoneticPr fontId="2"/>
  </si>
  <si>
    <t>1900～3000未満</t>
    <phoneticPr fontId="2"/>
  </si>
  <si>
    <t>3000～4100未満</t>
    <phoneticPr fontId="2"/>
  </si>
  <si>
    <t>4100～5200未満</t>
    <phoneticPr fontId="2"/>
  </si>
  <si>
    <t>5200～6300未満</t>
    <phoneticPr fontId="2"/>
  </si>
  <si>
    <t>6300～7400未満</t>
    <phoneticPr fontId="2"/>
  </si>
  <si>
    <t>▽ヒストグラム</t>
    <phoneticPr fontId="2"/>
  </si>
  <si>
    <t>7400以上</t>
    <rPh sb="4" eb="6">
      <t>イジョウ</t>
    </rPh>
    <phoneticPr fontId="2"/>
  </si>
  <si>
    <t>60以上</t>
    <rPh sb="2" eb="4">
      <t>イジョウ</t>
    </rPh>
    <phoneticPr fontId="2"/>
  </si>
  <si>
    <t>51.90以上</t>
    <rPh sb="5" eb="7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</si>
</sst>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 diagonalUp="1"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 style="thin">
        <color theme="9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2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1" fontId="0" fillId="0" borderId="0" xfId="0" applyNumberFormat="1">
      <alignment vertical="center"/>
    </xf>
    <xf numFmtId="0" fontId="0" fillId="5" borderId="1" xfId="0" applyFill="1" applyBorder="1" applyAlignment="1">
      <alignment horizontal="center" vertical="center"/>
    </xf>
    <xf numFmtId="2" fontId="3" fillId="4" borderId="1" xfId="0" applyNumberFormat="1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0" fillId="2" borderId="2" xfId="0" applyFill="1" applyBorder="1">
      <alignment vertical="center"/>
    </xf>
    <xf numFmtId="2" fontId="0" fillId="3" borderId="2" xfId="0" applyNumberFormat="1" applyFill="1" applyBorder="1">
      <alignment vertical="center"/>
    </xf>
    <xf numFmtId="0" fontId="0" fillId="3" borderId="2" xfId="0" applyFill="1" applyBorder="1">
      <alignment vertical="center"/>
    </xf>
    <xf numFmtId="38" fontId="0" fillId="3" borderId="2" xfId="1" applyFont="1" applyFill="1" applyBorder="1">
      <alignment vertical="center"/>
    </xf>
    <xf numFmtId="2" fontId="3" fillId="4" borderId="3" xfId="0" applyNumberFormat="1" applyFont="1" applyFill="1" applyBorder="1">
      <alignment vertical="center"/>
    </xf>
    <xf numFmtId="0" fontId="3" fillId="4" borderId="3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J2" sqref="J2"/>
    </sheetView>
  </sheetViews>
  <sheetFormatPr defaultRowHeight="18.75"/>
  <cols>
    <col min="1" max="5" width="8.125" customWidth="1"/>
    <col min="6" max="6" width="4.25" customWidth="1"/>
    <col min="9" max="9" width="4" customWidth="1"/>
    <col min="10" max="10" width="16.75" bestFit="1" customWidth="1"/>
  </cols>
  <sheetData>
    <row r="1" spans="1:12">
      <c r="A1" t="s">
        <v>0</v>
      </c>
      <c r="G1" t="s">
        <v>1</v>
      </c>
      <c r="J1" t="s">
        <v>10</v>
      </c>
      <c r="L1" s="4">
        <v>1E-10</v>
      </c>
    </row>
    <row r="2" spans="1:12">
      <c r="A2" s="1">
        <v>51.1</v>
      </c>
      <c r="B2" s="1">
        <v>50.13</v>
      </c>
      <c r="C2" s="1">
        <v>50.44</v>
      </c>
      <c r="D2" s="1">
        <v>48.69</v>
      </c>
      <c r="E2" s="1">
        <v>47.96</v>
      </c>
      <c r="G2" s="8" t="s">
        <v>2</v>
      </c>
      <c r="H2" s="9">
        <f>MAX(A2:E10)</f>
        <v>52.29</v>
      </c>
      <c r="J2" s="5" t="s">
        <v>11</v>
      </c>
      <c r="K2" s="5" t="s">
        <v>12</v>
      </c>
      <c r="L2" s="5" t="s">
        <v>13</v>
      </c>
    </row>
    <row r="3" spans="1:12">
      <c r="A3" s="1">
        <v>49.86</v>
      </c>
      <c r="B3" s="1">
        <v>50.42</v>
      </c>
      <c r="C3" s="1">
        <v>50.61</v>
      </c>
      <c r="D3" s="1">
        <v>50.1</v>
      </c>
      <c r="E3" s="1">
        <v>49.59</v>
      </c>
      <c r="G3" s="8" t="s">
        <v>3</v>
      </c>
      <c r="H3" s="9">
        <f>MIN(A2:E10)</f>
        <v>47.96</v>
      </c>
      <c r="J3" s="2" t="s">
        <v>20</v>
      </c>
      <c r="K3" s="6"/>
      <c r="L3" s="7"/>
    </row>
    <row r="4" spans="1:12">
      <c r="A4" s="1">
        <v>48.91</v>
      </c>
      <c r="B4" s="1">
        <v>52.29</v>
      </c>
      <c r="C4" s="1">
        <v>51.76</v>
      </c>
      <c r="D4" s="1">
        <v>49.16</v>
      </c>
      <c r="E4" s="1">
        <v>49.6</v>
      </c>
      <c r="G4" s="8" t="s">
        <v>7</v>
      </c>
      <c r="H4" s="10">
        <f>H2-H3</f>
        <v>4.3299999999999983</v>
      </c>
      <c r="J4" s="2" t="s">
        <v>14</v>
      </c>
      <c r="K4" s="6"/>
      <c r="L4" s="7"/>
    </row>
    <row r="5" spans="1:12">
      <c r="A5" s="1">
        <v>50.93</v>
      </c>
      <c r="B5" s="1">
        <v>50.42</v>
      </c>
      <c r="C5" s="1">
        <v>50.89</v>
      </c>
      <c r="D5" s="1">
        <v>49.68</v>
      </c>
      <c r="E5" s="1">
        <v>48.74</v>
      </c>
      <c r="G5" s="8" t="s">
        <v>4</v>
      </c>
      <c r="H5" s="9">
        <f>AVERAGE(A2:E10)</f>
        <v>50.114444444444437</v>
      </c>
      <c r="J5" s="2" t="s">
        <v>15</v>
      </c>
      <c r="K5" s="6"/>
      <c r="L5" s="7"/>
    </row>
    <row r="6" spans="1:12">
      <c r="A6" s="1">
        <v>50.84</v>
      </c>
      <c r="B6" s="1">
        <v>49.19</v>
      </c>
      <c r="C6" s="1">
        <v>50.15</v>
      </c>
      <c r="D6" s="1">
        <v>50.14</v>
      </c>
      <c r="E6" s="1">
        <v>50.03</v>
      </c>
      <c r="G6" s="8" t="s">
        <v>5</v>
      </c>
      <c r="H6" s="9">
        <f>MEDIAN(A2:E10)</f>
        <v>50.13</v>
      </c>
      <c r="J6" s="2" t="s">
        <v>16</v>
      </c>
      <c r="K6" s="6"/>
      <c r="L6" s="7"/>
    </row>
    <row r="7" spans="1:12">
      <c r="A7" s="1">
        <v>51.67</v>
      </c>
      <c r="B7" s="1">
        <v>50.63</v>
      </c>
      <c r="C7" s="1">
        <v>48.75</v>
      </c>
      <c r="D7" s="1">
        <v>49.54</v>
      </c>
      <c r="E7" s="1">
        <v>50.67</v>
      </c>
      <c r="G7" s="8" t="s">
        <v>6</v>
      </c>
      <c r="H7" s="10" cm="1">
        <f t="array" ref="H7">_xlfn.MODE.MULT(ROUND(A2:E10,1))</f>
        <v>50.1</v>
      </c>
      <c r="J7" s="2" t="s">
        <v>17</v>
      </c>
      <c r="K7" s="6"/>
      <c r="L7" s="7"/>
    </row>
    <row r="8" spans="1:12">
      <c r="A8" s="1">
        <v>50.1</v>
      </c>
      <c r="B8" s="1">
        <v>50.12</v>
      </c>
      <c r="C8" s="1">
        <v>48.61</v>
      </c>
      <c r="D8" s="1">
        <v>48.96</v>
      </c>
      <c r="E8" s="1">
        <v>51.8</v>
      </c>
      <c r="J8" s="2" t="s">
        <v>18</v>
      </c>
      <c r="K8" s="6"/>
      <c r="L8" s="7"/>
    </row>
    <row r="9" spans="1:12">
      <c r="A9" s="1">
        <v>49.32</v>
      </c>
      <c r="B9" s="1">
        <v>49.06</v>
      </c>
      <c r="C9" s="1">
        <v>50.41</v>
      </c>
      <c r="D9" s="1">
        <v>49.88</v>
      </c>
      <c r="E9" s="1">
        <v>50.59</v>
      </c>
      <c r="J9" s="2" t="s">
        <v>37</v>
      </c>
      <c r="K9" s="12"/>
      <c r="L9" s="7"/>
    </row>
    <row r="10" spans="1:12">
      <c r="A10" s="1">
        <v>49.43</v>
      </c>
      <c r="B10" s="1">
        <v>52.22</v>
      </c>
      <c r="C10" s="1">
        <v>50.49</v>
      </c>
      <c r="D10" s="1">
        <v>50.7</v>
      </c>
      <c r="E10" s="1">
        <v>50.57</v>
      </c>
    </row>
    <row r="11" spans="1:12">
      <c r="G11" t="s">
        <v>19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workbookViewId="0">
      <selection activeCell="J3" sqref="J3"/>
    </sheetView>
  </sheetViews>
  <sheetFormatPr defaultRowHeight="18.75"/>
  <cols>
    <col min="1" max="5" width="8.125" customWidth="1"/>
    <col min="6" max="6" width="5" customWidth="1"/>
    <col min="9" max="9" width="4" customWidth="1"/>
    <col min="10" max="10" width="16.75" bestFit="1" customWidth="1"/>
  </cols>
  <sheetData>
    <row r="1" spans="1:12">
      <c r="A1" t="s">
        <v>8</v>
      </c>
      <c r="G1" t="s">
        <v>1</v>
      </c>
      <c r="J1" t="s">
        <v>10</v>
      </c>
      <c r="L1" s="4">
        <v>1E-10</v>
      </c>
    </row>
    <row r="2" spans="1:12">
      <c r="A2" s="2">
        <v>42</v>
      </c>
      <c r="B2" s="2">
        <v>25</v>
      </c>
      <c r="C2" s="2">
        <v>30</v>
      </c>
      <c r="D2" s="2">
        <v>43</v>
      </c>
      <c r="E2" s="2">
        <v>65</v>
      </c>
      <c r="G2" s="8" t="s">
        <v>2</v>
      </c>
      <c r="H2" s="10">
        <f>MAX(A2:E10)</f>
        <v>65</v>
      </c>
      <c r="J2" s="5" t="s">
        <v>11</v>
      </c>
      <c r="K2" s="5" t="s">
        <v>12</v>
      </c>
      <c r="L2" s="5" t="s">
        <v>13</v>
      </c>
    </row>
    <row r="3" spans="1:12">
      <c r="A3" s="2">
        <v>58</v>
      </c>
      <c r="B3" s="2">
        <v>25</v>
      </c>
      <c r="C3" s="2">
        <v>50</v>
      </c>
      <c r="D3" s="2">
        <v>30</v>
      </c>
      <c r="E3" s="2">
        <v>30</v>
      </c>
      <c r="G3" s="8" t="s">
        <v>3</v>
      </c>
      <c r="H3" s="10">
        <f>MIN(A2:E10)</f>
        <v>20</v>
      </c>
      <c r="J3" s="2" t="s">
        <v>21</v>
      </c>
      <c r="K3" s="7"/>
      <c r="L3" s="7"/>
    </row>
    <row r="4" spans="1:12">
      <c r="A4" s="2">
        <v>20</v>
      </c>
      <c r="B4" s="2">
        <v>35</v>
      </c>
      <c r="C4" s="2">
        <v>48</v>
      </c>
      <c r="D4" s="2">
        <v>25</v>
      </c>
      <c r="E4" s="2">
        <v>50</v>
      </c>
      <c r="G4" s="8" t="s">
        <v>7</v>
      </c>
      <c r="H4" s="10">
        <f>H2-H3</f>
        <v>45</v>
      </c>
      <c r="J4" s="2" t="s">
        <v>22</v>
      </c>
      <c r="K4" s="7"/>
      <c r="L4" s="7"/>
    </row>
    <row r="5" spans="1:12">
      <c r="A5" s="2">
        <v>40</v>
      </c>
      <c r="B5" s="2">
        <v>25</v>
      </c>
      <c r="C5" s="2">
        <v>20</v>
      </c>
      <c r="D5" s="2">
        <v>25</v>
      </c>
      <c r="E5" s="2">
        <v>45</v>
      </c>
      <c r="G5" s="8" t="s">
        <v>4</v>
      </c>
      <c r="H5" s="10">
        <f>AVERAGE(A2:E10)</f>
        <v>38</v>
      </c>
      <c r="J5" s="2" t="s">
        <v>23</v>
      </c>
      <c r="K5" s="7"/>
      <c r="L5" s="7"/>
    </row>
    <row r="6" spans="1:12">
      <c r="A6" s="2">
        <v>55</v>
      </c>
      <c r="B6" s="2">
        <v>30</v>
      </c>
      <c r="C6" s="2">
        <v>30</v>
      </c>
      <c r="D6" s="2">
        <v>45</v>
      </c>
      <c r="E6" s="2">
        <v>35</v>
      </c>
      <c r="G6" s="8" t="s">
        <v>5</v>
      </c>
      <c r="H6" s="10">
        <f>MEDIAN(A2:E10)</f>
        <v>35</v>
      </c>
      <c r="J6" s="2" t="s">
        <v>24</v>
      </c>
      <c r="K6" s="7"/>
      <c r="L6" s="7"/>
    </row>
    <row r="7" spans="1:12">
      <c r="A7" s="2">
        <v>40</v>
      </c>
      <c r="B7" s="2">
        <v>55</v>
      </c>
      <c r="C7" s="2">
        <v>25</v>
      </c>
      <c r="D7" s="2">
        <v>20</v>
      </c>
      <c r="E7" s="2">
        <v>58</v>
      </c>
      <c r="G7" s="8" t="s">
        <v>6</v>
      </c>
      <c r="H7" s="10" cm="1">
        <f t="array" ref="H7">_xlfn.MODE.MULT(A2:E10)</f>
        <v>30</v>
      </c>
      <c r="J7" s="2" t="s">
        <v>25</v>
      </c>
      <c r="K7" s="7"/>
      <c r="L7" s="7"/>
    </row>
    <row r="8" spans="1:12">
      <c r="A8" s="2">
        <v>25</v>
      </c>
      <c r="B8" s="2">
        <v>35</v>
      </c>
      <c r="C8" s="2">
        <v>45</v>
      </c>
      <c r="D8" s="2">
        <v>48</v>
      </c>
      <c r="E8" s="2">
        <v>45</v>
      </c>
      <c r="J8" s="2" t="s">
        <v>26</v>
      </c>
      <c r="K8" s="7"/>
      <c r="L8" s="7"/>
    </row>
    <row r="9" spans="1:12">
      <c r="A9" s="2">
        <v>48</v>
      </c>
      <c r="B9" s="2">
        <v>30</v>
      </c>
      <c r="C9" s="2">
        <v>30</v>
      </c>
      <c r="D9" s="2">
        <v>30</v>
      </c>
      <c r="E9" s="2">
        <v>30</v>
      </c>
      <c r="J9" s="2" t="s">
        <v>36</v>
      </c>
      <c r="K9" s="13"/>
      <c r="L9" s="7"/>
    </row>
    <row r="10" spans="1:12">
      <c r="A10" s="2">
        <v>20</v>
      </c>
      <c r="B10" s="2">
        <v>65</v>
      </c>
      <c r="C10" s="2">
        <v>35</v>
      </c>
      <c r="D10" s="2">
        <v>35</v>
      </c>
      <c r="E10" s="2">
        <v>65</v>
      </c>
    </row>
    <row r="11" spans="1:12">
      <c r="G11" t="s">
        <v>27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workbookViewId="0">
      <selection activeCell="K9" sqref="K9"/>
    </sheetView>
  </sheetViews>
  <sheetFormatPr defaultRowHeight="18.75"/>
  <cols>
    <col min="1" max="5" width="8.125" customWidth="1"/>
    <col min="6" max="6" width="5" customWidth="1"/>
    <col min="9" max="9" width="4" customWidth="1"/>
    <col min="10" max="10" width="16.75" bestFit="1" customWidth="1"/>
  </cols>
  <sheetData>
    <row r="1" spans="1:12">
      <c r="A1" t="s">
        <v>9</v>
      </c>
      <c r="G1" t="s">
        <v>1</v>
      </c>
      <c r="J1" t="s">
        <v>10</v>
      </c>
      <c r="L1" s="4">
        <v>1E-10</v>
      </c>
    </row>
    <row r="2" spans="1:12">
      <c r="A2" s="3">
        <v>2980</v>
      </c>
      <c r="B2" s="3">
        <v>5800</v>
      </c>
      <c r="C2" s="3">
        <v>6600</v>
      </c>
      <c r="D2" s="3">
        <v>5000</v>
      </c>
      <c r="E2" s="3">
        <v>3200</v>
      </c>
      <c r="G2" s="8" t="s">
        <v>2</v>
      </c>
      <c r="H2" s="11">
        <f>MAX(A2:E10)</f>
        <v>8400</v>
      </c>
      <c r="J2" s="5" t="s">
        <v>11</v>
      </c>
      <c r="K2" s="5" t="s">
        <v>12</v>
      </c>
      <c r="L2" s="5" t="s">
        <v>13</v>
      </c>
    </row>
    <row r="3" spans="1:12">
      <c r="A3" s="3">
        <v>6600</v>
      </c>
      <c r="B3" s="3">
        <v>5000</v>
      </c>
      <c r="C3" s="3">
        <v>4400</v>
      </c>
      <c r="D3" s="3">
        <v>1780</v>
      </c>
      <c r="E3" s="3">
        <v>5000</v>
      </c>
      <c r="G3" s="8" t="s">
        <v>3</v>
      </c>
      <c r="H3" s="11">
        <f>MIN(A2:E10)</f>
        <v>1780</v>
      </c>
      <c r="J3" s="2" t="s">
        <v>28</v>
      </c>
      <c r="K3" s="7"/>
      <c r="L3" s="7"/>
    </row>
    <row r="4" spans="1:12">
      <c r="A4" s="3">
        <v>1980</v>
      </c>
      <c r="B4" s="3">
        <v>4400</v>
      </c>
      <c r="C4" s="3">
        <v>6800</v>
      </c>
      <c r="D4" s="3">
        <v>7200</v>
      </c>
      <c r="E4" s="3">
        <v>4400</v>
      </c>
      <c r="G4" s="8" t="s">
        <v>7</v>
      </c>
      <c r="H4" s="11">
        <f>H2-H3</f>
        <v>6620</v>
      </c>
      <c r="J4" s="2" t="s">
        <v>29</v>
      </c>
      <c r="K4" s="7"/>
      <c r="L4" s="7"/>
    </row>
    <row r="5" spans="1:12">
      <c r="A5" s="3">
        <v>7800</v>
      </c>
      <c r="B5" s="3">
        <v>2380</v>
      </c>
      <c r="C5" s="3">
        <v>5600</v>
      </c>
      <c r="D5" s="3">
        <v>4000</v>
      </c>
      <c r="E5" s="3">
        <v>5200</v>
      </c>
      <c r="G5" s="8" t="s">
        <v>4</v>
      </c>
      <c r="H5" s="11">
        <f>AVERAGE(A2:E10)</f>
        <v>5499.7777777777774</v>
      </c>
      <c r="J5" s="2" t="s">
        <v>30</v>
      </c>
      <c r="K5" s="7"/>
      <c r="L5" s="7"/>
    </row>
    <row r="6" spans="1:12">
      <c r="A6" s="3">
        <v>5600</v>
      </c>
      <c r="B6" s="3">
        <v>6400</v>
      </c>
      <c r="C6" s="3">
        <v>5400</v>
      </c>
      <c r="D6" s="3">
        <v>6800</v>
      </c>
      <c r="E6" s="3">
        <v>4800</v>
      </c>
      <c r="G6" s="8" t="s">
        <v>5</v>
      </c>
      <c r="H6" s="11">
        <f>MEDIAN(A2:E10)</f>
        <v>5800</v>
      </c>
      <c r="J6" s="2" t="s">
        <v>31</v>
      </c>
      <c r="K6" s="7"/>
      <c r="L6" s="7"/>
    </row>
    <row r="7" spans="1:12">
      <c r="A7" s="3">
        <v>5800</v>
      </c>
      <c r="B7" s="3">
        <v>6800</v>
      </c>
      <c r="C7" s="3">
        <v>6600</v>
      </c>
      <c r="D7" s="3">
        <v>6400</v>
      </c>
      <c r="E7" s="3">
        <v>5800</v>
      </c>
      <c r="G7" s="8" t="s">
        <v>6</v>
      </c>
      <c r="H7" s="11" cm="1">
        <f t="array" ref="H7">_xlfn.MODE.MULT(A2:E10)</f>
        <v>6800</v>
      </c>
      <c r="J7" s="2" t="s">
        <v>32</v>
      </c>
      <c r="K7" s="7"/>
      <c r="L7" s="7"/>
    </row>
    <row r="8" spans="1:12">
      <c r="A8" s="3">
        <v>7400</v>
      </c>
      <c r="B8" s="3">
        <v>3600</v>
      </c>
      <c r="C8" s="3">
        <v>6800</v>
      </c>
      <c r="D8" s="3">
        <v>7800</v>
      </c>
      <c r="E8" s="3">
        <v>6400</v>
      </c>
      <c r="J8" s="2" t="s">
        <v>33</v>
      </c>
      <c r="K8" s="7"/>
      <c r="L8" s="7"/>
    </row>
    <row r="9" spans="1:12">
      <c r="A9" s="3">
        <v>1970</v>
      </c>
      <c r="B9" s="3">
        <v>6000</v>
      </c>
      <c r="C9" s="3">
        <v>5800</v>
      </c>
      <c r="D9" s="3">
        <v>6800</v>
      </c>
      <c r="E9" s="3">
        <v>8400</v>
      </c>
      <c r="J9" s="2" t="s">
        <v>35</v>
      </c>
      <c r="K9" s="13"/>
      <c r="L9" s="7"/>
    </row>
    <row r="10" spans="1:12">
      <c r="A10" s="3">
        <v>7800</v>
      </c>
      <c r="B10" s="3">
        <v>5600</v>
      </c>
      <c r="C10" s="3">
        <v>5200</v>
      </c>
      <c r="D10" s="3">
        <v>4800</v>
      </c>
      <c r="E10" s="3">
        <v>6600</v>
      </c>
    </row>
    <row r="11" spans="1:12">
      <c r="G11" t="s">
        <v>34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例題1</vt:lpstr>
      <vt:lpstr>例題2</vt:lpstr>
      <vt:lpstr>例題3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2016-05-06T03:03:43Z</dcterms:created>
  <dcterms:modified xsi:type="dcterms:W3CDTF">2025-08-10T10:01:01Z</dcterms:modified>
</cp:coreProperties>
</file>