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2AE0B60F-B4C2-45AA-9227-F7E63392C793}" xr6:coauthVersionLast="47" xr6:coauthVersionMax="47" xr10:uidLastSave="{00000000-0000-0000-0000-000000000000}"/>
  <bookViews>
    <workbookView xWindow="4755" yWindow="2820" windowWidth="15570" windowHeight="11625" xr2:uid="{00000000-000D-0000-FFFF-FFFF00000000}"/>
  </bookViews>
  <sheets>
    <sheet name="操作完成" sheetId="1" r:id="rId1"/>
    <sheet name="A組完成" sheetId="2" r:id="rId2"/>
    <sheet name="B組完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 a="1"/>
  <c r="G7" i="3" s="1"/>
  <c r="G7" i="2" a="1"/>
  <c r="G7" i="2" s="1"/>
  <c r="G3" i="3"/>
  <c r="J3" i="3" s="1"/>
  <c r="F3" i="3"/>
  <c r="E3" i="3"/>
  <c r="G3" i="2"/>
  <c r="J3" i="2" s="1"/>
  <c r="F3" i="2"/>
  <c r="E3" i="2"/>
  <c r="G7" i="1" a="1"/>
  <c r="G7" i="1" s="1"/>
  <c r="J3" i="1"/>
  <c r="G3" i="1"/>
  <c r="F3" i="1"/>
  <c r="E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<sst xmlns="http://schemas.openxmlformats.org/spreadsheetml/2006/main" count="66" uniqueCount="22">
  <si>
    <t>A組</t>
    <rPh sb="1" eb="2">
      <t>グミ</t>
    </rPh>
    <phoneticPr fontId="1"/>
  </si>
  <si>
    <t>B組</t>
    <rPh sb="1" eb="2">
      <t>グミ</t>
    </rPh>
    <phoneticPr fontId="1"/>
  </si>
  <si>
    <t>No</t>
    <phoneticPr fontId="1"/>
  </si>
  <si>
    <t>レンジ</t>
    <phoneticPr fontId="1"/>
  </si>
  <si>
    <t>▽レンジ</t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</si>
  <si>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</si>
  <si>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</si>
  <si>
    <t>▽度数分布表</t>
    <rPh sb="1" eb="3">
      <t>ドスウ</t>
    </rPh>
    <rPh sb="3" eb="5">
      <t>ブンプ</t>
    </rPh>
    <rPh sb="5" eb="6">
      <t>ヒョウ</t>
    </rPh>
    <phoneticPr fontId="1"/>
  </si>
  <si>
    <t>階級</t>
    <rPh sb="0" eb="2">
      <t>カイキュウ</t>
    </rPh>
    <phoneticPr fontId="1"/>
  </si>
  <si>
    <t>上限値</t>
    <rPh sb="0" eb="3">
      <t>ジョウゲンチ</t>
    </rPh>
    <phoneticPr fontId="1"/>
  </si>
  <si>
    <t>度数</t>
    <rPh sb="0" eb="2">
      <t>ドスウ</t>
    </rPh>
    <phoneticPr fontId="1"/>
  </si>
  <si>
    <t>▽階級数と階級幅</t>
    <rPh sb="1" eb="3">
      <t>カイキュウ</t>
    </rPh>
    <rPh sb="3" eb="4">
      <t>スウ</t>
    </rPh>
    <rPh sb="5" eb="7">
      <t>カイキュウ</t>
    </rPh>
    <rPh sb="7" eb="8">
      <t>ハバ</t>
    </rPh>
    <phoneticPr fontId="1"/>
  </si>
  <si>
    <t>階級数</t>
    <rPh sb="0" eb="2">
      <t>カイキュウ</t>
    </rPh>
    <rPh sb="2" eb="3">
      <t>スウ</t>
    </rPh>
    <phoneticPr fontId="1"/>
  </si>
  <si>
    <t>階級幅</t>
    <rPh sb="0" eb="2">
      <t>カイキュウ</t>
    </rPh>
    <rPh sb="2" eb="3">
      <t>ハバ</t>
    </rPh>
    <phoneticPr fontId="1"/>
  </si>
  <si>
    <t>▽ヒストグラム</t>
    <phoneticPr fontId="1"/>
  </si>
  <si>
    <t>▽成績データ</t>
    <rPh sb="1" eb="3">
      <t>セイセキ</t>
    </rPh>
    <phoneticPr fontId="1"/>
  </si>
  <si>
    <t>15未満</t>
  </si>
  <si>
    <t>15～30未満</t>
  </si>
  <si>
    <t>30～45未満</t>
  </si>
  <si>
    <t>45～60未満</t>
  </si>
  <si>
    <t>60～75未満</t>
  </si>
  <si>
    <t>75以上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</si>
</sst>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成績分布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操作完成!$G$6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操作完成!$E$7:$E$12</c:f>
              <c:strCache>
                <c:ptCount val="6"/>
                <c:pt idx="0">
                  <c:v>15未満</c:v>
                </c:pt>
                <c:pt idx="1">
                  <c:v>15～30未満</c:v>
                </c:pt>
                <c:pt idx="2">
                  <c:v>30～45未満</c:v>
                </c:pt>
                <c:pt idx="3">
                  <c:v>45～60未満</c:v>
                </c:pt>
                <c:pt idx="4">
                  <c:v>60～75未満</c:v>
                </c:pt>
                <c:pt idx="5">
                  <c:v>75以上</c:v>
                </c:pt>
              </c:strCache>
            </c:strRef>
          </c:cat>
          <c:val>
            <c:numRef>
              <c:f>操作完成!$G$7:$G$12</c:f>
              <c:numCache>
                <c:formatCode>General</c:formatCode>
                <c:ptCount val="6"/>
                <c:pt idx="0">
                  <c:v>2</c:v>
                </c:pt>
                <c:pt idx="1">
                  <c:v>14</c:v>
                </c:pt>
                <c:pt idx="2">
                  <c:v>14</c:v>
                </c:pt>
                <c:pt idx="3">
                  <c:v>25</c:v>
                </c:pt>
                <c:pt idx="4">
                  <c:v>25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A8-4EB3-BE59-5430D4B3F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161106480"/>
        <c:axId val="161099280"/>
      </c:barChart>
      <c:catAx>
        <c:axId val="16110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得点の範囲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099280"/>
        <c:crosses val="autoZero"/>
        <c:auto val="1"/>
        <c:lblAlgn val="ctr"/>
        <c:lblOffset val="100"/>
        <c:noMultiLvlLbl val="0"/>
      </c:catAx>
      <c:valAx>
        <c:axId val="161099280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10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A</a:t>
            </a:r>
            <a:r>
              <a:rPr lang="ja-JP" altLang="en-US"/>
              <a:t>組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A組完成!$G$6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A組完成!$E$7:$E$12</c:f>
              <c:strCache>
                <c:ptCount val="6"/>
                <c:pt idx="0">
                  <c:v>15未満</c:v>
                </c:pt>
                <c:pt idx="1">
                  <c:v>15～30未満</c:v>
                </c:pt>
                <c:pt idx="2">
                  <c:v>30～45未満</c:v>
                </c:pt>
                <c:pt idx="3">
                  <c:v>45～60未満</c:v>
                </c:pt>
                <c:pt idx="4">
                  <c:v>60～75未満</c:v>
                </c:pt>
                <c:pt idx="5">
                  <c:v>75以上</c:v>
                </c:pt>
              </c:strCache>
            </c:strRef>
          </c:cat>
          <c:val>
            <c:numRef>
              <c:f>A組完成!$G$7:$G$12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14</c:v>
                </c:pt>
                <c:pt idx="3">
                  <c:v>23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1-4E0C-B126-D3E1B9ACD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161106480"/>
        <c:axId val="161099280"/>
      </c:barChart>
      <c:catAx>
        <c:axId val="16110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得点の範囲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099280"/>
        <c:crosses val="autoZero"/>
        <c:auto val="1"/>
        <c:lblAlgn val="ctr"/>
        <c:lblOffset val="100"/>
        <c:noMultiLvlLbl val="0"/>
      </c:catAx>
      <c:valAx>
        <c:axId val="161099280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10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B</a:t>
            </a:r>
            <a:r>
              <a:rPr lang="ja-JP" altLang="en-US"/>
              <a:t>組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B組完成!$G$6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B組完成!$E$7:$E$12</c:f>
              <c:strCache>
                <c:ptCount val="6"/>
                <c:pt idx="0">
                  <c:v>15未満</c:v>
                </c:pt>
                <c:pt idx="1">
                  <c:v>15～30未満</c:v>
                </c:pt>
                <c:pt idx="2">
                  <c:v>30～45未満</c:v>
                </c:pt>
                <c:pt idx="3">
                  <c:v>45～60未満</c:v>
                </c:pt>
                <c:pt idx="4">
                  <c:v>60～75未満</c:v>
                </c:pt>
                <c:pt idx="5">
                  <c:v>75以上</c:v>
                </c:pt>
              </c:strCache>
            </c:strRef>
          </c:cat>
          <c:val>
            <c:numRef>
              <c:f>B組完成!$G$7:$G$12</c:f>
              <c:numCache>
                <c:formatCode>General</c:formatCode>
                <c:ptCount val="6"/>
                <c:pt idx="0">
                  <c:v>2</c:v>
                </c:pt>
                <c:pt idx="1">
                  <c:v>13</c:v>
                </c:pt>
                <c:pt idx="2">
                  <c:v>0</c:v>
                </c:pt>
                <c:pt idx="3">
                  <c:v>2</c:v>
                </c:pt>
                <c:pt idx="4">
                  <c:v>18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84-44A0-85CD-A29C8C087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161106480"/>
        <c:axId val="161099280"/>
      </c:barChart>
      <c:catAx>
        <c:axId val="16110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得点の範囲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099280"/>
        <c:crosses val="autoZero"/>
        <c:auto val="1"/>
        <c:lblAlgn val="ctr"/>
        <c:lblOffset val="100"/>
        <c:noMultiLvlLbl val="0"/>
      </c:catAx>
      <c:valAx>
        <c:axId val="161099280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10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4762</xdr:rowOff>
    </xdr:from>
    <xdr:to>
      <xdr:col>14</xdr:col>
      <xdr:colOff>457200</xdr:colOff>
      <xdr:row>16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E1A8610-541F-8E83-C62F-F74134757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4762</xdr:rowOff>
    </xdr:from>
    <xdr:to>
      <xdr:col>14</xdr:col>
      <xdr:colOff>457200</xdr:colOff>
      <xdr:row>16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4C87A9-551F-433B-B11C-965768FED7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4762</xdr:rowOff>
    </xdr:from>
    <xdr:to>
      <xdr:col>14</xdr:col>
      <xdr:colOff>457200</xdr:colOff>
      <xdr:row>16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6B6F5B4-5A3B-4666-A78F-0C35B60F34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topLeftCell="D4" workbookViewId="0">
      <selection activeCell="D4" sqref="D4"/>
    </sheetView>
  </sheetViews>
  <sheetFormatPr defaultRowHeight="18.75" x14ac:dyDescent="0.4"/>
  <cols>
    <col min="1" max="1" width="6.875" customWidth="1"/>
    <col min="4" max="4" width="5" customWidth="1"/>
    <col min="5" max="5" width="13.625" customWidth="1"/>
    <col min="8" max="8" width="5" customWidth="1"/>
  </cols>
  <sheetData>
    <row r="1" spans="1:10" x14ac:dyDescent="0.4">
      <c r="A1" t="s">
        <v>15</v>
      </c>
      <c r="E1" s="4" t="s">
        <v>4</v>
      </c>
      <c r="I1" t="s">
        <v>11</v>
      </c>
    </row>
    <row r="2" spans="1:10" x14ac:dyDescent="0.4">
      <c r="A2" s="6" t="s">
        <v>2</v>
      </c>
      <c r="B2" s="6" t="s">
        <v>0</v>
      </c>
      <c r="C2" s="6" t="s">
        <v>1</v>
      </c>
      <c r="E2" s="7" t="s">
        <v>5</v>
      </c>
      <c r="F2" s="7" t="s">
        <v>6</v>
      </c>
      <c r="G2" s="7" t="s">
        <v>3</v>
      </c>
      <c r="I2" s="7" t="s">
        <v>12</v>
      </c>
      <c r="J2" s="7" t="s">
        <v>13</v>
      </c>
    </row>
    <row r="3" spans="1:10" x14ac:dyDescent="0.4">
      <c r="A3" s="2">
        <v>1</v>
      </c>
      <c r="B3" s="2">
        <v>50</v>
      </c>
      <c r="C3" s="2">
        <v>23</v>
      </c>
      <c r="E3" s="5">
        <f>MAX(B3:C47)</f>
        <v>84</v>
      </c>
      <c r="F3" s="5">
        <f>MIN(B3:C47)</f>
        <v>12</v>
      </c>
      <c r="G3" s="5">
        <f>E3-F3</f>
        <v>72</v>
      </c>
      <c r="I3" s="3">
        <v>6</v>
      </c>
      <c r="J3" s="5">
        <f>G3/I3</f>
        <v>12</v>
      </c>
    </row>
    <row r="4" spans="1:10" x14ac:dyDescent="0.4">
      <c r="A4" s="2">
        <v>2</v>
      </c>
      <c r="B4" s="2">
        <v>52</v>
      </c>
      <c r="C4" s="2">
        <v>15</v>
      </c>
    </row>
    <row r="5" spans="1:10" x14ac:dyDescent="0.4">
      <c r="A5" s="2">
        <v>3</v>
      </c>
      <c r="B5" s="2">
        <v>48</v>
      </c>
      <c r="C5" s="2">
        <v>18</v>
      </c>
      <c r="E5" t="s">
        <v>7</v>
      </c>
      <c r="G5" s="1">
        <v>1E-10</v>
      </c>
      <c r="I5" t="s">
        <v>14</v>
      </c>
    </row>
    <row r="6" spans="1:10" x14ac:dyDescent="0.4">
      <c r="A6" s="2">
        <v>4</v>
      </c>
      <c r="B6" s="2">
        <v>40</v>
      </c>
      <c r="C6" s="2">
        <v>23</v>
      </c>
      <c r="E6" s="7" t="s">
        <v>8</v>
      </c>
      <c r="F6" s="7" t="s">
        <v>9</v>
      </c>
      <c r="G6" s="7" t="s">
        <v>10</v>
      </c>
    </row>
    <row r="7" spans="1:10" x14ac:dyDescent="0.4">
      <c r="A7" s="2">
        <v>5</v>
      </c>
      <c r="B7" s="2">
        <v>54</v>
      </c>
      <c r="C7" s="2">
        <v>22</v>
      </c>
      <c r="E7" s="3" t="s">
        <v>16</v>
      </c>
      <c r="F7" s="3">
        <v>14.9999999999</v>
      </c>
      <c r="G7" s="5" cm="1">
        <f t="array" ref="G7:G12">FREQUENCY(B3:C47,F7:F11)</f>
        <v>2</v>
      </c>
    </row>
    <row r="8" spans="1:10" x14ac:dyDescent="0.4">
      <c r="A8" s="2">
        <v>6</v>
      </c>
      <c r="B8" s="2">
        <v>50</v>
      </c>
      <c r="C8" s="2">
        <v>12</v>
      </c>
      <c r="E8" s="3" t="s">
        <v>17</v>
      </c>
      <c r="F8" s="3">
        <v>29.999999999900002</v>
      </c>
      <c r="G8" s="5">
        <v>14</v>
      </c>
    </row>
    <row r="9" spans="1:10" x14ac:dyDescent="0.4">
      <c r="A9" s="2">
        <v>7</v>
      </c>
      <c r="B9" s="2">
        <v>59</v>
      </c>
      <c r="C9" s="2">
        <v>22</v>
      </c>
      <c r="E9" s="3" t="s">
        <v>18</v>
      </c>
      <c r="F9" s="3">
        <v>44.999999999899998</v>
      </c>
      <c r="G9" s="5">
        <v>14</v>
      </c>
    </row>
    <row r="10" spans="1:10" x14ac:dyDescent="0.4">
      <c r="A10" s="2">
        <v>8</v>
      </c>
      <c r="B10" s="2">
        <v>45</v>
      </c>
      <c r="C10" s="2">
        <v>28</v>
      </c>
      <c r="E10" s="3" t="s">
        <v>19</v>
      </c>
      <c r="F10" s="3">
        <v>59.999999999899998</v>
      </c>
      <c r="G10" s="5">
        <v>25</v>
      </c>
    </row>
    <row r="11" spans="1:10" x14ac:dyDescent="0.4">
      <c r="A11" s="2">
        <v>9</v>
      </c>
      <c r="B11" s="2">
        <v>57</v>
      </c>
      <c r="C11" s="2">
        <v>17</v>
      </c>
      <c r="E11" s="3" t="s">
        <v>20</v>
      </c>
      <c r="F11" s="3">
        <v>74.999999999899998</v>
      </c>
      <c r="G11" s="5">
        <v>25</v>
      </c>
    </row>
    <row r="12" spans="1:10" x14ac:dyDescent="0.4">
      <c r="A12" s="2">
        <v>10</v>
      </c>
      <c r="B12" s="2">
        <v>42</v>
      </c>
      <c r="C12" s="2">
        <v>20</v>
      </c>
      <c r="E12" s="3" t="s">
        <v>21</v>
      </c>
      <c r="F12" s="3"/>
      <c r="G12" s="5">
        <v>10</v>
      </c>
    </row>
    <row r="13" spans="1:10" x14ac:dyDescent="0.4">
      <c r="A13" s="2">
        <v>11</v>
      </c>
      <c r="B13" s="2">
        <v>34</v>
      </c>
      <c r="C13" s="2">
        <v>13</v>
      </c>
    </row>
    <row r="14" spans="1:10" x14ac:dyDescent="0.4">
      <c r="A14" s="2">
        <v>12</v>
      </c>
      <c r="B14" s="2">
        <v>41</v>
      </c>
      <c r="C14" s="2">
        <v>16</v>
      </c>
    </row>
    <row r="15" spans="1:10" x14ac:dyDescent="0.4">
      <c r="A15" s="2">
        <v>13</v>
      </c>
      <c r="B15" s="2">
        <v>62</v>
      </c>
      <c r="C15" s="2">
        <v>16</v>
      </c>
    </row>
    <row r="16" spans="1:10" x14ac:dyDescent="0.4">
      <c r="A16" s="2">
        <v>14</v>
      </c>
      <c r="B16" s="2">
        <v>54</v>
      </c>
      <c r="C16" s="2">
        <v>25</v>
      </c>
    </row>
    <row r="17" spans="1:3" x14ac:dyDescent="0.4">
      <c r="A17" s="2">
        <v>15</v>
      </c>
      <c r="B17" s="2">
        <v>54</v>
      </c>
      <c r="C17" s="2">
        <v>22</v>
      </c>
    </row>
    <row r="18" spans="1:3" x14ac:dyDescent="0.4">
      <c r="A18" s="2">
        <v>16</v>
      </c>
      <c r="B18" s="2">
        <v>47</v>
      </c>
      <c r="C18" s="2">
        <v>82</v>
      </c>
    </row>
    <row r="19" spans="1:3" x14ac:dyDescent="0.4">
      <c r="A19" s="2">
        <v>17</v>
      </c>
      <c r="B19" s="2">
        <v>67</v>
      </c>
      <c r="C19" s="2">
        <v>65</v>
      </c>
    </row>
    <row r="20" spans="1:3" x14ac:dyDescent="0.4">
      <c r="A20" s="2">
        <v>18</v>
      </c>
      <c r="B20" s="2">
        <v>29</v>
      </c>
      <c r="C20" s="2">
        <v>73</v>
      </c>
    </row>
    <row r="21" spans="1:3" x14ac:dyDescent="0.4">
      <c r="A21" s="2">
        <v>19</v>
      </c>
      <c r="B21" s="2">
        <v>61</v>
      </c>
      <c r="C21" s="2">
        <v>67</v>
      </c>
    </row>
    <row r="22" spans="1:3" x14ac:dyDescent="0.4">
      <c r="A22" s="2">
        <v>20</v>
      </c>
      <c r="B22" s="2">
        <v>51</v>
      </c>
      <c r="C22" s="2">
        <v>71</v>
      </c>
    </row>
    <row r="23" spans="1:3" x14ac:dyDescent="0.4">
      <c r="A23" s="2">
        <v>21</v>
      </c>
      <c r="B23" s="2">
        <v>40</v>
      </c>
      <c r="C23" s="2">
        <v>55</v>
      </c>
    </row>
    <row r="24" spans="1:3" x14ac:dyDescent="0.4">
      <c r="A24" s="2">
        <v>22</v>
      </c>
      <c r="B24" s="2">
        <v>50</v>
      </c>
      <c r="C24" s="2">
        <v>65</v>
      </c>
    </row>
    <row r="25" spans="1:3" x14ac:dyDescent="0.4">
      <c r="A25" s="2">
        <v>23</v>
      </c>
      <c r="B25" s="2">
        <v>49</v>
      </c>
      <c r="C25" s="2">
        <v>71</v>
      </c>
    </row>
    <row r="26" spans="1:3" x14ac:dyDescent="0.4">
      <c r="A26" s="2">
        <v>24</v>
      </c>
      <c r="B26" s="2">
        <v>42</v>
      </c>
      <c r="C26" s="2">
        <v>66</v>
      </c>
    </row>
    <row r="27" spans="1:3" x14ac:dyDescent="0.4">
      <c r="A27" s="2">
        <v>25</v>
      </c>
      <c r="B27" s="2">
        <v>41</v>
      </c>
      <c r="C27" s="2">
        <v>69</v>
      </c>
    </row>
    <row r="28" spans="1:3" x14ac:dyDescent="0.4">
      <c r="A28" s="2">
        <v>26</v>
      </c>
      <c r="B28" s="2">
        <v>50</v>
      </c>
      <c r="C28" s="2">
        <v>84</v>
      </c>
    </row>
    <row r="29" spans="1:3" x14ac:dyDescent="0.4">
      <c r="A29" s="2">
        <v>27</v>
      </c>
      <c r="B29" s="2">
        <v>52</v>
      </c>
      <c r="C29" s="2">
        <v>68</v>
      </c>
    </row>
    <row r="30" spans="1:3" x14ac:dyDescent="0.4">
      <c r="A30" s="2">
        <v>28</v>
      </c>
      <c r="B30" s="2">
        <v>40</v>
      </c>
      <c r="C30" s="2">
        <v>57</v>
      </c>
    </row>
    <row r="31" spans="1:3" x14ac:dyDescent="0.4">
      <c r="A31" s="2">
        <v>29</v>
      </c>
      <c r="B31" s="2">
        <v>43</v>
      </c>
      <c r="C31" s="2">
        <v>63</v>
      </c>
    </row>
    <row r="32" spans="1:3" x14ac:dyDescent="0.4">
      <c r="A32" s="2">
        <v>30</v>
      </c>
      <c r="B32" s="2">
        <v>52</v>
      </c>
      <c r="C32" s="2">
        <v>60</v>
      </c>
    </row>
    <row r="33" spans="1:3" x14ac:dyDescent="0.4">
      <c r="A33" s="2">
        <v>31</v>
      </c>
      <c r="B33" s="2">
        <v>53</v>
      </c>
      <c r="C33" s="2">
        <v>73</v>
      </c>
    </row>
    <row r="34" spans="1:3" x14ac:dyDescent="0.4">
      <c r="A34" s="2">
        <v>32</v>
      </c>
      <c r="B34" s="2">
        <v>42</v>
      </c>
      <c r="C34" s="2">
        <v>75</v>
      </c>
    </row>
    <row r="35" spans="1:3" x14ac:dyDescent="0.4">
      <c r="A35" s="2">
        <v>33</v>
      </c>
      <c r="B35" s="2">
        <v>58</v>
      </c>
      <c r="C35" s="2">
        <v>75</v>
      </c>
    </row>
    <row r="36" spans="1:3" x14ac:dyDescent="0.4">
      <c r="A36" s="2">
        <v>34</v>
      </c>
      <c r="B36" s="2">
        <v>43</v>
      </c>
      <c r="C36" s="2">
        <v>79</v>
      </c>
    </row>
    <row r="37" spans="1:3" x14ac:dyDescent="0.4">
      <c r="A37" s="2">
        <v>35</v>
      </c>
      <c r="B37" s="2">
        <v>38</v>
      </c>
      <c r="C37" s="2">
        <v>77</v>
      </c>
    </row>
    <row r="38" spans="1:3" x14ac:dyDescent="0.4">
      <c r="A38" s="2">
        <v>36</v>
      </c>
      <c r="B38" s="2">
        <v>44</v>
      </c>
      <c r="C38" s="2">
        <v>60</v>
      </c>
    </row>
    <row r="39" spans="1:3" x14ac:dyDescent="0.4">
      <c r="A39" s="2">
        <v>37</v>
      </c>
      <c r="B39" s="2">
        <v>59</v>
      </c>
      <c r="C39" s="2">
        <v>76</v>
      </c>
    </row>
    <row r="40" spans="1:3" x14ac:dyDescent="0.4">
      <c r="A40" s="2">
        <v>38</v>
      </c>
      <c r="B40" s="2">
        <v>69</v>
      </c>
      <c r="C40" s="2">
        <v>62</v>
      </c>
    </row>
    <row r="41" spans="1:3" x14ac:dyDescent="0.4">
      <c r="A41" s="2">
        <v>39</v>
      </c>
      <c r="B41" s="2">
        <v>58</v>
      </c>
      <c r="C41" s="2">
        <v>76</v>
      </c>
    </row>
    <row r="42" spans="1:3" x14ac:dyDescent="0.4">
      <c r="A42" s="2">
        <v>40</v>
      </c>
      <c r="B42" s="2">
        <v>52</v>
      </c>
      <c r="C42" s="2">
        <v>65</v>
      </c>
    </row>
    <row r="43" spans="1:3" x14ac:dyDescent="0.4">
      <c r="A43" s="2">
        <v>41</v>
      </c>
      <c r="B43" s="2">
        <v>61</v>
      </c>
      <c r="C43" s="2">
        <v>68</v>
      </c>
    </row>
    <row r="44" spans="1:3" x14ac:dyDescent="0.4">
      <c r="A44" s="2">
        <v>42</v>
      </c>
      <c r="B44" s="2">
        <v>41</v>
      </c>
      <c r="C44" s="2">
        <v>70</v>
      </c>
    </row>
    <row r="45" spans="1:3" x14ac:dyDescent="0.4">
      <c r="A45" s="2">
        <v>43</v>
      </c>
      <c r="B45" s="2">
        <v>61</v>
      </c>
      <c r="C45" s="2">
        <v>68</v>
      </c>
    </row>
    <row r="46" spans="1:3" x14ac:dyDescent="0.4">
      <c r="A46" s="2">
        <v>44</v>
      </c>
      <c r="B46" s="2">
        <v>70</v>
      </c>
      <c r="C46" s="2">
        <v>76</v>
      </c>
    </row>
    <row r="47" spans="1:3" x14ac:dyDescent="0.4">
      <c r="A47" s="2">
        <v>45</v>
      </c>
      <c r="B47" s="2">
        <v>50</v>
      </c>
      <c r="C47" s="2">
        <v>76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3B12-9A07-4232-BA1C-E7AA2117982C}">
  <dimension ref="A1:J47"/>
  <sheetViews>
    <sheetView topLeftCell="D4" workbookViewId="0">
      <selection activeCell="G7" sqref="G7"/>
    </sheetView>
  </sheetViews>
  <sheetFormatPr defaultRowHeight="18.75" x14ac:dyDescent="0.4"/>
  <cols>
    <col min="1" max="1" width="6.875" customWidth="1"/>
    <col min="4" max="4" width="5" customWidth="1"/>
    <col min="5" max="5" width="13.625" customWidth="1"/>
    <col min="8" max="8" width="5" customWidth="1"/>
  </cols>
  <sheetData>
    <row r="1" spans="1:10" x14ac:dyDescent="0.4">
      <c r="A1" t="s">
        <v>15</v>
      </c>
      <c r="E1" s="4" t="s">
        <v>4</v>
      </c>
      <c r="I1" t="s">
        <v>11</v>
      </c>
    </row>
    <row r="2" spans="1:10" x14ac:dyDescent="0.4">
      <c r="A2" s="6" t="s">
        <v>2</v>
      </c>
      <c r="B2" s="6" t="s">
        <v>0</v>
      </c>
      <c r="C2" s="6" t="s">
        <v>1</v>
      </c>
      <c r="E2" s="7" t="s">
        <v>5</v>
      </c>
      <c r="F2" s="7" t="s">
        <v>6</v>
      </c>
      <c r="G2" s="7" t="s">
        <v>3</v>
      </c>
      <c r="I2" s="7" t="s">
        <v>12</v>
      </c>
      <c r="J2" s="7" t="s">
        <v>13</v>
      </c>
    </row>
    <row r="3" spans="1:10" x14ac:dyDescent="0.4">
      <c r="A3" s="2">
        <v>1</v>
      </c>
      <c r="B3" s="2">
        <v>50</v>
      </c>
      <c r="C3" s="2">
        <v>23</v>
      </c>
      <c r="E3" s="5">
        <f>MAX(B3:C47)</f>
        <v>84</v>
      </c>
      <c r="F3" s="5">
        <f>MIN(B3:C47)</f>
        <v>12</v>
      </c>
      <c r="G3" s="5">
        <f>E3-F3</f>
        <v>72</v>
      </c>
      <c r="I3" s="3">
        <v>6</v>
      </c>
      <c r="J3" s="5">
        <f>G3/I3</f>
        <v>12</v>
      </c>
    </row>
    <row r="4" spans="1:10" x14ac:dyDescent="0.4">
      <c r="A4" s="2">
        <v>2</v>
      </c>
      <c r="B4" s="2">
        <v>52</v>
      </c>
      <c r="C4" s="2">
        <v>15</v>
      </c>
    </row>
    <row r="5" spans="1:10" x14ac:dyDescent="0.4">
      <c r="A5" s="2">
        <v>3</v>
      </c>
      <c r="B5" s="2">
        <v>48</v>
      </c>
      <c r="C5" s="2">
        <v>18</v>
      </c>
      <c r="E5" t="s">
        <v>7</v>
      </c>
      <c r="G5" s="1">
        <v>1E-10</v>
      </c>
      <c r="I5" t="s">
        <v>14</v>
      </c>
    </row>
    <row r="6" spans="1:10" x14ac:dyDescent="0.4">
      <c r="A6" s="2">
        <v>4</v>
      </c>
      <c r="B6" s="2">
        <v>40</v>
      </c>
      <c r="C6" s="2">
        <v>23</v>
      </c>
      <c r="E6" s="7" t="s">
        <v>8</v>
      </c>
      <c r="F6" s="7" t="s">
        <v>9</v>
      </c>
      <c r="G6" s="7" t="s">
        <v>10</v>
      </c>
    </row>
    <row r="7" spans="1:10" x14ac:dyDescent="0.4">
      <c r="A7" s="2">
        <v>5</v>
      </c>
      <c r="B7" s="2">
        <v>54</v>
      </c>
      <c r="C7" s="2">
        <v>22</v>
      </c>
      <c r="E7" s="3" t="s">
        <v>16</v>
      </c>
      <c r="F7" s="3">
        <v>14.9999999999</v>
      </c>
      <c r="G7" s="5" cm="1">
        <f t="array" ref="G7:G12">FREQUENCY(B3:B47,F7:F11)</f>
        <v>0</v>
      </c>
    </row>
    <row r="8" spans="1:10" x14ac:dyDescent="0.4">
      <c r="A8" s="2">
        <v>6</v>
      </c>
      <c r="B8" s="2">
        <v>50</v>
      </c>
      <c r="C8" s="2">
        <v>12</v>
      </c>
      <c r="E8" s="3" t="s">
        <v>17</v>
      </c>
      <c r="F8" s="3">
        <v>29.999999999900002</v>
      </c>
      <c r="G8" s="5">
        <v>1</v>
      </c>
    </row>
    <row r="9" spans="1:10" x14ac:dyDescent="0.4">
      <c r="A9" s="2">
        <v>7</v>
      </c>
      <c r="B9" s="2">
        <v>59</v>
      </c>
      <c r="C9" s="2">
        <v>22</v>
      </c>
      <c r="E9" s="3" t="s">
        <v>18</v>
      </c>
      <c r="F9" s="3">
        <v>44.999999999899998</v>
      </c>
      <c r="G9" s="5">
        <v>14</v>
      </c>
    </row>
    <row r="10" spans="1:10" x14ac:dyDescent="0.4">
      <c r="A10" s="2">
        <v>8</v>
      </c>
      <c r="B10" s="2">
        <v>45</v>
      </c>
      <c r="C10" s="2">
        <v>28</v>
      </c>
      <c r="E10" s="3" t="s">
        <v>19</v>
      </c>
      <c r="F10" s="3">
        <v>59.999999999899998</v>
      </c>
      <c r="G10" s="5">
        <v>23</v>
      </c>
    </row>
    <row r="11" spans="1:10" x14ac:dyDescent="0.4">
      <c r="A11" s="2">
        <v>9</v>
      </c>
      <c r="B11" s="2">
        <v>57</v>
      </c>
      <c r="C11" s="2">
        <v>17</v>
      </c>
      <c r="E11" s="3" t="s">
        <v>20</v>
      </c>
      <c r="F11" s="3">
        <v>74.999999999899998</v>
      </c>
      <c r="G11" s="5">
        <v>7</v>
      </c>
    </row>
    <row r="12" spans="1:10" x14ac:dyDescent="0.4">
      <c r="A12" s="2">
        <v>10</v>
      </c>
      <c r="B12" s="2">
        <v>42</v>
      </c>
      <c r="C12" s="2">
        <v>20</v>
      </c>
      <c r="E12" s="3" t="s">
        <v>21</v>
      </c>
      <c r="F12" s="3"/>
      <c r="G12" s="5">
        <v>0</v>
      </c>
    </row>
    <row r="13" spans="1:10" x14ac:dyDescent="0.4">
      <c r="A13" s="2">
        <v>11</v>
      </c>
      <c r="B13" s="2">
        <v>34</v>
      </c>
      <c r="C13" s="2">
        <v>13</v>
      </c>
    </row>
    <row r="14" spans="1:10" x14ac:dyDescent="0.4">
      <c r="A14" s="2">
        <v>12</v>
      </c>
      <c r="B14" s="2">
        <v>41</v>
      </c>
      <c r="C14" s="2">
        <v>16</v>
      </c>
    </row>
    <row r="15" spans="1:10" x14ac:dyDescent="0.4">
      <c r="A15" s="2">
        <v>13</v>
      </c>
      <c r="B15" s="2">
        <v>62</v>
      </c>
      <c r="C15" s="2">
        <v>16</v>
      </c>
    </row>
    <row r="16" spans="1:10" x14ac:dyDescent="0.4">
      <c r="A16" s="2">
        <v>14</v>
      </c>
      <c r="B16" s="2">
        <v>54</v>
      </c>
      <c r="C16" s="2">
        <v>25</v>
      </c>
    </row>
    <row r="17" spans="1:3" x14ac:dyDescent="0.4">
      <c r="A17" s="2">
        <v>15</v>
      </c>
      <c r="B17" s="2">
        <v>54</v>
      </c>
      <c r="C17" s="2">
        <v>22</v>
      </c>
    </row>
    <row r="18" spans="1:3" x14ac:dyDescent="0.4">
      <c r="A18" s="2">
        <v>16</v>
      </c>
      <c r="B18" s="2">
        <v>47</v>
      </c>
      <c r="C18" s="2">
        <v>82</v>
      </c>
    </row>
    <row r="19" spans="1:3" x14ac:dyDescent="0.4">
      <c r="A19" s="2">
        <v>17</v>
      </c>
      <c r="B19" s="2">
        <v>67</v>
      </c>
      <c r="C19" s="2">
        <v>65</v>
      </c>
    </row>
    <row r="20" spans="1:3" x14ac:dyDescent="0.4">
      <c r="A20" s="2">
        <v>18</v>
      </c>
      <c r="B20" s="2">
        <v>29</v>
      </c>
      <c r="C20" s="2">
        <v>73</v>
      </c>
    </row>
    <row r="21" spans="1:3" x14ac:dyDescent="0.4">
      <c r="A21" s="2">
        <v>19</v>
      </c>
      <c r="B21" s="2">
        <v>61</v>
      </c>
      <c r="C21" s="2">
        <v>67</v>
      </c>
    </row>
    <row r="22" spans="1:3" x14ac:dyDescent="0.4">
      <c r="A22" s="2">
        <v>20</v>
      </c>
      <c r="B22" s="2">
        <v>51</v>
      </c>
      <c r="C22" s="2">
        <v>71</v>
      </c>
    </row>
    <row r="23" spans="1:3" x14ac:dyDescent="0.4">
      <c r="A23" s="2">
        <v>21</v>
      </c>
      <c r="B23" s="2">
        <v>40</v>
      </c>
      <c r="C23" s="2">
        <v>55</v>
      </c>
    </row>
    <row r="24" spans="1:3" x14ac:dyDescent="0.4">
      <c r="A24" s="2">
        <v>22</v>
      </c>
      <c r="B24" s="2">
        <v>50</v>
      </c>
      <c r="C24" s="2">
        <v>65</v>
      </c>
    </row>
    <row r="25" spans="1:3" x14ac:dyDescent="0.4">
      <c r="A25" s="2">
        <v>23</v>
      </c>
      <c r="B25" s="2">
        <v>49</v>
      </c>
      <c r="C25" s="2">
        <v>71</v>
      </c>
    </row>
    <row r="26" spans="1:3" x14ac:dyDescent="0.4">
      <c r="A26" s="2">
        <v>24</v>
      </c>
      <c r="B26" s="2">
        <v>42</v>
      </c>
      <c r="C26" s="2">
        <v>66</v>
      </c>
    </row>
    <row r="27" spans="1:3" x14ac:dyDescent="0.4">
      <c r="A27" s="2">
        <v>25</v>
      </c>
      <c r="B27" s="2">
        <v>41</v>
      </c>
      <c r="C27" s="2">
        <v>69</v>
      </c>
    </row>
    <row r="28" spans="1:3" x14ac:dyDescent="0.4">
      <c r="A28" s="2">
        <v>26</v>
      </c>
      <c r="B28" s="2">
        <v>50</v>
      </c>
      <c r="C28" s="2">
        <v>84</v>
      </c>
    </row>
    <row r="29" spans="1:3" x14ac:dyDescent="0.4">
      <c r="A29" s="2">
        <v>27</v>
      </c>
      <c r="B29" s="2">
        <v>52</v>
      </c>
      <c r="C29" s="2">
        <v>68</v>
      </c>
    </row>
    <row r="30" spans="1:3" x14ac:dyDescent="0.4">
      <c r="A30" s="2">
        <v>28</v>
      </c>
      <c r="B30" s="2">
        <v>40</v>
      </c>
      <c r="C30" s="2">
        <v>57</v>
      </c>
    </row>
    <row r="31" spans="1:3" x14ac:dyDescent="0.4">
      <c r="A31" s="2">
        <v>29</v>
      </c>
      <c r="B31" s="2">
        <v>43</v>
      </c>
      <c r="C31" s="2">
        <v>63</v>
      </c>
    </row>
    <row r="32" spans="1:3" x14ac:dyDescent="0.4">
      <c r="A32" s="2">
        <v>30</v>
      </c>
      <c r="B32" s="2">
        <v>52</v>
      </c>
      <c r="C32" s="2">
        <v>60</v>
      </c>
    </row>
    <row r="33" spans="1:3" x14ac:dyDescent="0.4">
      <c r="A33" s="2">
        <v>31</v>
      </c>
      <c r="B33" s="2">
        <v>53</v>
      </c>
      <c r="C33" s="2">
        <v>73</v>
      </c>
    </row>
    <row r="34" spans="1:3" x14ac:dyDescent="0.4">
      <c r="A34" s="2">
        <v>32</v>
      </c>
      <c r="B34" s="2">
        <v>42</v>
      </c>
      <c r="C34" s="2">
        <v>75</v>
      </c>
    </row>
    <row r="35" spans="1:3" x14ac:dyDescent="0.4">
      <c r="A35" s="2">
        <v>33</v>
      </c>
      <c r="B35" s="2">
        <v>58</v>
      </c>
      <c r="C35" s="2">
        <v>75</v>
      </c>
    </row>
    <row r="36" spans="1:3" x14ac:dyDescent="0.4">
      <c r="A36" s="2">
        <v>34</v>
      </c>
      <c r="B36" s="2">
        <v>43</v>
      </c>
      <c r="C36" s="2">
        <v>79</v>
      </c>
    </row>
    <row r="37" spans="1:3" x14ac:dyDescent="0.4">
      <c r="A37" s="2">
        <v>35</v>
      </c>
      <c r="B37" s="2">
        <v>38</v>
      </c>
      <c r="C37" s="2">
        <v>77</v>
      </c>
    </row>
    <row r="38" spans="1:3" x14ac:dyDescent="0.4">
      <c r="A38" s="2">
        <v>36</v>
      </c>
      <c r="B38" s="2">
        <v>44</v>
      </c>
      <c r="C38" s="2">
        <v>60</v>
      </c>
    </row>
    <row r="39" spans="1:3" x14ac:dyDescent="0.4">
      <c r="A39" s="2">
        <v>37</v>
      </c>
      <c r="B39" s="2">
        <v>59</v>
      </c>
      <c r="C39" s="2">
        <v>76</v>
      </c>
    </row>
    <row r="40" spans="1:3" x14ac:dyDescent="0.4">
      <c r="A40" s="2">
        <v>38</v>
      </c>
      <c r="B40" s="2">
        <v>69</v>
      </c>
      <c r="C40" s="2">
        <v>62</v>
      </c>
    </row>
    <row r="41" spans="1:3" x14ac:dyDescent="0.4">
      <c r="A41" s="2">
        <v>39</v>
      </c>
      <c r="B41" s="2">
        <v>58</v>
      </c>
      <c r="C41" s="2">
        <v>76</v>
      </c>
    </row>
    <row r="42" spans="1:3" x14ac:dyDescent="0.4">
      <c r="A42" s="2">
        <v>40</v>
      </c>
      <c r="B42" s="2">
        <v>52</v>
      </c>
      <c r="C42" s="2">
        <v>65</v>
      </c>
    </row>
    <row r="43" spans="1:3" x14ac:dyDescent="0.4">
      <c r="A43" s="2">
        <v>41</v>
      </c>
      <c r="B43" s="2">
        <v>61</v>
      </c>
      <c r="C43" s="2">
        <v>68</v>
      </c>
    </row>
    <row r="44" spans="1:3" x14ac:dyDescent="0.4">
      <c r="A44" s="2">
        <v>42</v>
      </c>
      <c r="B44" s="2">
        <v>41</v>
      </c>
      <c r="C44" s="2">
        <v>70</v>
      </c>
    </row>
    <row r="45" spans="1:3" x14ac:dyDescent="0.4">
      <c r="A45" s="2">
        <v>43</v>
      </c>
      <c r="B45" s="2">
        <v>61</v>
      </c>
      <c r="C45" s="2">
        <v>68</v>
      </c>
    </row>
    <row r="46" spans="1:3" x14ac:dyDescent="0.4">
      <c r="A46" s="2">
        <v>44</v>
      </c>
      <c r="B46" s="2">
        <v>70</v>
      </c>
      <c r="C46" s="2">
        <v>76</v>
      </c>
    </row>
    <row r="47" spans="1:3" x14ac:dyDescent="0.4">
      <c r="A47" s="2">
        <v>45</v>
      </c>
      <c r="B47" s="2">
        <v>50</v>
      </c>
      <c r="C47" s="2">
        <v>76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61924-603C-47DB-ADB5-158923CA6171}">
  <dimension ref="A1:J47"/>
  <sheetViews>
    <sheetView topLeftCell="D4" workbookViewId="0">
      <selection activeCell="G7" sqref="G7"/>
    </sheetView>
  </sheetViews>
  <sheetFormatPr defaultRowHeight="18.75" x14ac:dyDescent="0.4"/>
  <cols>
    <col min="1" max="1" width="6.875" customWidth="1"/>
    <col min="4" max="4" width="5" customWidth="1"/>
    <col min="5" max="5" width="13.625" customWidth="1"/>
    <col min="8" max="8" width="5" customWidth="1"/>
  </cols>
  <sheetData>
    <row r="1" spans="1:10" x14ac:dyDescent="0.4">
      <c r="A1" t="s">
        <v>15</v>
      </c>
      <c r="E1" s="4" t="s">
        <v>4</v>
      </c>
      <c r="I1" t="s">
        <v>11</v>
      </c>
    </row>
    <row r="2" spans="1:10" x14ac:dyDescent="0.4">
      <c r="A2" s="6" t="s">
        <v>2</v>
      </c>
      <c r="B2" s="6" t="s">
        <v>0</v>
      </c>
      <c r="C2" s="6" t="s">
        <v>1</v>
      </c>
      <c r="E2" s="7" t="s">
        <v>5</v>
      </c>
      <c r="F2" s="7" t="s">
        <v>6</v>
      </c>
      <c r="G2" s="7" t="s">
        <v>3</v>
      </c>
      <c r="I2" s="7" t="s">
        <v>12</v>
      </c>
      <c r="J2" s="7" t="s">
        <v>13</v>
      </c>
    </row>
    <row r="3" spans="1:10" x14ac:dyDescent="0.4">
      <c r="A3" s="2">
        <v>1</v>
      </c>
      <c r="B3" s="2">
        <v>50</v>
      </c>
      <c r="C3" s="2">
        <v>23</v>
      </c>
      <c r="E3" s="5">
        <f>MAX(B3:C47)</f>
        <v>84</v>
      </c>
      <c r="F3" s="5">
        <f>MIN(B3:C47)</f>
        <v>12</v>
      </c>
      <c r="G3" s="5">
        <f>E3-F3</f>
        <v>72</v>
      </c>
      <c r="I3" s="3">
        <v>6</v>
      </c>
      <c r="J3" s="5">
        <f>G3/I3</f>
        <v>12</v>
      </c>
    </row>
    <row r="4" spans="1:10" x14ac:dyDescent="0.4">
      <c r="A4" s="2">
        <v>2</v>
      </c>
      <c r="B4" s="2">
        <v>52</v>
      </c>
      <c r="C4" s="2">
        <v>15</v>
      </c>
    </row>
    <row r="5" spans="1:10" x14ac:dyDescent="0.4">
      <c r="A5" s="2">
        <v>3</v>
      </c>
      <c r="B5" s="2">
        <v>48</v>
      </c>
      <c r="C5" s="2">
        <v>18</v>
      </c>
      <c r="E5" t="s">
        <v>7</v>
      </c>
      <c r="G5" s="1">
        <v>1E-10</v>
      </c>
      <c r="I5" t="s">
        <v>14</v>
      </c>
    </row>
    <row r="6" spans="1:10" x14ac:dyDescent="0.4">
      <c r="A6" s="2">
        <v>4</v>
      </c>
      <c r="B6" s="2">
        <v>40</v>
      </c>
      <c r="C6" s="2">
        <v>23</v>
      </c>
      <c r="E6" s="7" t="s">
        <v>8</v>
      </c>
      <c r="F6" s="7" t="s">
        <v>9</v>
      </c>
      <c r="G6" s="7" t="s">
        <v>10</v>
      </c>
    </row>
    <row r="7" spans="1:10" x14ac:dyDescent="0.4">
      <c r="A7" s="2">
        <v>5</v>
      </c>
      <c r="B7" s="2">
        <v>54</v>
      </c>
      <c r="C7" s="2">
        <v>22</v>
      </c>
      <c r="E7" s="3" t="s">
        <v>16</v>
      </c>
      <c r="F7" s="3">
        <v>14.9999999999</v>
      </c>
      <c r="G7" s="5" cm="1">
        <f t="array" ref="G7:G12">FREQUENCY(C3:C47,F7:F11)</f>
        <v>2</v>
      </c>
    </row>
    <row r="8" spans="1:10" x14ac:dyDescent="0.4">
      <c r="A8" s="2">
        <v>6</v>
      </c>
      <c r="B8" s="2">
        <v>50</v>
      </c>
      <c r="C8" s="2">
        <v>12</v>
      </c>
      <c r="E8" s="3" t="s">
        <v>17</v>
      </c>
      <c r="F8" s="3">
        <v>29.999999999900002</v>
      </c>
      <c r="G8" s="5">
        <v>13</v>
      </c>
    </row>
    <row r="9" spans="1:10" x14ac:dyDescent="0.4">
      <c r="A9" s="2">
        <v>7</v>
      </c>
      <c r="B9" s="2">
        <v>59</v>
      </c>
      <c r="C9" s="2">
        <v>22</v>
      </c>
      <c r="E9" s="3" t="s">
        <v>18</v>
      </c>
      <c r="F9" s="3">
        <v>44.999999999899998</v>
      </c>
      <c r="G9" s="5">
        <v>0</v>
      </c>
    </row>
    <row r="10" spans="1:10" x14ac:dyDescent="0.4">
      <c r="A10" s="2">
        <v>8</v>
      </c>
      <c r="B10" s="2">
        <v>45</v>
      </c>
      <c r="C10" s="2">
        <v>28</v>
      </c>
      <c r="E10" s="3" t="s">
        <v>19</v>
      </c>
      <c r="F10" s="3">
        <v>59.999999999899998</v>
      </c>
      <c r="G10" s="5">
        <v>2</v>
      </c>
    </row>
    <row r="11" spans="1:10" x14ac:dyDescent="0.4">
      <c r="A11" s="2">
        <v>9</v>
      </c>
      <c r="B11" s="2">
        <v>57</v>
      </c>
      <c r="C11" s="2">
        <v>17</v>
      </c>
      <c r="E11" s="3" t="s">
        <v>20</v>
      </c>
      <c r="F11" s="3">
        <v>74.999999999899998</v>
      </c>
      <c r="G11" s="5">
        <v>18</v>
      </c>
    </row>
    <row r="12" spans="1:10" x14ac:dyDescent="0.4">
      <c r="A12" s="2">
        <v>10</v>
      </c>
      <c r="B12" s="2">
        <v>42</v>
      </c>
      <c r="C12" s="2">
        <v>20</v>
      </c>
      <c r="E12" s="3" t="s">
        <v>21</v>
      </c>
      <c r="F12" s="3"/>
      <c r="G12" s="5">
        <v>10</v>
      </c>
    </row>
    <row r="13" spans="1:10" x14ac:dyDescent="0.4">
      <c r="A13" s="2">
        <v>11</v>
      </c>
      <c r="B13" s="2">
        <v>34</v>
      </c>
      <c r="C13" s="2">
        <v>13</v>
      </c>
    </row>
    <row r="14" spans="1:10" x14ac:dyDescent="0.4">
      <c r="A14" s="2">
        <v>12</v>
      </c>
      <c r="B14" s="2">
        <v>41</v>
      </c>
      <c r="C14" s="2">
        <v>16</v>
      </c>
    </row>
    <row r="15" spans="1:10" x14ac:dyDescent="0.4">
      <c r="A15" s="2">
        <v>13</v>
      </c>
      <c r="B15" s="2">
        <v>62</v>
      </c>
      <c r="C15" s="2">
        <v>16</v>
      </c>
    </row>
    <row r="16" spans="1:10" x14ac:dyDescent="0.4">
      <c r="A16" s="2">
        <v>14</v>
      </c>
      <c r="B16" s="2">
        <v>54</v>
      </c>
      <c r="C16" s="2">
        <v>25</v>
      </c>
    </row>
    <row r="17" spans="1:3" x14ac:dyDescent="0.4">
      <c r="A17" s="2">
        <v>15</v>
      </c>
      <c r="B17" s="2">
        <v>54</v>
      </c>
      <c r="C17" s="2">
        <v>22</v>
      </c>
    </row>
    <row r="18" spans="1:3" x14ac:dyDescent="0.4">
      <c r="A18" s="2">
        <v>16</v>
      </c>
      <c r="B18" s="2">
        <v>47</v>
      </c>
      <c r="C18" s="2">
        <v>82</v>
      </c>
    </row>
    <row r="19" spans="1:3" x14ac:dyDescent="0.4">
      <c r="A19" s="2">
        <v>17</v>
      </c>
      <c r="B19" s="2">
        <v>67</v>
      </c>
      <c r="C19" s="2">
        <v>65</v>
      </c>
    </row>
    <row r="20" spans="1:3" x14ac:dyDescent="0.4">
      <c r="A20" s="2">
        <v>18</v>
      </c>
      <c r="B20" s="2">
        <v>29</v>
      </c>
      <c r="C20" s="2">
        <v>73</v>
      </c>
    </row>
    <row r="21" spans="1:3" x14ac:dyDescent="0.4">
      <c r="A21" s="2">
        <v>19</v>
      </c>
      <c r="B21" s="2">
        <v>61</v>
      </c>
      <c r="C21" s="2">
        <v>67</v>
      </c>
    </row>
    <row r="22" spans="1:3" x14ac:dyDescent="0.4">
      <c r="A22" s="2">
        <v>20</v>
      </c>
      <c r="B22" s="2">
        <v>51</v>
      </c>
      <c r="C22" s="2">
        <v>71</v>
      </c>
    </row>
    <row r="23" spans="1:3" x14ac:dyDescent="0.4">
      <c r="A23" s="2">
        <v>21</v>
      </c>
      <c r="B23" s="2">
        <v>40</v>
      </c>
      <c r="C23" s="2">
        <v>55</v>
      </c>
    </row>
    <row r="24" spans="1:3" x14ac:dyDescent="0.4">
      <c r="A24" s="2">
        <v>22</v>
      </c>
      <c r="B24" s="2">
        <v>50</v>
      </c>
      <c r="C24" s="2">
        <v>65</v>
      </c>
    </row>
    <row r="25" spans="1:3" x14ac:dyDescent="0.4">
      <c r="A25" s="2">
        <v>23</v>
      </c>
      <c r="B25" s="2">
        <v>49</v>
      </c>
      <c r="C25" s="2">
        <v>71</v>
      </c>
    </row>
    <row r="26" spans="1:3" x14ac:dyDescent="0.4">
      <c r="A26" s="2">
        <v>24</v>
      </c>
      <c r="B26" s="2">
        <v>42</v>
      </c>
      <c r="C26" s="2">
        <v>66</v>
      </c>
    </row>
    <row r="27" spans="1:3" x14ac:dyDescent="0.4">
      <c r="A27" s="2">
        <v>25</v>
      </c>
      <c r="B27" s="2">
        <v>41</v>
      </c>
      <c r="C27" s="2">
        <v>69</v>
      </c>
    </row>
    <row r="28" spans="1:3" x14ac:dyDescent="0.4">
      <c r="A28" s="2">
        <v>26</v>
      </c>
      <c r="B28" s="2">
        <v>50</v>
      </c>
      <c r="C28" s="2">
        <v>84</v>
      </c>
    </row>
    <row r="29" spans="1:3" x14ac:dyDescent="0.4">
      <c r="A29" s="2">
        <v>27</v>
      </c>
      <c r="B29" s="2">
        <v>52</v>
      </c>
      <c r="C29" s="2">
        <v>68</v>
      </c>
    </row>
    <row r="30" spans="1:3" x14ac:dyDescent="0.4">
      <c r="A30" s="2">
        <v>28</v>
      </c>
      <c r="B30" s="2">
        <v>40</v>
      </c>
      <c r="C30" s="2">
        <v>57</v>
      </c>
    </row>
    <row r="31" spans="1:3" x14ac:dyDescent="0.4">
      <c r="A31" s="2">
        <v>29</v>
      </c>
      <c r="B31" s="2">
        <v>43</v>
      </c>
      <c r="C31" s="2">
        <v>63</v>
      </c>
    </row>
    <row r="32" spans="1:3" x14ac:dyDescent="0.4">
      <c r="A32" s="2">
        <v>30</v>
      </c>
      <c r="B32" s="2">
        <v>52</v>
      </c>
      <c r="C32" s="2">
        <v>60</v>
      </c>
    </row>
    <row r="33" spans="1:3" x14ac:dyDescent="0.4">
      <c r="A33" s="2">
        <v>31</v>
      </c>
      <c r="B33" s="2">
        <v>53</v>
      </c>
      <c r="C33" s="2">
        <v>73</v>
      </c>
    </row>
    <row r="34" spans="1:3" x14ac:dyDescent="0.4">
      <c r="A34" s="2">
        <v>32</v>
      </c>
      <c r="B34" s="2">
        <v>42</v>
      </c>
      <c r="C34" s="2">
        <v>75</v>
      </c>
    </row>
    <row r="35" spans="1:3" x14ac:dyDescent="0.4">
      <c r="A35" s="2">
        <v>33</v>
      </c>
      <c r="B35" s="2">
        <v>58</v>
      </c>
      <c r="C35" s="2">
        <v>75</v>
      </c>
    </row>
    <row r="36" spans="1:3" x14ac:dyDescent="0.4">
      <c r="A36" s="2">
        <v>34</v>
      </c>
      <c r="B36" s="2">
        <v>43</v>
      </c>
      <c r="C36" s="2">
        <v>79</v>
      </c>
    </row>
    <row r="37" spans="1:3" x14ac:dyDescent="0.4">
      <c r="A37" s="2">
        <v>35</v>
      </c>
      <c r="B37" s="2">
        <v>38</v>
      </c>
      <c r="C37" s="2">
        <v>77</v>
      </c>
    </row>
    <row r="38" spans="1:3" x14ac:dyDescent="0.4">
      <c r="A38" s="2">
        <v>36</v>
      </c>
      <c r="B38" s="2">
        <v>44</v>
      </c>
      <c r="C38" s="2">
        <v>60</v>
      </c>
    </row>
    <row r="39" spans="1:3" x14ac:dyDescent="0.4">
      <c r="A39" s="2">
        <v>37</v>
      </c>
      <c r="B39" s="2">
        <v>59</v>
      </c>
      <c r="C39" s="2">
        <v>76</v>
      </c>
    </row>
    <row r="40" spans="1:3" x14ac:dyDescent="0.4">
      <c r="A40" s="2">
        <v>38</v>
      </c>
      <c r="B40" s="2">
        <v>69</v>
      </c>
      <c r="C40" s="2">
        <v>62</v>
      </c>
    </row>
    <row r="41" spans="1:3" x14ac:dyDescent="0.4">
      <c r="A41" s="2">
        <v>39</v>
      </c>
      <c r="B41" s="2">
        <v>58</v>
      </c>
      <c r="C41" s="2">
        <v>76</v>
      </c>
    </row>
    <row r="42" spans="1:3" x14ac:dyDescent="0.4">
      <c r="A42" s="2">
        <v>40</v>
      </c>
      <c r="B42" s="2">
        <v>52</v>
      </c>
      <c r="C42" s="2">
        <v>65</v>
      </c>
    </row>
    <row r="43" spans="1:3" x14ac:dyDescent="0.4">
      <c r="A43" s="2">
        <v>41</v>
      </c>
      <c r="B43" s="2">
        <v>61</v>
      </c>
      <c r="C43" s="2">
        <v>68</v>
      </c>
    </row>
    <row r="44" spans="1:3" x14ac:dyDescent="0.4">
      <c r="A44" s="2">
        <v>42</v>
      </c>
      <c r="B44" s="2">
        <v>41</v>
      </c>
      <c r="C44" s="2">
        <v>70</v>
      </c>
    </row>
    <row r="45" spans="1:3" x14ac:dyDescent="0.4">
      <c r="A45" s="2">
        <v>43</v>
      </c>
      <c r="B45" s="2">
        <v>61</v>
      </c>
      <c r="C45" s="2">
        <v>68</v>
      </c>
    </row>
    <row r="46" spans="1:3" x14ac:dyDescent="0.4">
      <c r="A46" s="2">
        <v>44</v>
      </c>
      <c r="B46" s="2">
        <v>70</v>
      </c>
      <c r="C46" s="2">
        <v>76</v>
      </c>
    </row>
    <row r="47" spans="1:3" x14ac:dyDescent="0.4">
      <c r="A47" s="2">
        <v>45</v>
      </c>
      <c r="B47" s="2">
        <v>50</v>
      </c>
      <c r="C47" s="2">
        <v>76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操作完成</vt:lpstr>
      <vt:lpstr>A組完成</vt:lpstr>
      <vt:lpstr>B組完成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2016-05-06T02:57:36Z</dcterms:created>
  <dcterms:modified xsi:type="dcterms:W3CDTF">2025-09-12T08:09:32Z</dcterms:modified>
</cp:coreProperties>
</file>